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2330" tabRatio="924"/>
  </bookViews>
  <sheets>
    <sheet name="About" sheetId="59" r:id="rId1"/>
    <sheet name="plan.prediction.WLTP" sheetId="76" r:id="rId2"/>
    <sheet name="RTS" sheetId="77" r:id="rId3"/>
    <sheet name="ROAD" sheetId="78" r:id="rId4"/>
    <sheet name="Inputs.mt" sheetId="70" r:id="rId5"/>
    <sheet name="T1_map" sheetId="6" r:id="rId6"/>
    <sheet name="gear_box_ratios" sheetId="2" r:id="rId7"/>
    <sheet name="active_cylinder_ratios" sheetId="27" r:id="rId8"/>
    <sheet name="WLTP-H" sheetId="51" r:id="rId9"/>
    <sheet name="WLTP-L" sheetId="54" r:id="rId10"/>
    <sheet name="WLTP-M" sheetId="66" r:id="rId11"/>
    <sheet name="NEDC-H" sheetId="73" r:id="rId12"/>
    <sheet name="NEDC-L" sheetId="74" r:id="rId13"/>
    <sheet name="prediction.WLTP" sheetId="75" r:id="rId14"/>
  </sheet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L135" i="70" l="1"/>
  <c r="L8" i="70"/>
  <c r="L9" i="70"/>
  <c r="L10" i="70"/>
  <c r="L144" i="70" l="1"/>
  <c r="L143" i="70"/>
  <c r="L142" i="70"/>
  <c r="L141" i="70"/>
  <c r="L140" i="70"/>
  <c r="L139" i="70"/>
  <c r="L134" i="70"/>
  <c r="L133" i="70"/>
  <c r="L131" i="70"/>
  <c r="L130" i="70"/>
  <c r="L129" i="70"/>
  <c r="L127" i="70"/>
  <c r="L125" i="70"/>
  <c r="L124" i="70"/>
  <c r="L123" i="70"/>
  <c r="L122" i="70"/>
  <c r="L121" i="70"/>
  <c r="L120" i="70"/>
  <c r="L119" i="70"/>
  <c r="L118" i="70"/>
  <c r="L117" i="70"/>
  <c r="L116" i="70"/>
  <c r="L115" i="70"/>
  <c r="L111" i="70"/>
  <c r="L110" i="70"/>
  <c r="L109" i="70"/>
  <c r="L108" i="70"/>
  <c r="L107" i="70"/>
  <c r="L106" i="70"/>
  <c r="L105" i="70"/>
  <c r="L104" i="70"/>
  <c r="L103" i="70"/>
  <c r="L102" i="70"/>
  <c r="L101" i="70"/>
  <c r="L100" i="70"/>
  <c r="L99" i="70"/>
  <c r="L98" i="70"/>
  <c r="L97" i="70"/>
  <c r="L96" i="70"/>
  <c r="L95" i="70"/>
  <c r="L94" i="70"/>
  <c r="L93" i="70"/>
  <c r="L92" i="70"/>
  <c r="L91" i="70"/>
  <c r="L90" i="70"/>
  <c r="L89" i="70"/>
  <c r="L88" i="70"/>
  <c r="L87" i="70"/>
  <c r="L86" i="70"/>
  <c r="L85" i="70"/>
  <c r="L84" i="70"/>
  <c r="L83" i="70"/>
  <c r="L82" i="70"/>
  <c r="L80" i="70"/>
  <c r="L77" i="70"/>
  <c r="L74" i="70"/>
  <c r="L73" i="70"/>
  <c r="L72" i="70"/>
  <c r="L71" i="70"/>
  <c r="L70" i="70"/>
  <c r="L69" i="70"/>
  <c r="L68" i="70"/>
  <c r="L67" i="70"/>
  <c r="L66" i="70"/>
  <c r="L64" i="70"/>
  <c r="L63" i="70"/>
  <c r="L62" i="70"/>
  <c r="L61" i="70"/>
  <c r="L60" i="70"/>
  <c r="L59" i="70"/>
  <c r="L58" i="70"/>
  <c r="L57" i="70"/>
  <c r="L56" i="70"/>
  <c r="L53" i="70"/>
  <c r="L52" i="70"/>
  <c r="L51" i="70"/>
  <c r="L50" i="70"/>
  <c r="L49" i="70"/>
  <c r="L48" i="70"/>
  <c r="L47" i="70"/>
  <c r="L46" i="70"/>
  <c r="L45" i="70"/>
  <c r="L44" i="70"/>
  <c r="L43" i="70"/>
  <c r="L42" i="70"/>
  <c r="L41" i="70"/>
  <c r="L40" i="70"/>
  <c r="L37" i="70"/>
  <c r="L34" i="70"/>
  <c r="L33" i="70"/>
  <c r="L32" i="70"/>
  <c r="L31" i="70"/>
  <c r="L30" i="70"/>
  <c r="L27" i="70"/>
  <c r="L26" i="70"/>
  <c r="L25" i="70"/>
  <c r="L24" i="70"/>
  <c r="L23" i="70"/>
  <c r="L22" i="70"/>
  <c r="L21" i="70"/>
  <c r="L20" i="70"/>
  <c r="L19" i="70"/>
  <c r="L18" i="70"/>
  <c r="L17" i="70"/>
  <c r="L16" i="70"/>
  <c r="L15" i="70"/>
  <c r="L14" i="70"/>
  <c r="L13" i="70"/>
  <c r="L12" i="70"/>
  <c r="L11" i="70"/>
  <c r="L7" i="70"/>
  <c r="L4" i="70"/>
  <c r="L3" i="70"/>
  <c r="A126" i="70" l="1"/>
  <c r="A132" i="70"/>
  <c r="A119" i="70" l="1"/>
  <c r="A131" i="70" l="1"/>
  <c r="A130" i="70"/>
  <c r="A129" i="70"/>
  <c r="A120" i="70"/>
  <c r="A118" i="70"/>
  <c r="A117" i="70"/>
  <c r="A116" i="70"/>
  <c r="A115" i="70"/>
  <c r="A114" i="70"/>
  <c r="A128" i="70" s="1"/>
</calcChain>
</file>

<file path=xl/sharedStrings.xml><?xml version="1.0" encoding="utf-8"?>
<sst xmlns="http://schemas.openxmlformats.org/spreadsheetml/2006/main" count="854" uniqueCount="532">
  <si>
    <t>mm</t>
  </si>
  <si>
    <t>cc</t>
  </si>
  <si>
    <t>kW</t>
  </si>
  <si>
    <t>g/sec</t>
  </si>
  <si>
    <t>gear</t>
  </si>
  <si>
    <t>N</t>
  </si>
  <si>
    <t>N/(km/h)</t>
  </si>
  <si>
    <t>N/(km/h)^2</t>
  </si>
  <si>
    <t>kg</t>
  </si>
  <si>
    <t>RPM</t>
  </si>
  <si>
    <t>Comments</t>
  </si>
  <si>
    <t>sec</t>
  </si>
  <si>
    <t>Velocity [km/h]</t>
  </si>
  <si>
    <t>Low-Voltage Battery Current [A]</t>
  </si>
  <si>
    <t>Alternator Current [A]</t>
  </si>
  <si>
    <t>Parameter</t>
  </si>
  <si>
    <t>Name</t>
  </si>
  <si>
    <t>Unit</t>
  </si>
  <si>
    <t>V</t>
  </si>
  <si>
    <t>Ah</t>
  </si>
  <si>
    <t>alternator_efficiency</t>
  </si>
  <si>
    <t>engine_capacity</t>
  </si>
  <si>
    <t>engine_stroke</t>
  </si>
  <si>
    <t>final_drive_ratio</t>
  </si>
  <si>
    <t>fuel_type</t>
  </si>
  <si>
    <t>gear box ratios</t>
  </si>
  <si>
    <t>gear_box_ratios</t>
  </si>
  <si>
    <t>gear_box_type</t>
  </si>
  <si>
    <t>idle_engine_speed_median</t>
  </si>
  <si>
    <t>engine_idle_fuel_consumption</t>
  </si>
  <si>
    <t>times</t>
  </si>
  <si>
    <t>velocities</t>
  </si>
  <si>
    <t>engine_speeds_out</t>
  </si>
  <si>
    <t>alternator_currents</t>
  </si>
  <si>
    <t>Format</t>
  </si>
  <si>
    <t>float</t>
  </si>
  <si>
    <t>str</t>
  </si>
  <si>
    <t>[float, float, …]</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</si>
  <si>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</si>
  <si>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</si>
  <si>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</si>
  <si>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</si>
  <si>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</si>
  <si>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</si>
  <si>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</si>
  <si>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</si>
  <si>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</si>
  <si>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</si>
  <si>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</si>
  <si>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</si>
  <si>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</si>
  <si>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</si>
  <si>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Battery capacity</t>
  </si>
  <si>
    <t>engine_coolant_temperatures</t>
  </si>
  <si>
    <t>The version of the input-file</t>
  </si>
  <si>
    <t>int</t>
  </si>
  <si>
    <t>Torque converter</t>
  </si>
  <si>
    <t>has_torque_converter</t>
  </si>
  <si>
    <t>OBD Engine Speed [rpm]</t>
  </si>
  <si>
    <t>OBD Calculated Engine Load  [%]</t>
  </si>
  <si>
    <t>Dyno Velocity [km/h]</t>
  </si>
  <si>
    <t>Engine capacity in cubic centimeters</t>
  </si>
  <si>
    <t>Engine stroke in mm</t>
  </si>
  <si>
    <t>Idle speed - warm conditions</t>
  </si>
  <si>
    <t>T1 map speed. See relevant sheet (T1_map)</t>
  </si>
  <si>
    <t>T1 map power. See relevant sheet (T1_map)</t>
  </si>
  <si>
    <t>Input file version</t>
  </si>
  <si>
    <t>OBD Engine Coolant Temperature [°C]</t>
  </si>
  <si>
    <t>Fuel type</t>
  </si>
  <si>
    <t>Positive ignition or compression ignition</t>
  </si>
  <si>
    <t>Engine capacity</t>
  </si>
  <si>
    <t>Engine stroke</t>
  </si>
  <si>
    <t>Engine idle speed</t>
  </si>
  <si>
    <t>Engine idle fuel consumption</t>
  </si>
  <si>
    <t>Gearbox type</t>
  </si>
  <si>
    <t>Alternator maximum power</t>
  </si>
  <si>
    <t>Efficiency of the alternator</t>
  </si>
  <si>
    <t>Average alternator efficiency as declared by the manufacturer; if not provided equal to default value = 0.67</t>
  </si>
  <si>
    <t>Turbo or supercharger</t>
  </si>
  <si>
    <t>Start-stop</t>
  </si>
  <si>
    <t>Brake energy recuperation</t>
  </si>
  <si>
    <t>Variable valve actuation</t>
  </si>
  <si>
    <t>Cylinder deactivation</t>
  </si>
  <si>
    <t>Time [sec]</t>
  </si>
  <si>
    <t>rpm</t>
  </si>
  <si>
    <t>Type of fuel used in the test: diesel, gasoline, LPG, NG or biomethane, ethanol(E85), biodiesel</t>
  </si>
  <si>
    <t>ignition_type</t>
  </si>
  <si>
    <t>fuel_saving_at_strategy</t>
  </si>
  <si>
    <t>Tyre code (e.g., P195/55R16 85H) of the tyres used in the WLTP test.</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</si>
  <si>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</si>
  <si>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</si>
  <si>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</si>
  <si>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</si>
  <si>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</si>
  <si>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</si>
  <si>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</si>
  <si>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</si>
  <si>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</si>
  <si>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t>active_cylinder_ratios</t>
  </si>
  <si>
    <t>Active cylinder ratios</t>
  </si>
  <si>
    <t>Note:</t>
  </si>
  <si>
    <t>Make sure to set the parameter 'engine_has_cylinder_deactivation' in the 'Inputs' tab to TRUE.</t>
  </si>
  <si>
    <t>Example:</t>
  </si>
  <si>
    <t>co2_normalization_references</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</si>
  <si>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</si>
  <si>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</si>
  <si>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</si>
  <si>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</si>
  <si>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</si>
  <si>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</si>
  <si>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</si>
  <si>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</si>
  <si>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flag.input_version</t>
  </si>
  <si>
    <t>Lean Burn</t>
  </si>
  <si>
    <t>has_lean_burn</t>
  </si>
  <si>
    <t>Gearbox thermal management</t>
  </si>
  <si>
    <t>has_gear_box_thermal_management</t>
  </si>
  <si>
    <t>0 = No | 1 = Yes - Is the engine equipped with any kind of charging system? (default: 1)</t>
  </si>
  <si>
    <t>0 = No | 1 = Yes - Does the vehicle have start-stop system? (default: 1)</t>
  </si>
  <si>
    <t>0 = No | 1 = Yes - Does the vehicle have brake energy recuperation technologies?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</si>
  <si>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</si>
  <si>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</si>
  <si>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</si>
  <si>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</si>
  <si>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</si>
  <si>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</si>
  <si>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</si>
  <si>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</si>
  <si>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final_drive_ratios</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</si>
  <si>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</si>
  <si>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</si>
  <si>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</si>
  <si>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</si>
  <si>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</si>
  <si>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</si>
  <si>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Technologies (OEM declared)</t>
  </si>
  <si>
    <t>engine_n_cylinders</t>
  </si>
  <si>
    <t>Number of engine cylinders, if not provided the default value is 4.</t>
  </si>
  <si>
    <t>Battery nominal voltage</t>
  </si>
  <si>
    <t>l fuel/100km</t>
  </si>
  <si>
    <t>target.calibration.gears</t>
  </si>
  <si>
    <t>WLTP Theoretical Gear [-]</t>
  </si>
  <si>
    <t>-</t>
  </si>
  <si>
    <t>service_battery_capacity</t>
  </si>
  <si>
    <t>motor_p0_maximum_power</t>
  </si>
  <si>
    <t>motor_p0_speed_ratio</t>
  </si>
  <si>
    <t>motor_p1_maximum_power</t>
  </si>
  <si>
    <t>motor_p1_speed_ratio</t>
  </si>
  <si>
    <t>motor_p2_planetary_maximum_power</t>
  </si>
  <si>
    <t>motor_p2_planetary_speed_ratio</t>
  </si>
  <si>
    <t>motor_p3_front_maximum_power</t>
  </si>
  <si>
    <t>motor_p3_front_speed_ratio</t>
  </si>
  <si>
    <t>motor_p3_rear_maximum_power</t>
  </si>
  <si>
    <t>motor_p3_rear_speed_ratio</t>
  </si>
  <si>
    <t>motor_p4_front_maximum_power</t>
  </si>
  <si>
    <t>motor_p4_front_speed_ratio</t>
  </si>
  <si>
    <t>motor_p4_rear_maximum_power</t>
  </si>
  <si>
    <t>motor_p4_rear_speed_ratio</t>
  </si>
  <si>
    <t>planetary_ratio</t>
  </si>
  <si>
    <t>drive_battery_capacity</t>
  </si>
  <si>
    <t>service_battery_currents</t>
  </si>
  <si>
    <t>drive_battery_voltages</t>
  </si>
  <si>
    <t>drive_battery_currents</t>
  </si>
  <si>
    <t>dcdc_converter_currents</t>
  </si>
  <si>
    <t>High-Voltage Battery Current [A]</t>
  </si>
  <si>
    <t>High-Voltage Battery Voltage [V]</t>
  </si>
  <si>
    <t>DC/DC Converter Current [A]</t>
  </si>
  <si>
    <t>drive_battery_n_cells</t>
  </si>
  <si>
    <t>drive_battery_technology</t>
  </si>
  <si>
    <t xml:space="preserve">Number of cells of traction REESS  </t>
  </si>
  <si>
    <t>Traction REESS capacity</t>
  </si>
  <si>
    <t>Traction REESS technology type</t>
  </si>
  <si>
    <t>motor_p0_maximum_torque</t>
  </si>
  <si>
    <t>Nm</t>
  </si>
  <si>
    <t>motor_p1_maximum_torque</t>
  </si>
  <si>
    <t>motor_p2_planetary_maximum_torque</t>
  </si>
  <si>
    <t>motor_p3_front_maximum_torque</t>
  </si>
  <si>
    <t>motor_p3_rear_maximum_torque</t>
  </si>
  <si>
    <t>motor_p4_front_maximum_torque</t>
  </si>
  <si>
    <t>motor_p4_rear_maximum_torque</t>
  </si>
  <si>
    <t>Maximum torque of motor P0</t>
  </si>
  <si>
    <t>Maximum power of motor P0</t>
  </si>
  <si>
    <t>Ratio between motor P0 speed and engine speed.</t>
  </si>
  <si>
    <t>Ratio between motor P1 speed and engine speed.</t>
  </si>
  <si>
    <t>Ratio between front motor P3 speed and final drive speed in.</t>
  </si>
  <si>
    <t>Ratio between rear motor P3 speed and final drive speed in.</t>
  </si>
  <si>
    <t>Ratio between front motor P4 speed and wheel speed.</t>
  </si>
  <si>
    <t>Ratio between rear motor P4 speed and wheel speed.</t>
  </si>
  <si>
    <t>Speed ratio of motor P0</t>
  </si>
  <si>
    <t>Maximum power of rear motor P4</t>
  </si>
  <si>
    <t>Maximum torque of rear motor P4</t>
  </si>
  <si>
    <t>Speed ratio of rear motor P4</t>
  </si>
  <si>
    <t>Maximum power of front motor P4</t>
  </si>
  <si>
    <t>Maximum torque of front motor P4</t>
  </si>
  <si>
    <t>Speed ratio of front motor P4</t>
  </si>
  <si>
    <t>Maximum power of front motor P3</t>
  </si>
  <si>
    <t>Maximum torque of front motor P3</t>
  </si>
  <si>
    <t>Speed ratio of front motor P3</t>
  </si>
  <si>
    <t>Maximum power of rear motor P3</t>
  </si>
  <si>
    <t>Maximum torque of rear motor P3</t>
  </si>
  <si>
    <t>Speed ratio of rear motor P3</t>
  </si>
  <si>
    <t>Maximum power of motor P1</t>
  </si>
  <si>
    <t>Maximum torque of motor P1</t>
  </si>
  <si>
    <t>Speed ratio of motor P1</t>
  </si>
  <si>
    <t>motor_p2_maximum_power</t>
  </si>
  <si>
    <t>motor_p2_maximum_torque</t>
  </si>
  <si>
    <t>motor_p2_speed_ratio</t>
  </si>
  <si>
    <t>Maximum power of motor P2</t>
  </si>
  <si>
    <t>Maximum torque of motor P2</t>
  </si>
  <si>
    <t>Speed ratio of motor P2</t>
  </si>
  <si>
    <t>Rated power of motor P0.</t>
  </si>
  <si>
    <t>Rated torque of motor P0.</t>
  </si>
  <si>
    <t>Rated power of motor P1.</t>
  </si>
  <si>
    <t>Rated torque of motor P1.</t>
  </si>
  <si>
    <t>Rated power of motor P2.</t>
  </si>
  <si>
    <t>Rated torque of motor P2.</t>
  </si>
  <si>
    <t>Rated power of front motor P3.</t>
  </si>
  <si>
    <t>Rated torque of front motor P3.</t>
  </si>
  <si>
    <t>Rated power of rear motor P3.</t>
  </si>
  <si>
    <t>Rated torque of rear motor P3.</t>
  </si>
  <si>
    <t>Rated power of front motor P4.</t>
  </si>
  <si>
    <t>Rated torque of front motor P4.</t>
  </si>
  <si>
    <t>Rated power of rear motor P4.</t>
  </si>
  <si>
    <t>Rated torque of rear motor P4.</t>
  </si>
  <si>
    <t>Planetary gearset ratio</t>
  </si>
  <si>
    <t>service_battery_nominal_voltage</t>
  </si>
  <si>
    <t>Engine Coasting function</t>
  </si>
  <si>
    <t>km</t>
  </si>
  <si>
    <t>WLTP-H</t>
  </si>
  <si>
    <t>WLTP-L</t>
  </si>
  <si>
    <t>For vehicles without periodically regenerating systems ki_multiplicative and ki_additive are equal to 1 and 0. 
Otherwise, if not provided ki_multiplicative or ki_additive, ki_multiplicative is set to 1.05 and ki_additive to 0.</t>
  </si>
  <si>
    <t>0 = No | 1 = Yes - Relevant for A/T Gearbox types. 
Setting this value to 1 will allow the correlation tool to use a higher gear at constant speed driving than in the case of transient conditions (default: 1)</t>
  </si>
  <si>
    <t>CO2-emission correction coefficient (KCO2) for charge sustaining battery energy balance correction. 
Paragraph 2.3.2 of Appendix 2 of Sub-Annex 8 to Annex XXI to Regulation (EU) 2017/1151.</t>
  </si>
  <si>
    <t>Allow lower engine RPM at constant 
speed operation of ATs / Fuel saving 
gear for automatic transmission</t>
  </si>
  <si>
    <r>
      <t>gCO</t>
    </r>
    <r>
      <rPr>
        <vertAlign val="subscript"/>
        <sz val="11"/>
        <rFont val="Calibri"/>
        <family val="2"/>
        <scheme val="minor"/>
      </rPr>
      <t>2</t>
    </r>
    <r>
      <rPr>
        <sz val="11"/>
        <rFont val="Calibri"/>
        <family val="2"/>
        <scheme val="minor"/>
      </rPr>
      <t>/km</t>
    </r>
  </si>
  <si>
    <r>
      <t>gCO</t>
    </r>
    <r>
      <rPr>
        <vertAlign val="subscript"/>
        <sz val="11"/>
        <rFont val="Calibri"/>
        <family val="2"/>
        <scheme val="minor"/>
      </rPr>
      <t>2</t>
    </r>
    <r>
      <rPr>
        <sz val="11"/>
        <rFont val="Calibri"/>
        <family val="2"/>
        <scheme val="minor"/>
      </rPr>
      <t>/Wh</t>
    </r>
  </si>
  <si>
    <t>0 = No | 1 = Yes - Does the vehicle have the engine-idle coasting function (allow the engine to idle during vehicle coasting in order to save fuel)?</t>
  </si>
  <si>
    <t>0 = No | 1 = Yes - Does the vehicle have the engine-off coasting function (allow the engine to switch off during vehicle coasting in order to save fuel)?</t>
  </si>
  <si>
    <t>has_engine_off_coasting</t>
  </si>
  <si>
    <t>has_engine_idle_coasting</t>
  </si>
  <si>
    <r>
      <t>CO</t>
    </r>
    <r>
      <rPr>
        <b/>
        <i/>
        <vertAlign val="subscript"/>
        <sz val="11"/>
        <rFont val="Calibri"/>
        <family val="2"/>
        <scheme val="minor"/>
      </rPr>
      <t>2</t>
    </r>
    <r>
      <rPr>
        <b/>
        <i/>
        <sz val="11"/>
        <rFont val="Calibri"/>
        <family val="2"/>
        <scheme val="minor"/>
      </rPr>
      <t xml:space="preserve"> Emission</t>
    </r>
  </si>
  <si>
    <t>Ratio between motor P2 speed and gear box speed in.</t>
  </si>
  <si>
    <t>Rated power of motor P2 planetary.</t>
  </si>
  <si>
    <t>Rated torque of motor P2 planetary.</t>
  </si>
  <si>
    <t>Ratio between motor P2 planetary speed and planetary speed (branch of the planetary gearset that goes to motor P2 planetary).</t>
  </si>
  <si>
    <t>Maximum power of motor P2 planetary</t>
  </si>
  <si>
    <t>Maximum torque of motor P2 planetary</t>
  </si>
  <si>
    <t>Speed ratio of motor P2 planetary</t>
  </si>
  <si>
    <t>Traction REESS nominal voltage</t>
  </si>
  <si>
    <t>Idle fuel consumption of the vehicle - warm conditions. What is the idling fuel consumption of the vehicle when velocity is 0, 
Start-stop system is disengaged, and service battery SOC is at balance conditions?</t>
  </si>
  <si>
    <t>Number of rotating axes of the dyno (default is calculated as function of `n_wheel_drive` for wltp: 4wd--&gt;2d, 2wd--&gt;1d. If `n_wheel_drive` not specified, default: 1)</t>
  </si>
  <si>
    <t>Drive battery capacity.</t>
  </si>
  <si>
    <t>Drive battery voltage.</t>
  </si>
  <si>
    <t>Drive battery technology type (e.g., NiMH, Li-NCA (Li-Ni-Co-Al), etc.).</t>
  </si>
  <si>
    <t>Number of cells of the Drive battery [-]. (default: 1)</t>
  </si>
  <si>
    <t>Service battery capacity</t>
  </si>
  <si>
    <t xml:space="preserve">For Service battery (Low-voltage) as described in Appendix 2 to Sub-Annex 6 to Annex XXI to Regulation (EU) No [2017/1151][WLTP] </t>
  </si>
  <si>
    <t>0 = No | 1 = Yes - Correction performed?  (default: 1)</t>
  </si>
  <si>
    <t>Hybrid Electric Vehicles - Inputs</t>
  </si>
  <si>
    <t>gCO2/km</t>
  </si>
  <si>
    <t>Initial SOC of traction REESS in Charge Sustaining condition</t>
  </si>
  <si>
    <t>dice.input_type</t>
  </si>
  <si>
    <t>Input type</t>
  </si>
  <si>
    <t>The type of the input-file</t>
  </si>
  <si>
    <t>Vehicle - Inputs</t>
  </si>
  <si>
    <t>Gearbox type: automatic/manual/CVT/planetary. (planetary only for HEVs)</t>
  </si>
  <si>
    <t>#active_cylinder_ratios!A3:..:D["vector","empty"]</t>
  </si>
  <si>
    <t>Rated engine power</t>
  </si>
  <si>
    <t>Engine speed at rated engine power</t>
  </si>
  <si>
    <t>fuel_consumptions</t>
  </si>
  <si>
    <t>fuel_consumptions_liters</t>
  </si>
  <si>
    <t>Engine Fuel Rate [g/s]</t>
  </si>
  <si>
    <t>Engine Fuel Rate [l/h]</t>
  </si>
  <si>
    <t>Vehicle Fuel Rate [g/s]</t>
  </si>
  <si>
    <t>vehicle_fuel_consumptions</t>
  </si>
  <si>
    <t>asm_margin</t>
  </si>
  <si>
    <t>Additional safety margin values</t>
  </si>
  <si>
    <t>ASM</t>
  </si>
  <si>
    <t>#T1_map!C3:..:D["vector","empty"]</t>
  </si>
  <si>
    <t>Willans factors for ICE for CO2 emission</t>
  </si>
  <si>
    <t>rcb_correction_willans</t>
  </si>
  <si>
    <r>
      <t>gCO</t>
    </r>
    <r>
      <rPr>
        <vertAlign val="subscript"/>
        <sz val="11"/>
        <rFont val="Calibri"/>
        <family val="2"/>
        <scheme val="minor"/>
      </rPr>
      <t>2</t>
    </r>
    <r>
      <rPr>
        <sz val="11"/>
        <rFont val="Calibri"/>
        <family val="2"/>
        <scheme val="minor"/>
      </rPr>
      <t>/MJ</t>
    </r>
  </si>
  <si>
    <t>l</t>
  </si>
  <si>
    <t>has_particulate_filter</t>
  </si>
  <si>
    <t>has_direct_injection</t>
  </si>
  <si>
    <t>Particulate Filter</t>
  </si>
  <si>
    <t>Direct injection / Port Fuel Injection</t>
  </si>
  <si>
    <t>Ignition type</t>
  </si>
  <si>
    <t>Number of cylinders</t>
  </si>
  <si>
    <t>Drive wheels</t>
  </si>
  <si>
    <t>RCB correction coefficient 
for NOVC and OVC-HEV</t>
  </si>
  <si>
    <t>Maximum net power</t>
  </si>
  <si>
    <t>Engine speed at maximum net power</t>
  </si>
  <si>
    <t>Indicate  ASM when used for gearshift calculation</t>
  </si>
  <si>
    <t>Value according to the Table A6.App2/3 used for RCB correction </t>
  </si>
  <si>
    <t>Fuel consumed during the test (charge-sustaining value in case of NOVC- and OVC-HEVs). In case of 2 and 3 tests all results shall be provided.</t>
  </si>
  <si>
    <t>#gear_box_ratios!C3:..:D["vector","empty"]</t>
  </si>
  <si>
    <t>#gear_box_ratios!B3:..:D["vector","empty"]</t>
  </si>
  <si>
    <t>target.calibration.drive_battery_nominal_voltage</t>
  </si>
  <si>
    <t>WLTP-M</t>
  </si>
  <si>
    <t>f0</t>
  </si>
  <si>
    <t>f1</t>
  </si>
  <si>
    <t>f2</t>
  </si>
  <si>
    <t>n_wheel_drive</t>
  </si>
  <si>
    <t>n_dyno_axes</t>
  </si>
  <si>
    <t>Test mass</t>
  </si>
  <si>
    <t>F0</t>
  </si>
  <si>
    <t>F1</t>
  </si>
  <si>
    <t>F2</t>
  </si>
  <si>
    <t>initial_drive_battery_state_of_charge</t>
  </si>
  <si>
    <t>co2_emission_low</t>
  </si>
  <si>
    <t>co2_emission_medium</t>
  </si>
  <si>
    <t>co2_emission_high</t>
  </si>
  <si>
    <t>co2_emission_extra_high</t>
  </si>
  <si>
    <t>target co2_emission_value</t>
  </si>
  <si>
    <t>target fuel_consumption_liters_value</t>
  </si>
  <si>
    <t>rcb_correction</t>
  </si>
  <si>
    <t>target sustaining_fuel_consumption_value</t>
  </si>
  <si>
    <t>target corrected_sustaining_co2_emission_value</t>
  </si>
  <si>
    <t>target declared_sustaining_co2_emission_value</t>
  </si>
  <si>
    <t>target depleting_co2_emission_value</t>
  </si>
  <si>
    <t>target fuel_consumption_value</t>
  </si>
  <si>
    <t>target corrected_co2_emission_value</t>
  </si>
  <si>
    <t>target declared_co2_emission_value</t>
  </si>
  <si>
    <t>target transition_cycle_index</t>
  </si>
  <si>
    <t>target wltp_electric_range</t>
  </si>
  <si>
    <t>Initial state of charge of the Drive battery at the beginning of the Charge Sustaining test.</t>
  </si>
  <si>
    <t>Mass of the vehicle in running order</t>
  </si>
  <si>
    <t>Capped vehicle speed</t>
  </si>
  <si>
    <t>Maximum speed of the vehicle</t>
  </si>
  <si>
    <t>km/h</t>
  </si>
  <si>
    <t>Road Loads</t>
  </si>
  <si>
    <t>Dyno - Vehicle configuration</t>
  </si>
  <si>
    <t>Number of dyno axis WLTP</t>
  </si>
  <si>
    <t>F0 road load coefficient</t>
  </si>
  <si>
    <t>F1 road load coefficient</t>
  </si>
  <si>
    <t>F2 road load coefficient</t>
  </si>
  <si>
    <t>Specify 2-wheel driving or 4-wheel driving test (default:2)</t>
  </si>
  <si>
    <t>ki_multiplicative</t>
  </si>
  <si>
    <t>ki_additive</t>
  </si>
  <si>
    <t>RCB correction</t>
  </si>
  <si>
    <t>CS Combined fuel consumption</t>
  </si>
  <si>
    <t>CS CO2 value combined corrected</t>
  </si>
  <si>
    <r>
      <t>CS CO</t>
    </r>
    <r>
      <rPr>
        <vertAlign val="subscript"/>
        <sz val="11"/>
        <rFont val="Calibri"/>
        <family val="2"/>
        <scheme val="minor"/>
      </rPr>
      <t>2</t>
    </r>
    <r>
      <rPr>
        <sz val="11"/>
        <rFont val="Calibri"/>
        <family val="2"/>
        <scheme val="minor"/>
      </rPr>
      <t xml:space="preserve"> declared</t>
    </r>
  </si>
  <si>
    <r>
      <t>CD CO</t>
    </r>
    <r>
      <rPr>
        <vertAlign val="subscript"/>
        <sz val="11"/>
        <rFont val="Calibri"/>
        <family val="2"/>
        <scheme val="minor"/>
      </rPr>
      <t>2</t>
    </r>
    <r>
      <rPr>
        <sz val="11"/>
        <rFont val="Calibri"/>
        <family val="2"/>
        <scheme val="minor"/>
      </rPr>
      <t xml:space="preserve"> combined measured</t>
    </r>
  </si>
  <si>
    <t>Uncorrected, not rounded, measured value MCO2,p,1 of phase Low (Charge-Sustaining value in case of NOVC and OVC-HEVs)</t>
  </si>
  <si>
    <t>Uncorrected, not rounded, measured value MCO2,p,1 of phase Medium (Charge-Sustaining value in case of NOVC and OVC-HEVs)</t>
  </si>
  <si>
    <t>Uncorrected, not rounded, measured value MCO2,p,1 of phase High (Charge-Sustaining value in case of NOVC and OVC-HEVs)</t>
  </si>
  <si>
    <t>Uncorrected, not rounded, measured value MCO2,p,1 of phase Extra-High (Charge-Sustaining value in case of NOVC and OVC-HEVs)</t>
  </si>
  <si>
    <t>Combined Charge-Sustaining fuel consumption for test [l/100 km] (OVC-HEV only)</t>
  </si>
  <si>
    <t>Combined measured Charge-Sustaining CO2 emissions for vehicle after all applicable corrections, MCO2,C,5  (OVC-HEV only)</t>
  </si>
  <si>
    <t>Combined fuel consumption for test [l/100 km] (Charge-Sustaining value in case of NOVC)</t>
  </si>
  <si>
    <t>Combined measured CO2 emissions for vehicle after all applicable corrections, MCO2,C,5 (Charge-Sustaining value in case of NOVC, and utility-factor weighted for OVC-HEVs)</t>
  </si>
  <si>
    <t>Declared value. Value should be Ki factor and ATCT factor corrected (Charge-Sustaining value in case of NOVC, and utility-factor weighted for OVC-HEVs)</t>
  </si>
  <si>
    <t>Index number of the transition cycle according to entry 2.1.1.4.1.4 of Appendix 8a to Annex I to Regulation (EU) 2017/1151</t>
  </si>
  <si>
    <t xml:space="preserve">Combined Equivalent all Electric Range (EAER) for vehicle (OVC-HEV only) </t>
  </si>
  <si>
    <t>Index number of 
the transition cycle</t>
  </si>
  <si>
    <t xml:space="preserve">EAER combined </t>
  </si>
  <si>
    <t>Combined CO2 emission value for uncorrected, not rounded, measured value MCO2,p,1 (Charge-Sustaining value in case of NOVC and OVC-HEVs)</t>
  </si>
  <si>
    <t>0 = No | 1 = Yes - Does the engine feature a particulate filter? (default: 0)</t>
  </si>
  <si>
    <t>0= No | 1 = Yes - Does the engine feature a direct or a port fuel injection? (default: 0)</t>
  </si>
  <si>
    <t>vehicle_mass_running_order</t>
  </si>
  <si>
    <t>Mass of the vehicle in running order.</t>
  </si>
  <si>
    <t>Gearshift calculation (manual transmission vehicles only)</t>
  </si>
  <si>
    <t>nmin drive 1st gear</t>
  </si>
  <si>
    <t>nmin drive 1st gear to 2nd</t>
  </si>
  <si>
    <t>nmin drive 2nd gear</t>
  </si>
  <si>
    <t>nmin 3rd gear and beyond</t>
  </si>
  <si>
    <t>N_min_drive_up_start</t>
  </si>
  <si>
    <t>n_min_drive_start</t>
  </si>
  <si>
    <t>t_start_phase</t>
  </si>
  <si>
    <t>Gear 1 excluded</t>
  </si>
  <si>
    <t>This is a legacy parameter used until regulation GRPE-75-23. This value may be used to increase the calculated value. Annex 2 (2k) n_min_drive = n_idle for n_gear:1 The minimum engine speed when the vehicle is in motion.</t>
  </si>
  <si>
    <t>This is a legacy parameter used until regulation GRPE-75-23. This value may be used to increase the calculated value.Annex 2 (2ka) n_min_drive = 1.15 x n_idle for n_gear:1-&gt;2 The minimum engine speed for transitions from first to second gear.</t>
  </si>
  <si>
    <t>This is a legacy parameter used until regulation GRPE-75-23. This value may be used to increase the calculated value. The minimum engine speed for all other driving conditions in second gear.</t>
  </si>
  <si>
    <t xml:space="preserve">This is a legacy parameter used until regulation GRPE-75-23. This value may be used to increase the calculated value. This value shall be referred to as n_min_drive_set. The minimum engine speed for all driving conditions in gears greater than 2. </t>
  </si>
  <si>
    <t>Values higher than n_min_drive_set may be used for n_gear &gt; 2. The manufacturer may specify a value for acceleration/constant speed phases (n_min_drive_up).</t>
  </si>
  <si>
    <t>Values higher than n_min_drive_set may be used for n_gear &gt; 2. The manufacturer may specify a value deceleration phases (n_min_drive_down).</t>
  </si>
  <si>
    <t>This is a legacy parameter used until regulation GRPE-75-23. This value may be used to increase the calculated value. The minimum engine speed for decelerations to standstill in second gear.</t>
  </si>
  <si>
    <t xml:space="preserve">Exclude Crawler Gear </t>
  </si>
  <si>
    <t>ALL</t>
  </si>
  <si>
    <t>hs_n_min1</t>
  </si>
  <si>
    <t>hs_n_min12</t>
  </si>
  <si>
    <t>hs_n_min2d</t>
  </si>
  <si>
    <t>hs_n_min2</t>
  </si>
  <si>
    <t>hs_n_min3</t>
  </si>
  <si>
    <t>hs_n_min3a</t>
  </si>
  <si>
    <t>hs_n_min3d</t>
  </si>
  <si>
    <t>hs_n_min3as</t>
  </si>
  <si>
    <t>hs_n_min3ds</t>
  </si>
  <si>
    <t>hs_t_start</t>
  </si>
  <si>
    <t>hs_excl1</t>
  </si>
  <si>
    <t>hs_supp0</t>
  </si>
  <si>
    <t>hs_autom</t>
  </si>
  <si>
    <t>hs_n_lim</t>
  </si>
  <si>
    <t>nmin drive 2nd gear to standstill</t>
  </si>
  <si>
    <t>Automatic Clutch Operation (Annex 2 (1.5), autom): The prescriptions for the clutch operation shall not be applied if the clutch is operated automatically without the need of an engagement or disengagement of the driver.</t>
  </si>
  <si>
    <t xml:space="preserve">Automatic Clutch Operation </t>
  </si>
  <si>
    <t>The maximum engine speed for the purpose of limiting maximum vehicle speed.  (value 0 means unlimited vehicle speed)</t>
  </si>
  <si>
    <t xml:space="preserve">Engine Speed Limit VMax </t>
  </si>
  <si>
    <t>Suppress Gear 0 During Downshifts</t>
  </si>
  <si>
    <t>Time End Of Start Phase</t>
  </si>
  <si>
    <r>
      <t>Declared Charge-Sustaining CO2 mass emissions M</t>
    </r>
    <r>
      <rPr>
        <vertAlign val="subscript"/>
        <sz val="10"/>
        <rFont val="Calibri"/>
        <family val="2"/>
        <scheme val="minor"/>
      </rPr>
      <t xml:space="preserve">CO2, Charge-Depleting </t>
    </r>
    <r>
      <rPr>
        <sz val="10"/>
        <rFont val="Calibri"/>
        <family val="2"/>
        <scheme val="minor"/>
      </rPr>
      <t>for vehicle</t>
    </r>
    <r>
      <rPr>
        <vertAlign val="subscript"/>
        <sz val="10"/>
        <rFont val="Calibri"/>
        <family val="2"/>
        <scheme val="minor"/>
      </rPr>
      <t xml:space="preserve"> </t>
    </r>
    <r>
      <rPr>
        <sz val="10"/>
        <rFont val="Calibri"/>
        <family val="2"/>
        <scheme val="minor"/>
      </rPr>
      <t>(OVC-HEV only)</t>
    </r>
  </si>
  <si>
    <r>
      <t>Combined measured charge depleting CO2 mass emissions M</t>
    </r>
    <r>
      <rPr>
        <vertAlign val="subscript"/>
        <sz val="10"/>
        <rFont val="Calibri"/>
        <family val="2"/>
        <scheme val="minor"/>
      </rPr>
      <t xml:space="preserve">CO2,Charge-Depleting </t>
    </r>
    <r>
      <rPr>
        <sz val="10"/>
        <rFont val="Calibri"/>
        <family val="2"/>
        <scheme val="minor"/>
      </rPr>
      <t>for vehicle (OVC-HEV only)</t>
    </r>
  </si>
  <si>
    <t>0 = No | 1 = Yes - Relevant only for positive ignition engines (gasoline engines). It refers to the burning of fuel with an excess of air in an internal combustion engine (default: 0)</t>
  </si>
  <si>
    <t xml:space="preserve">For an initial period of time (t_start_phase), the manufacturer may specify higher values (n_min_drive_start and/or n_min_drive_up_start) for the values n_min_drive and/or n_min_drive_up for n_gear &gt; 2. </t>
  </si>
  <si>
    <t xml:space="preserve"> For an initial period of time (t_start_phase),  the manufacturer may specify higher values (n_min_drive_start and/or n_min_drive_up_start) for the values n_min_drive and/or n_min_drive_up for n_gear &gt; 2. </t>
  </si>
  <si>
    <t xml:space="preserve">If a gear is used for only 1s during a deceleration phase it shall be replaced by gear 0 with clutch disengaged. The manufacturer may allow to use the lower gear of the following second directly instead of gear 0 for downshifts of up to 3 steps. </t>
  </si>
  <si>
    <t>kco2_wltp_correction_factor</t>
  </si>
  <si>
    <t>Final drive ratio</t>
  </si>
  <si>
    <t>Reference Parameters</t>
  </si>
  <si>
    <t>n_min_drive_set for acceleration /
 constant speed phases (n_min_drive_up)</t>
  </si>
  <si>
    <t>n_min_drive_set for deceleration phases 
(nmin_drive_down)</t>
  </si>
  <si>
    <t>0 = No | 1 = Yes - Only for vehicles in which the temperature of the gearbox is regulated from the vehicle’s cooling circuit using a heat-exchanger, heating storage system or other methods for directing engine waste-heat to the gearbox. (default: 0)</t>
  </si>
  <si>
    <t>0 = No | 1 = Yes - EGR recirculates a portion of an engine’s exhaust gas back to the engine cylinders to reduce NOx emissions. (default is 0 for positive ignition, and 1 for compression ignition engines.)</t>
  </si>
  <si>
    <t>The ratio existing between the planetary and the final drive rotational speeds during electric drive (engine speed equal to zero). The planetary speed is the rotational speed of the planetary gearset side that is not the engine nor the final drive side.</t>
  </si>
  <si>
    <r>
      <t>NO</t>
    </r>
    <r>
      <rPr>
        <vertAlign val="subscript"/>
        <sz val="11"/>
        <rFont val="Calibri (Body)"/>
      </rPr>
      <t>x</t>
    </r>
    <r>
      <rPr>
        <sz val="11"/>
        <rFont val="Calibri"/>
        <family val="2"/>
        <scheme val="minor"/>
      </rPr>
      <t xml:space="preserve"> storage catalyst</t>
    </r>
  </si>
  <si>
    <t>0 = No | 1 = Yes - Does the vehicle have NOx storage catalyst? (default: 0)</t>
  </si>
  <si>
    <t>The plausible deactivation ratios</t>
  </si>
  <si>
    <t>has_nox_storage_catalyst</t>
  </si>
  <si>
    <t>0 = No | 1 = Yes - Was capped speed used in Type 1 test?</t>
  </si>
  <si>
    <t>maximum_velocity_range</t>
  </si>
  <si>
    <t>has_capped_velocity</t>
  </si>
  <si>
    <t>Indicate maximum velocity of the vehicle. If the velocity is &gt; 150 use "&gt;150", otherwise insert the integer number of the maximum velocity.</t>
  </si>
  <si>
    <t>test_mass</t>
  </si>
  <si>
    <t>Test mass according to WLTP regulation 2017/1151. No correction for rotation mass should apply.</t>
  </si>
  <si>
    <t>NEDC-H</t>
  </si>
  <si>
    <t>NEDC-L</t>
  </si>
  <si>
    <t>gears</t>
  </si>
  <si>
    <t>Dyno Gear  [-]</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</si>
  <si>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</si>
  <si>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</si>
  <si>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</si>
  <si>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</si>
  <si>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</si>
  <si>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</si>
  <si>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</si>
  <si>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</si>
  <si>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</si>
  <si>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</si>
  <si>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</si>
  <si>
    <t>WLTP- H Gear  [-]</t>
  </si>
  <si>
    <t>WLTP- L Gear  [-]</t>
  </si>
  <si>
    <t>gears WLTP-H</t>
  </si>
  <si>
    <t>gears WLTP-L</t>
  </si>
  <si>
    <t>WLTP- M Gear  [-]</t>
  </si>
  <si>
    <t>gears WLTP-M</t>
  </si>
  <si>
    <t>engine_max_power</t>
  </si>
  <si>
    <t>engine_speed_at_max_power</t>
  </si>
  <si>
    <t>#T1_map!A3:..:D["vector","empty"]</t>
  </si>
  <si>
    <t>#T1_map!B3:..:D["vector","empty"]</t>
  </si>
  <si>
    <t>kco2_nedc_correction_factor</t>
  </si>
  <si>
    <t>Fuel lower heating value</t>
  </si>
  <si>
    <t>engine_fuel_lower_heating_value</t>
  </si>
  <si>
    <t>kJ/kg</t>
  </si>
  <si>
    <t>Lower heating value of fuel used in the test</t>
  </si>
  <si>
    <t>Fuel heating value</t>
  </si>
  <si>
    <t>fuel_heating_value</t>
  </si>
  <si>
    <t>kWh/l</t>
  </si>
  <si>
    <t>Fuel heating value in kwh/l: Value according to the Table A6.App2/1 in Regulation (EU) No [2017/1151][WLTP]</t>
  </si>
  <si>
    <t>Fuel carbon content</t>
  </si>
  <si>
    <t>fuel_carbon_content_percentage</t>
  </si>
  <si>
    <t>% of carbon in the fuel by weight. Eg 85.5%</t>
  </si>
  <si>
    <r>
      <t>gCO</t>
    </r>
    <r>
      <rPr>
        <vertAlign val="subscript"/>
        <sz val="11"/>
        <rFont val="Calibri"/>
        <family val="2"/>
        <scheme val="minor"/>
      </rPr>
      <t>2</t>
    </r>
    <r>
      <rPr>
        <sz val="11"/>
        <rFont val="Calibri"/>
        <family val="2"/>
        <scheme val="minor"/>
      </rPr>
      <t>/km/Ah</t>
    </r>
  </si>
  <si>
    <t>NEDC-H De electric range</t>
  </si>
  <si>
    <t>NEDC-H electric range for OVC-HEV declared (De, calculated according to paragraph 4.2.2.1 of Annex 9 to UN Regulation 101)</t>
  </si>
  <si>
    <t>target nedc_electric_range</t>
  </si>
  <si>
    <t>Pure ICE</t>
  </si>
  <si>
    <t>4.4.1</t>
  </si>
  <si>
    <r>
      <rPr>
        <b/>
        <sz val="14"/>
        <color theme="0"/>
        <rFont val="Calibri"/>
        <family val="2"/>
        <scheme val="minor"/>
      </rPr>
      <t>Welcome to the CO</t>
    </r>
    <r>
      <rPr>
        <b/>
        <vertAlign val="subscript"/>
        <sz val="14"/>
        <color theme="0"/>
        <rFont val="Calibri (Body)"/>
      </rPr>
      <t>2</t>
    </r>
    <r>
      <rPr>
        <b/>
        <sz val="14"/>
        <color theme="0"/>
        <rFont val="Calibri"/>
        <family val="2"/>
        <scheme val="minor"/>
      </rPr>
      <t>MPAS file.</t>
    </r>
    <r>
      <rPr>
        <sz val="14"/>
        <color theme="0"/>
        <rFont val="Calibri"/>
        <family val="2"/>
        <scheme val="minor"/>
      </rPr>
      <t xml:space="preserve">
</t>
    </r>
    <r>
      <rPr>
        <sz val="12"/>
        <color theme="0"/>
        <rFont val="Calibri"/>
        <family val="2"/>
        <scheme val="minor"/>
      </rPr>
      <t xml:space="preserve">
All the inputs suggested to calibrate and predict the CO</t>
    </r>
    <r>
      <rPr>
        <vertAlign val="subscript"/>
        <sz val="12"/>
        <color theme="0"/>
        <rFont val="Calibri (Body)"/>
      </rPr>
      <t>2</t>
    </r>
    <r>
      <rPr>
        <sz val="12"/>
        <color theme="0"/>
        <rFont val="Calibri"/>
        <family val="2"/>
        <scheme val="minor"/>
      </rPr>
      <t xml:space="preserve"> emissions are marked in </t>
    </r>
    <r>
      <rPr>
        <b/>
        <i/>
        <sz val="12"/>
        <color rgb="FFFFFF00"/>
        <rFont val="Calibri"/>
        <family val="2"/>
        <scheme val="minor"/>
      </rPr>
      <t>yellow</t>
    </r>
    <r>
      <rPr>
        <sz val="12"/>
        <color theme="0"/>
        <rFont val="Calibri"/>
        <family val="2"/>
        <scheme val="minor"/>
      </rPr>
      <t xml:space="preserve">. 
Tabs marked in </t>
    </r>
    <r>
      <rPr>
        <b/>
        <i/>
        <sz val="12"/>
        <color rgb="FFFFC000"/>
        <rFont val="Calibri"/>
        <family val="2"/>
        <scheme val="minor"/>
      </rPr>
      <t>orange</t>
    </r>
    <r>
      <rPr>
        <sz val="12"/>
        <color theme="0"/>
        <rFont val="Calibri"/>
        <family val="2"/>
        <scheme val="minor"/>
      </rPr>
      <t xml:space="preserve"> are optional and should be provided only for specific vehicle configurations/tests.
The </t>
    </r>
    <r>
      <rPr>
        <b/>
        <i/>
        <sz val="12"/>
        <color rgb="FFFFFF00"/>
        <rFont val="Calibri"/>
        <family val="2"/>
        <scheme val="minor"/>
      </rPr>
      <t>Inputs tab</t>
    </r>
    <r>
      <rPr>
        <sz val="12"/>
        <color theme="0"/>
        <rFont val="Calibri"/>
        <family val="2"/>
        <scheme val="minor"/>
      </rPr>
      <t xml:space="preserve"> has to be necessarily filled in to simulate the CO</t>
    </r>
    <r>
      <rPr>
        <vertAlign val="subscript"/>
        <sz val="12"/>
        <color theme="0"/>
        <rFont val="Calibri (Body)"/>
      </rPr>
      <t>2</t>
    </r>
    <r>
      <rPr>
        <sz val="12"/>
        <color theme="0"/>
        <rFont val="Calibri"/>
        <family val="2"/>
        <scheme val="minor"/>
      </rPr>
      <t xml:space="preserve"> emissions. This tab contains information regarding the simulated vehicle: characteristics of the engine, fuel, gearbox, tyres, and batteries; road loads; CO</t>
    </r>
    <r>
      <rPr>
        <vertAlign val="subscript"/>
        <sz val="12"/>
        <color theme="0"/>
        <rFont val="Calibri"/>
        <family val="2"/>
        <scheme val="minor"/>
      </rPr>
      <t>2</t>
    </r>
    <r>
      <rPr>
        <sz val="12"/>
        <color theme="0"/>
        <rFont val="Calibri"/>
        <family val="2"/>
        <scheme val="minor"/>
      </rPr>
      <t xml:space="preserve"> emissions declared; drive modes; and further optional installed technologies.
The </t>
    </r>
    <r>
      <rPr>
        <b/>
        <sz val="12"/>
        <color rgb="FFFFC000"/>
        <rFont val="Calibri"/>
        <family val="2"/>
        <scheme val="minor"/>
      </rPr>
      <t>T1_map</t>
    </r>
    <r>
      <rPr>
        <sz val="12"/>
        <color theme="0"/>
        <rFont val="Calibri"/>
        <family val="2"/>
        <scheme val="minor"/>
      </rPr>
      <t xml:space="preserve"> tab is optional. The T1 map (array of speed and power) of the tested vehicle represents the full load curve.
The </t>
    </r>
    <r>
      <rPr>
        <b/>
        <sz val="12"/>
        <color rgb="FFFFC000"/>
        <rFont val="Calibri"/>
        <family val="2"/>
        <scheme val="minor"/>
      </rPr>
      <t>gear_box_ratios tab</t>
    </r>
    <r>
      <rPr>
        <sz val="12"/>
        <color theme="0"/>
        <rFont val="Calibri"/>
        <family val="2"/>
        <scheme val="minor"/>
      </rPr>
      <t xml:space="preserve"> defines the ratio of each gear when the gear box type is </t>
    </r>
    <r>
      <rPr>
        <i/>
        <sz val="12"/>
        <color theme="0"/>
        <rFont val="Calibri"/>
        <family val="2"/>
        <scheme val="minor"/>
      </rPr>
      <t>`manual</t>
    </r>
    <r>
      <rPr>
        <sz val="12"/>
        <color theme="0"/>
        <rFont val="Calibri"/>
        <family val="2"/>
        <scheme val="minor"/>
      </rPr>
      <t>` or `</t>
    </r>
    <r>
      <rPr>
        <i/>
        <sz val="12"/>
        <color theme="0"/>
        <rFont val="Calibri"/>
        <family val="2"/>
        <scheme val="minor"/>
      </rPr>
      <t>automatic</t>
    </r>
    <r>
      <rPr>
        <sz val="12"/>
        <color theme="0"/>
        <rFont val="Calibri"/>
        <family val="2"/>
        <scheme val="minor"/>
      </rPr>
      <t xml:space="preserve">`.
The </t>
    </r>
    <r>
      <rPr>
        <b/>
        <i/>
        <sz val="12"/>
        <color rgb="FFFFC000"/>
        <rFont val="Calibri"/>
        <family val="2"/>
        <scheme val="minor"/>
      </rPr>
      <t>active_cylinder_ratios</t>
    </r>
    <r>
      <rPr>
        <sz val="12"/>
        <color theme="0"/>
        <rFont val="Calibri"/>
        <family val="2"/>
        <scheme val="minor"/>
      </rPr>
      <t xml:space="preserve"> tab is required in case the vehicle has cylinder deactivation technology. 
The </t>
    </r>
    <r>
      <rPr>
        <b/>
        <sz val="12"/>
        <color rgb="FFFFFF00"/>
        <rFont val="Calibri"/>
        <family val="2"/>
        <scheme val="minor"/>
      </rPr>
      <t>WLTP-H</t>
    </r>
    <r>
      <rPr>
        <sz val="12"/>
        <color theme="0"/>
        <rFont val="Calibri"/>
        <family val="2"/>
        <scheme val="minor"/>
      </rPr>
      <t xml:space="preserve">, </t>
    </r>
    <r>
      <rPr>
        <b/>
        <sz val="12"/>
        <color rgb="FFFFC000"/>
        <rFont val="Calibri"/>
        <family val="2"/>
        <scheme val="minor"/>
      </rPr>
      <t>WLTP-L</t>
    </r>
    <r>
      <rPr>
        <sz val="12"/>
        <color theme="0"/>
        <rFont val="Calibri"/>
        <family val="2"/>
        <scheme val="minor"/>
      </rPr>
      <t xml:space="preserve">, and  </t>
    </r>
    <r>
      <rPr>
        <b/>
        <sz val="12"/>
        <color rgb="FFFFC000"/>
        <rFont val="Calibri"/>
        <family val="2"/>
        <scheme val="minor"/>
      </rPr>
      <t>WLTP-M</t>
    </r>
    <r>
      <rPr>
        <sz val="12"/>
        <color theme="0"/>
        <rFont val="Calibri"/>
        <family val="2"/>
        <scheme val="minor"/>
      </rPr>
      <t xml:space="preserve"> tabs are intended to be populated with the time series measured during the WLTP-H,  WLTP-L and WLTP-M tests, respectively. The tabs contain the following time series: time, velocity, engine speed, engine coolant temperature, engine load, alternator and service battery currents. For Hybrid Electric Vehicles (HEVs) extra time series are required: DCDC converter current, drive battery current and voltage. Columns must have the same length.
The</t>
    </r>
    <r>
      <rPr>
        <b/>
        <sz val="12"/>
        <color rgb="FFFFC000"/>
        <rFont val="Calibri"/>
        <family val="2"/>
        <scheme val="minor"/>
      </rPr>
      <t xml:space="preserve"> prediction.WLTP</t>
    </r>
    <r>
      <rPr>
        <sz val="12"/>
        <color theme="0"/>
        <rFont val="Calibri (Body)"/>
      </rPr>
      <t xml:space="preserve">, </t>
    </r>
    <r>
      <rPr>
        <b/>
        <sz val="12"/>
        <color rgb="FFFFC000"/>
        <rFont val="Calibri"/>
        <family val="2"/>
        <scheme val="minor"/>
      </rPr>
      <t>NEDC-H</t>
    </r>
    <r>
      <rPr>
        <sz val="12"/>
        <color theme="0"/>
        <rFont val="Calibri (Body)"/>
      </rPr>
      <t xml:space="preserve">, </t>
    </r>
    <r>
      <rPr>
        <sz val="12"/>
        <color theme="0"/>
        <rFont val="Calibri"/>
        <family val="2"/>
        <scheme val="minor"/>
      </rPr>
      <t>and</t>
    </r>
    <r>
      <rPr>
        <sz val="12"/>
        <color theme="0"/>
        <rFont val="Calibri (Body)"/>
      </rPr>
      <t xml:space="preserve"> </t>
    </r>
    <r>
      <rPr>
        <b/>
        <sz val="12"/>
        <color rgb="FFFFC000"/>
        <rFont val="Calibri"/>
        <family val="2"/>
        <scheme val="minor"/>
      </rPr>
      <t>NEDC-L</t>
    </r>
    <r>
      <rPr>
        <sz val="12"/>
        <color theme="0"/>
        <rFont val="Calibri"/>
        <family val="2"/>
        <scheme val="minor"/>
      </rPr>
      <t xml:space="preserve"> are optional tabs. It aims at calculating emissions with specific velocity profile and/or bag phases and/or gear-shifting pattern. If the tab is left empty, emissions are calculated based on the theoretical WLTP and/or NEDC velocities and gear shifts.</t>
    </r>
  </si>
  <si>
    <r>
      <t xml:space="preserve">Legend:  </t>
    </r>
    <r>
      <rPr>
        <b/>
        <sz val="12"/>
        <color rgb="FFFFFF00"/>
        <rFont val="Calibri"/>
        <family val="2"/>
        <scheme val="minor"/>
      </rPr>
      <t>Yellow</t>
    </r>
    <r>
      <rPr>
        <b/>
        <sz val="12"/>
        <rFont val="Calibri"/>
        <family val="2"/>
        <scheme val="minor"/>
      </rPr>
      <t xml:space="preserve"> cells </t>
    </r>
    <r>
      <rPr>
        <sz val="12"/>
        <rFont val="Calibri"/>
        <family val="2"/>
        <scheme val="minor"/>
      </rPr>
      <t xml:space="preserve">are mandatory.  </t>
    </r>
    <r>
      <rPr>
        <b/>
        <sz val="12"/>
        <color rgb="FFFFC000"/>
        <rFont val="Calibri"/>
        <family val="2"/>
        <scheme val="minor"/>
      </rPr>
      <t>Orange</t>
    </r>
    <r>
      <rPr>
        <b/>
        <sz val="12"/>
        <rFont val="Calibri"/>
        <family val="2"/>
        <scheme val="minor"/>
      </rPr>
      <t xml:space="preserve"> cells</t>
    </r>
    <r>
      <rPr>
        <sz val="12"/>
        <rFont val="Calibri"/>
        <family val="2"/>
        <scheme val="minor"/>
      </rPr>
      <t xml:space="preserve"> are optional. If not provided the default value will be adopted.  </t>
    </r>
    <r>
      <rPr>
        <b/>
        <sz val="12"/>
        <color rgb="FFFF0000"/>
        <rFont val="Calibri"/>
        <family val="2"/>
        <scheme val="minor"/>
      </rPr>
      <t>Red</t>
    </r>
    <r>
      <rPr>
        <b/>
        <sz val="12"/>
        <rFont val="Calibri"/>
        <family val="2"/>
        <scheme val="minor"/>
      </rPr>
      <t xml:space="preserve"> cells </t>
    </r>
    <r>
      <rPr>
        <sz val="12"/>
        <rFont val="Calibri"/>
        <family val="2"/>
        <scheme val="minor"/>
      </rPr>
      <t xml:space="preserve">must be left blank. </t>
    </r>
    <r>
      <rPr>
        <b/>
        <sz val="12"/>
        <color theme="0" tint="-0.14999847407452621"/>
        <rFont val="Calibri"/>
        <family val="2"/>
        <scheme val="minor"/>
      </rPr>
      <t>Grey</t>
    </r>
    <r>
      <rPr>
        <sz val="12"/>
        <rFont val="Calibri"/>
        <family val="2"/>
        <scheme val="minor"/>
      </rPr>
      <t xml:space="preserve"> </t>
    </r>
    <r>
      <rPr>
        <b/>
        <sz val="12"/>
        <rFont val="Calibri"/>
        <family val="2"/>
        <scheme val="minor"/>
      </rPr>
      <t>cells</t>
    </r>
    <r>
      <rPr>
        <sz val="12"/>
        <rFont val="Calibri"/>
        <family val="2"/>
        <scheme val="minor"/>
      </rPr>
      <t xml:space="preserve"> should not be edited. </t>
    </r>
    <r>
      <rPr>
        <b/>
        <sz val="12"/>
        <color rgb="FF00B050"/>
        <rFont val="Calibri"/>
        <family val="2"/>
        <scheme val="minor"/>
      </rPr>
      <t>Green</t>
    </r>
    <r>
      <rPr>
        <sz val="12"/>
        <rFont val="Calibri"/>
        <family val="2"/>
        <scheme val="minor"/>
      </rPr>
      <t xml:space="preserve"> </t>
    </r>
    <r>
      <rPr>
        <b/>
        <sz val="12"/>
        <rFont val="Calibri"/>
        <family val="2"/>
        <scheme val="minor"/>
      </rPr>
      <t>cells</t>
    </r>
    <r>
      <rPr>
        <sz val="12"/>
        <rFont val="Calibri"/>
        <family val="2"/>
        <scheme val="minor"/>
      </rPr>
      <t xml:space="preserve"> are optional and are not used during the calculations.</t>
    </r>
    <r>
      <rPr>
        <sz val="12"/>
        <rFont val="Calibri (Body)"/>
      </rPr>
      <t xml:space="preserve">
</t>
    </r>
    <r>
      <rPr>
        <sz val="12"/>
        <rFont val="Calibri"/>
        <family val="2"/>
        <scheme val="minor"/>
      </rPr>
      <t xml:space="preserve">
</t>
    </r>
    <r>
      <rPr>
        <b/>
        <sz val="12"/>
        <rFont val="Calibri"/>
        <family val="2"/>
        <scheme val="minor"/>
      </rPr>
      <t>Note 1.</t>
    </r>
    <r>
      <rPr>
        <sz val="12"/>
        <rFont val="Calibri"/>
        <family val="2"/>
        <scheme val="minor"/>
      </rPr>
      <t xml:space="preserve"> Signals should be provided in the respective cycle tabs (WLTP-X, prediction.WLTP-X, and NEDC-X at 1 Hz frequency). The respective resolutions should be guaranteed for each signal.
</t>
    </r>
    <r>
      <rPr>
        <sz val="12"/>
        <rFont val="Calibri (Body)"/>
      </rPr>
      <t xml:space="preserve">
</t>
    </r>
    <r>
      <rPr>
        <b/>
        <sz val="12"/>
        <rFont val="Calibri (Body)"/>
      </rPr>
      <t>Note 2.</t>
    </r>
    <r>
      <rPr>
        <sz val="12"/>
        <rFont val="Calibri (Body)"/>
      </rPr>
      <t xml:space="preserve"> </t>
    </r>
    <r>
      <rPr>
        <sz val="12"/>
        <rFont val="Calibri"/>
        <family val="2"/>
        <scheme val="minor"/>
      </rPr>
      <t xml:space="preserve">The time-series have to be synchronized. The datasync command-line tool synchronizes your dyno and/or OBD signals with the theoretical WLTP cycle. Signals are expected to be derived from the same test-simulation as the other input values.
</t>
    </r>
    <r>
      <rPr>
        <sz val="12"/>
        <rFont val="Calibri (Body)"/>
      </rPr>
      <t xml:space="preserve">
</t>
    </r>
    <r>
      <rPr>
        <b/>
        <sz val="12"/>
        <rFont val="Calibri"/>
        <family val="2"/>
        <scheme val="minor"/>
      </rPr>
      <t xml:space="preserve">Note 3. </t>
    </r>
    <r>
      <rPr>
        <sz val="12"/>
        <rFont val="Calibri"/>
        <family val="2"/>
        <scheme val="minor"/>
      </rPr>
      <t>Engine temperatures refer to engine coolant and not engine oil temperatures.</t>
    </r>
  </si>
  <si>
    <t>https://co2mpas.readthedocs.io</t>
  </si>
  <si>
    <t>id</t>
  </si>
  <si>
    <t>base</t>
  </si>
  <si>
    <t>velocities.WLTP-H</t>
  </si>
  <si>
    <t>velocities.WLTP-L</t>
  </si>
  <si>
    <t>angle_slopes</t>
  </si>
  <si>
    <t>phases_integration_times</t>
  </si>
  <si>
    <t>f0.WLTP-H</t>
  </si>
  <si>
    <t>f1.WLTP-H</t>
  </si>
  <si>
    <t>f2.WLTP-H</t>
  </si>
  <si>
    <t>vehicle_mass.WLTP-H</t>
  </si>
  <si>
    <t>f0.WLTP-L</t>
  </si>
  <si>
    <t>f1.WLTP-L</t>
  </si>
  <si>
    <t>f2.WLTP-L</t>
  </si>
  <si>
    <t>vehicle_mass.WLTP-L</t>
  </si>
  <si>
    <t>initial_state_of_charge</t>
  </si>
  <si>
    <t>gear_box_ratios.NEDC</t>
  </si>
  <si>
    <t>gear_box_type.NEDC</t>
  </si>
  <si>
    <t>has_torque_converter.NEDC</t>
  </si>
  <si>
    <t>clutch_speed_model</t>
  </si>
  <si>
    <t>clutch_speed_model.NEDC</t>
  </si>
  <si>
    <t>tyre_code.NEDC</t>
  </si>
  <si>
    <t>initial_temperature</t>
  </si>
  <si>
    <t>initial_gear_box_temperature</t>
  </si>
  <si>
    <t>electric_load</t>
  </si>
  <si>
    <t>angle_slope</t>
  </si>
  <si>
    <t>invert_cycles</t>
  </si>
  <si>
    <t>#WLTP-L!B3:..:D["vector","empty"]</t>
  </si>
  <si>
    <t>#WLTP-H!B3:..:D["vector","empty"]</t>
  </si>
  <si>
    <t>rts_cycle</t>
  </si>
  <si>
    <t>#RTS!A3:..:D["vector","empty"]</t>
  </si>
  <si>
    <t>#RTS!B3:..:D["vector","empty"]</t>
  </si>
  <si>
    <t>[(0.0, 887.0)]</t>
  </si>
  <si>
    <t>manual</t>
  </si>
  <si>
    <t>#gear_box_ratios!D3:..:D["vector","empty"]</t>
  </si>
  <si>
    <t>no_model</t>
  </si>
  <si>
    <t>nedc_cycle</t>
  </si>
  <si>
    <t>#NEDC-H!A3:..:D["vector","empty"]</t>
  </si>
  <si>
    <t>#NEDC-H!B3:..:D["vector","empty"]</t>
  </si>
  <si>
    <t>[(0.0, 780.0), (780.0, 1180.0)]</t>
  </si>
  <si>
    <t>tyre</t>
  </si>
  <si>
    <t>225/60R16</t>
  </si>
  <si>
    <t>hot</t>
  </si>
  <si>
    <t xml:space="preserve">lights </t>
  </si>
  <si>
    <t>(-0.38, -0.46)</t>
  </si>
  <si>
    <t>biofuel</t>
  </si>
  <si>
    <t>slope</t>
  </si>
  <si>
    <t>cylinder_deactivation</t>
  </si>
  <si>
    <t>[1, 0.6, 0.3]</t>
  </si>
  <si>
    <t>road</t>
  </si>
  <si>
    <t>#ROAD!A3:..:D["vector","empty"]</t>
  </si>
  <si>
    <t>#ROAD!B3:..:D["vector","empty"]</t>
  </si>
  <si>
    <t>#ROAD!C3:..:D["vector","empty"]</t>
  </si>
  <si>
    <t>[(0.0, 3200.0)]</t>
  </si>
  <si>
    <t>change_base</t>
  </si>
  <si>
    <t>./co2mpas_conventional.xlsx</t>
  </si>
  <si>
    <t>Angle slopes [rad]</t>
  </si>
  <si>
    <t>diesel</t>
  </si>
  <si>
    <t>P215/60R17 96T</t>
  </si>
  <si>
    <t>automatic</t>
  </si>
  <si>
    <t>&gt;150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</si>
</sst>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0"/>
  </numFmts>
  <fonts count="54">
    <font>
      <sz val="11"/>
      <color theme="1"/>
      <name val="Calibri"/>
      <family val="2"/>
      <scheme val="minor"/>
    </font>
    <font>
      <b/>
      <sz val="11"/>
      <color theme="1"/>
      <name val="Calibri"/>
      <family val="2"/>
      <scheme val="minor"/>
    </font>
    <font>
      <sz val="10"/>
      <name val="Arial"/>
      <family val="2"/>
    </font>
    <font>
      <i/>
      <sz val="10"/>
      <color theme="1"/>
      <name val="Calibri"/>
      <family val="2"/>
      <scheme val="minor"/>
    </font>
    <font>
      <sz val="11"/>
      <color theme="4"/>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rgb="FFFF0000"/>
      <name val="Calibri"/>
      <family val="2"/>
      <scheme val="minor"/>
    </font>
    <font>
      <sz val="11"/>
      <name val="Calibri"/>
      <family val="2"/>
      <scheme val="minor"/>
    </font>
    <font>
      <i/>
      <sz val="10"/>
      <color theme="10"/>
      <name val="Calibri"/>
      <family val="2"/>
      <scheme val="minor"/>
    </font>
    <font>
      <i/>
      <sz val="9"/>
      <color theme="9" tint="-0.249977111117893"/>
      <name val="Calibri"/>
      <family val="2"/>
      <scheme val="minor"/>
    </font>
    <font>
      <sz val="11"/>
      <color rgb="FF006100"/>
      <name val="Calibri"/>
      <family val="2"/>
      <scheme val="minor"/>
    </font>
    <font>
      <b/>
      <i/>
      <sz val="11"/>
      <name val="Calibri"/>
      <family val="2"/>
      <scheme val="minor"/>
    </font>
    <font>
      <b/>
      <sz val="11"/>
      <name val="Calibri"/>
      <family val="2"/>
      <scheme val="minor"/>
    </font>
    <font>
      <vertAlign val="subscript"/>
      <sz val="11"/>
      <name val="Calibri"/>
      <family val="2"/>
      <scheme val="minor"/>
    </font>
    <font>
      <b/>
      <i/>
      <vertAlign val="subscript"/>
      <sz val="11"/>
      <name val="Calibri"/>
      <family val="2"/>
      <scheme val="minor"/>
    </font>
    <font>
      <sz val="14"/>
      <color theme="1"/>
      <name val="Calibri"/>
      <family val="2"/>
      <scheme val="minor"/>
    </font>
    <font>
      <sz val="14"/>
      <color theme="0"/>
      <name val="Calibri"/>
      <family val="2"/>
      <scheme val="minor"/>
    </font>
    <font>
      <b/>
      <sz val="14"/>
      <color theme="0"/>
      <name val="Calibri"/>
      <family val="2"/>
      <scheme val="minor"/>
    </font>
    <font>
      <sz val="12"/>
      <color theme="0"/>
      <name val="Calibri"/>
      <family val="2"/>
      <scheme val="minor"/>
    </font>
    <font>
      <vertAlign val="subscript"/>
      <sz val="12"/>
      <color theme="0"/>
      <name val="Calibri"/>
      <family val="2"/>
      <scheme val="minor"/>
    </font>
    <font>
      <b/>
      <i/>
      <sz val="12"/>
      <color rgb="FFFFFF00"/>
      <name val="Calibri"/>
      <family val="2"/>
      <scheme val="minor"/>
    </font>
    <font>
      <b/>
      <i/>
      <sz val="12"/>
      <color rgb="FFFFC000"/>
      <name val="Calibri"/>
      <family val="2"/>
      <scheme val="minor"/>
    </font>
    <font>
      <i/>
      <sz val="12"/>
      <color theme="0"/>
      <name val="Calibri"/>
      <family val="2"/>
      <scheme val="minor"/>
    </font>
    <font>
      <b/>
      <sz val="12"/>
      <color rgb="FFFFC000"/>
      <name val="Calibri"/>
      <family val="2"/>
      <scheme val="minor"/>
    </font>
    <font>
      <b/>
      <sz val="12"/>
      <color rgb="FFFFFF00"/>
      <name val="Calibri"/>
      <family val="2"/>
      <scheme val="minor"/>
    </font>
    <font>
      <sz val="11"/>
      <color theme="0"/>
      <name val="Calibri"/>
      <family val="2"/>
      <scheme val="minor"/>
    </font>
    <font>
      <i/>
      <sz val="9"/>
      <color theme="0"/>
      <name val="Calibri"/>
      <family val="2"/>
      <scheme val="minor"/>
    </font>
    <font>
      <sz val="10"/>
      <name val="Calibri"/>
      <family val="2"/>
      <scheme val="minor"/>
    </font>
    <font>
      <vertAlign val="subscript"/>
      <sz val="10"/>
      <name val="Calibri"/>
      <family val="2"/>
      <scheme val="minor"/>
    </font>
    <font>
      <sz val="10"/>
      <color theme="1"/>
      <name val="Calibri"/>
      <family val="2"/>
      <scheme val="minor"/>
    </font>
    <font>
      <b/>
      <sz val="14"/>
      <name val="Calibri"/>
      <family val="2"/>
      <scheme val="minor"/>
    </font>
    <font>
      <b/>
      <sz val="12"/>
      <name val="Calibri (Body)"/>
    </font>
    <font>
      <b/>
      <sz val="12"/>
      <name val="Calibri"/>
      <family val="2"/>
      <scheme val="minor"/>
    </font>
    <font>
      <sz val="12"/>
      <name val="Calibri"/>
      <family val="2"/>
      <scheme val="minor"/>
    </font>
    <font>
      <sz val="12"/>
      <name val="Calibri (Body)"/>
    </font>
    <font>
      <b/>
      <sz val="11"/>
      <color theme="4"/>
      <name val="Calibri"/>
      <family val="2"/>
      <scheme val="minor"/>
    </font>
    <font>
      <b/>
      <sz val="12"/>
      <color theme="0" tint="-0.14999847407452621"/>
      <name val="Calibri"/>
      <family val="2"/>
      <scheme val="minor"/>
    </font>
    <font>
      <b/>
      <i/>
      <sz val="10"/>
      <name val="Calibri"/>
      <family val="2"/>
      <scheme val="minor"/>
    </font>
    <font>
      <i/>
      <u/>
      <sz val="10"/>
      <color theme="10"/>
      <name val="Calibri"/>
      <family val="2"/>
      <scheme val="minor"/>
    </font>
    <font>
      <vertAlign val="subscript"/>
      <sz val="11"/>
      <name val="Calibri (Body)"/>
    </font>
    <font>
      <sz val="8"/>
      <name val="Calibri"/>
      <family val="2"/>
      <scheme val="minor"/>
    </font>
    <font>
      <b/>
      <vertAlign val="subscript"/>
      <sz val="14"/>
      <color theme="0"/>
      <name val="Calibri (Body)"/>
    </font>
    <font>
      <sz val="12"/>
      <color theme="0"/>
      <name val="Calibri (Body)"/>
    </font>
    <font>
      <sz val="11"/>
      <color rgb="FF4F81BD"/>
      <name val="Calibri"/>
      <family val="2"/>
      <scheme val="minor"/>
    </font>
    <font>
      <sz val="11"/>
      <color rgb="FF000000"/>
      <name val="Calibri"/>
      <family val="2"/>
      <scheme val="minor"/>
    </font>
    <font>
      <vertAlign val="subscript"/>
      <sz val="12"/>
      <color theme="0"/>
      <name val="Calibri (Body)"/>
    </font>
    <font>
      <i/>
      <sz val="10"/>
      <name val="Calibri"/>
      <family val="2"/>
      <scheme val="minor"/>
    </font>
    <font>
      <b/>
      <sz val="12"/>
      <color rgb="FFFF0000"/>
      <name val="Calibri"/>
      <family val="2"/>
      <scheme val="minor"/>
    </font>
    <font>
      <b/>
      <sz val="12"/>
      <color rgb="FF00B050"/>
      <name val="Calibri"/>
      <family val="2"/>
      <scheme val="minor"/>
    </font>
  </fonts>
  <fills count="14">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rgb="FFFFC000"/>
        <bgColor indexed="64"/>
      </patternFill>
    </fill>
    <fill>
      <patternFill patternType="solid">
        <fgColor rgb="FFC6EFCE"/>
      </patternFill>
    </fill>
    <fill>
      <patternFill patternType="solid">
        <fgColor rgb="FFFF0000"/>
        <bgColor indexed="64"/>
      </patternFill>
    </fill>
    <fill>
      <patternFill patternType="solid">
        <fgColor theme="2"/>
        <bgColor indexed="64"/>
      </patternFill>
    </fill>
    <fill>
      <patternFill patternType="solid">
        <fgColor theme="3" tint="-0.249977111117893"/>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D9D9D9"/>
        <bgColor rgb="FF000000"/>
      </patternFill>
    </fill>
    <fill>
      <patternFill patternType="solid">
        <fgColor rgb="FFFFC000"/>
        <bgColor rgb="FF000000"/>
      </patternFill>
    </fill>
    <fill>
      <patternFill patternType="solid">
        <fgColor rgb="FF92D050"/>
        <bgColor indexed="64"/>
      </patternFill>
    </fill>
  </fills>
  <borders count="29">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right/>
      <top/>
      <bottom style="medium">
        <color auto="1"/>
      </bottom>
      <diagonal/>
    </border>
    <border>
      <left style="mediumDashed">
        <color rgb="FFFF0000"/>
      </left>
      <right/>
      <top style="medium">
        <color auto="1"/>
      </top>
      <bottom style="mediumDashed">
        <color rgb="FFFF0000"/>
      </bottom>
      <diagonal/>
    </border>
    <border>
      <left/>
      <right/>
      <top style="medium">
        <color auto="1"/>
      </top>
      <bottom style="mediumDashed">
        <color rgb="FFFF0000"/>
      </bottom>
      <diagonal/>
    </border>
    <border>
      <left/>
      <right style="mediumDashed">
        <color rgb="FFFF0000"/>
      </right>
      <top style="medium">
        <color auto="1"/>
      </top>
      <bottom style="mediumDashed">
        <color rgb="FFFF0000"/>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2" fillId="0" borderId="0"/>
    <xf numFmtId="0" fontId="8" fillId="3" borderId="20"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5" fillId="5" borderId="0" applyNumberFormat="0" applyBorder="0" applyAlignment="0" applyProtection="0"/>
  </cellStyleXfs>
  <cellXfs count="217">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4" fillId="2" borderId="0" xfId="0" applyFont="1" applyFill="1" applyAlignment="1" applyProtection="1">
      <alignment horizontal="right" vertical="center"/>
      <protection locked="0"/>
    </xf>
    <xf numFmtId="0" fontId="0" fillId="0" borderId="0" xfId="0" applyAlignment="1" applyProtection="1">
      <alignment vertical="center"/>
      <protection locked="0"/>
    </xf>
    <xf numFmtId="0" fontId="0" fillId="0" borderId="0" xfId="0" applyFill="1" applyAlignment="1" applyProtection="1">
      <alignment vertical="center"/>
      <protection locked="0"/>
    </xf>
    <xf numFmtId="0" fontId="1" fillId="0" borderId="0" xfId="0" applyFont="1" applyAlignment="1">
      <alignment horizontal="center" vertical="center"/>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0" fillId="0" borderId="0" xfId="0" applyProtection="1"/>
    <xf numFmtId="0" fontId="0" fillId="0" borderId="2" xfId="0" applyBorder="1" applyAlignment="1" applyProtection="1">
      <alignment vertical="center"/>
    </xf>
    <xf numFmtId="164" fontId="4" fillId="2" borderId="0" xfId="0" applyNumberFormat="1" applyFont="1" applyFill="1" applyAlignment="1" applyProtection="1">
      <alignment horizontal="right" vertical="center"/>
      <protection locked="0"/>
    </xf>
    <xf numFmtId="166" fontId="4" fillId="2" borderId="0" xfId="0" applyNumberFormat="1" applyFont="1" applyFill="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0" fillId="0" borderId="0" xfId="0" applyAlignment="1" applyProtection="1">
      <alignment vertical="top" wrapText="1"/>
    </xf>
    <xf numFmtId="0" fontId="2" fillId="0" borderId="0" xfId="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12" fillId="0" borderId="6" xfId="0" applyFont="1" applyFill="1" applyBorder="1" applyAlignment="1" applyProtection="1">
      <alignment horizontal="center"/>
    </xf>
    <xf numFmtId="0" fontId="1" fillId="0" borderId="0" xfId="0" applyFont="1" applyBorder="1" applyAlignment="1" applyProtection="1">
      <alignment horizontal="center" vertical="center"/>
    </xf>
    <xf numFmtId="0" fontId="4" fillId="4" borderId="8" xfId="0" applyFont="1" applyFill="1" applyBorder="1" applyAlignment="1" applyProtection="1">
      <alignment horizontal="center"/>
      <protection locked="0"/>
    </xf>
    <xf numFmtId="0" fontId="4" fillId="4" borderId="10" xfId="0" applyFont="1" applyFill="1" applyBorder="1" applyAlignment="1" applyProtection="1">
      <alignment horizontal="center"/>
      <protection locked="0"/>
    </xf>
    <xf numFmtId="0" fontId="3" fillId="0" borderId="0" xfId="0" applyFont="1" applyFill="1" applyBorder="1" applyAlignment="1" applyProtection="1">
      <alignment horizontal="center" vertical="center"/>
      <protection locked="0"/>
    </xf>
    <xf numFmtId="0" fontId="8" fillId="4" borderId="0" xfId="2" applyFill="1" applyBorder="1" applyAlignment="1" applyProtection="1">
      <alignment horizontal="center" vertical="center"/>
      <protection locked="0"/>
    </xf>
    <xf numFmtId="0" fontId="0" fillId="4" borderId="0" xfId="0" applyFill="1" applyAlignment="1">
      <alignment horizontal="center" vertical="center"/>
    </xf>
    <xf numFmtId="0" fontId="0" fillId="2" borderId="0" xfId="0" applyFill="1" applyAlignment="1" applyProtection="1">
      <alignment horizontal="center" vertical="center"/>
      <protection locked="0"/>
    </xf>
    <xf numFmtId="0" fontId="7" fillId="0" borderId="0" xfId="0" applyFont="1" applyAlignment="1" applyProtection="1">
      <alignment horizontal="left" vertical="center"/>
    </xf>
    <xf numFmtId="0" fontId="4" fillId="4" borderId="6" xfId="0" applyFont="1" applyFill="1" applyBorder="1" applyAlignment="1" applyProtection="1">
      <alignment horizontal="center"/>
      <protection locked="0"/>
    </xf>
    <xf numFmtId="0" fontId="14" fillId="0" borderId="0" xfId="0" applyFont="1" applyAlignment="1" applyProtection="1">
      <alignment horizontal="left" vertical="center"/>
      <protection locked="0"/>
    </xf>
    <xf numFmtId="0" fontId="5" fillId="0" borderId="0" xfId="0" applyFont="1" applyAlignment="1" applyProtection="1">
      <alignment horizontal="left" vertical="center"/>
    </xf>
    <xf numFmtId="0" fontId="7" fillId="0" borderId="0" xfId="0" applyFont="1" applyFill="1" applyAlignment="1" applyProtection="1">
      <alignment horizontal="left" vertical="center"/>
    </xf>
    <xf numFmtId="0" fontId="5" fillId="0" borderId="0" xfId="0" applyFont="1" applyFill="1" applyAlignment="1" applyProtection="1">
      <alignment horizontal="left" vertical="center"/>
    </xf>
    <xf numFmtId="0" fontId="14" fillId="0" borderId="0" xfId="0" applyFont="1" applyAlignment="1" applyProtection="1">
      <alignment horizontal="left" vertical="center"/>
    </xf>
    <xf numFmtId="0" fontId="1" fillId="0" borderId="0" xfId="0" applyFont="1" applyFill="1" applyAlignment="1" applyProtection="1">
      <alignment horizontal="center" vertical="center"/>
      <protection locked="0"/>
    </xf>
    <xf numFmtId="0" fontId="1" fillId="0" borderId="0" xfId="0" applyFont="1" applyFill="1" applyAlignment="1">
      <alignment horizontal="center" vertical="center"/>
    </xf>
    <xf numFmtId="0" fontId="12" fillId="0" borderId="0" xfId="10" applyFont="1" applyFill="1" applyBorder="1" applyAlignment="1" applyProtection="1">
      <alignment horizontal="center"/>
      <protection locked="0"/>
    </xf>
    <xf numFmtId="0" fontId="12" fillId="0" borderId="0" xfId="0" applyFont="1" applyFill="1" applyAlignment="1" applyProtection="1">
      <alignment horizontal="center"/>
      <protection locked="0"/>
    </xf>
    <xf numFmtId="164" fontId="4" fillId="4" borderId="0" xfId="0" applyNumberFormat="1" applyFont="1" applyFill="1" applyAlignment="1" applyProtection="1">
      <alignment horizontal="right" vertical="center"/>
      <protection locked="0"/>
    </xf>
    <xf numFmtId="164" fontId="4" fillId="6" borderId="0" xfId="0" applyNumberFormat="1" applyFont="1" applyFill="1" applyAlignment="1" applyProtection="1">
      <alignment horizontal="right" vertical="center"/>
      <protection locked="0"/>
    </xf>
    <xf numFmtId="0" fontId="4" fillId="6" borderId="8" xfId="0" applyFont="1" applyFill="1" applyBorder="1" applyAlignment="1" applyProtection="1">
      <alignment horizontal="center"/>
      <protection locked="0"/>
    </xf>
    <xf numFmtId="0" fontId="4" fillId="6" borderId="10" xfId="0" applyFont="1" applyFill="1" applyBorder="1" applyAlignment="1" applyProtection="1">
      <alignment horizontal="center"/>
      <protection locked="0"/>
    </xf>
    <xf numFmtId="0" fontId="4" fillId="4" borderId="0" xfId="0" applyFont="1" applyFill="1" applyAlignment="1" applyProtection="1">
      <alignment horizontal="right" vertical="center"/>
      <protection locked="0"/>
    </xf>
    <xf numFmtId="0" fontId="5" fillId="0" borderId="0" xfId="0" applyFont="1" applyAlignment="1" applyProtection="1">
      <alignment horizontal="right" vertical="center"/>
    </xf>
    <xf numFmtId="0" fontId="12" fillId="0" borderId="0" xfId="0" applyFont="1" applyFill="1" applyAlignment="1" applyProtection="1">
      <alignment vertical="center"/>
    </xf>
    <xf numFmtId="0" fontId="0" fillId="4" borderId="0" xfId="0" applyFill="1" applyBorder="1" applyAlignment="1" applyProtection="1">
      <alignment horizontal="center" vertical="center"/>
      <protection locked="0"/>
    </xf>
    <xf numFmtId="0" fontId="0" fillId="4" borderId="0" xfId="0" applyFill="1" applyAlignment="1" applyProtection="1">
      <alignment horizontal="center" vertical="center"/>
      <protection locked="0"/>
    </xf>
    <xf numFmtId="2" fontId="4" fillId="4" borderId="0" xfId="0" applyNumberFormat="1" applyFont="1" applyFill="1" applyAlignment="1" applyProtection="1">
      <alignment horizontal="right" vertical="center"/>
      <protection locked="0"/>
    </xf>
    <xf numFmtId="0" fontId="20" fillId="0" borderId="0" xfId="0" applyFont="1" applyAlignment="1">
      <alignment vertical="center"/>
    </xf>
    <xf numFmtId="0" fontId="20" fillId="0" borderId="0" xfId="0" applyFont="1" applyAlignment="1">
      <alignment vertical="center" wrapText="1"/>
    </xf>
    <xf numFmtId="166" fontId="4" fillId="4" borderId="0" xfId="0" applyNumberFormat="1" applyFont="1" applyFill="1" applyAlignment="1" applyProtection="1">
      <alignment horizontal="right" vertical="center"/>
      <protection locked="0"/>
    </xf>
    <xf numFmtId="0" fontId="0" fillId="0" borderId="0" xfId="0" applyFill="1" applyAlignment="1" applyProtection="1">
      <alignment horizontal="center"/>
      <protection locked="0"/>
    </xf>
    <xf numFmtId="0" fontId="2" fillId="0" borderId="0" xfId="1" applyFill="1" applyAlignment="1" applyProtection="1">
      <alignment horizontal="center"/>
      <protection locked="0"/>
    </xf>
    <xf numFmtId="0" fontId="0" fillId="0" borderId="0" xfId="0" applyAlignment="1">
      <alignment horizontal="center"/>
    </xf>
    <xf numFmtId="0" fontId="0" fillId="4" borderId="0" xfId="0" applyFill="1" applyAlignment="1">
      <alignment horizontal="center"/>
    </xf>
    <xf numFmtId="0" fontId="2" fillId="0" borderId="0" xfId="1" applyAlignment="1">
      <alignment horizontal="center"/>
    </xf>
    <xf numFmtId="0" fontId="0" fillId="4" borderId="0" xfId="0" applyFill="1" applyAlignment="1" applyProtection="1">
      <alignment horizontal="center"/>
      <protection locked="0"/>
    </xf>
    <xf numFmtId="0" fontId="2" fillId="4" borderId="0" xfId="1" applyFill="1" applyAlignment="1" applyProtection="1">
      <alignment horizontal="center"/>
      <protection locked="0"/>
    </xf>
    <xf numFmtId="0" fontId="0" fillId="0" borderId="0" xfId="0" applyAlignment="1" applyProtection="1">
      <alignment horizontal="center"/>
      <protection locked="0"/>
    </xf>
    <xf numFmtId="0" fontId="2" fillId="0" borderId="0" xfId="1" applyAlignment="1" applyProtection="1">
      <alignment horizontal="center"/>
      <protection locked="0"/>
    </xf>
    <xf numFmtId="0" fontId="0" fillId="0" borderId="1" xfId="0" applyBorder="1" applyAlignment="1">
      <alignment horizontal="right" vertical="center"/>
    </xf>
    <xf numFmtId="0" fontId="6" fillId="4" borderId="0" xfId="0" applyFont="1" applyFill="1" applyAlignment="1" applyProtection="1">
      <alignment horizontal="left" vertical="center"/>
    </xf>
    <xf numFmtId="0" fontId="6" fillId="6" borderId="0" xfId="0" applyFont="1" applyFill="1" applyAlignment="1" applyProtection="1">
      <alignment horizontal="left" vertical="center"/>
    </xf>
    <xf numFmtId="0" fontId="21" fillId="8" borderId="0" xfId="0" applyFont="1" applyFill="1" applyAlignment="1">
      <alignment vertical="center" wrapText="1"/>
    </xf>
    <xf numFmtId="0" fontId="0" fillId="4" borderId="15" xfId="0" applyFill="1" applyBorder="1" applyAlignment="1" applyProtection="1">
      <alignment horizontal="center" vertical="center"/>
      <protection locked="0"/>
    </xf>
    <xf numFmtId="0" fontId="0" fillId="4" borderId="17" xfId="0" applyFill="1" applyBorder="1" applyAlignment="1" applyProtection="1">
      <alignment horizontal="center" vertical="center"/>
      <protection locked="0"/>
    </xf>
    <xf numFmtId="0" fontId="0" fillId="4" borderId="19" xfId="0" applyFill="1" applyBorder="1" applyAlignment="1" applyProtection="1">
      <alignment horizontal="center" vertical="center"/>
      <protection locked="0"/>
    </xf>
    <xf numFmtId="0" fontId="4" fillId="4" borderId="0" xfId="0" applyNumberFormat="1" applyFont="1" applyFill="1" applyAlignment="1" applyProtection="1">
      <alignment horizontal="right" vertical="center"/>
      <protection locked="0"/>
    </xf>
    <xf numFmtId="0" fontId="0" fillId="0" borderId="0" xfId="0" applyAlignment="1" applyProtection="1">
      <alignment vertical="center"/>
    </xf>
    <xf numFmtId="0" fontId="17" fillId="0" borderId="0" xfId="0" applyFont="1" applyFill="1" applyBorder="1" applyAlignment="1" applyProtection="1">
      <alignment vertical="center"/>
    </xf>
    <xf numFmtId="0" fontId="17" fillId="0" borderId="0" xfId="0" applyFont="1" applyAlignment="1" applyProtection="1">
      <alignment vertical="center"/>
    </xf>
    <xf numFmtId="0" fontId="16" fillId="0" borderId="1" xfId="0" applyFont="1" applyBorder="1" applyAlignment="1" applyProtection="1">
      <alignment vertical="center"/>
    </xf>
    <xf numFmtId="0" fontId="0" fillId="0" borderId="1" xfId="0" applyBorder="1" applyAlignment="1" applyProtection="1">
      <alignment vertical="center"/>
    </xf>
    <xf numFmtId="0" fontId="12" fillId="0" borderId="0" xfId="0" applyFont="1" applyAlignment="1" applyProtection="1">
      <alignment vertical="center"/>
    </xf>
    <xf numFmtId="0" fontId="5" fillId="0" borderId="1" xfId="0" applyFont="1" applyBorder="1" applyAlignment="1" applyProtection="1">
      <alignment horizontal="left" vertical="center"/>
    </xf>
    <xf numFmtId="0" fontId="31" fillId="0" borderId="0" xfId="0" applyFont="1" applyAlignment="1" applyProtection="1">
      <alignment horizontal="left" vertical="center"/>
    </xf>
    <xf numFmtId="0" fontId="12" fillId="0" borderId="0" xfId="0" applyFont="1" applyFill="1" applyAlignment="1" applyProtection="1">
      <alignment vertical="center" wrapText="1"/>
    </xf>
    <xf numFmtId="0" fontId="12" fillId="0" borderId="0" xfId="0" applyFont="1" applyFill="1" applyAlignment="1" applyProtection="1">
      <alignment horizontal="left" vertical="center"/>
    </xf>
    <xf numFmtId="0" fontId="12" fillId="0" borderId="23" xfId="0" applyFont="1" applyFill="1" applyBorder="1" applyAlignment="1" applyProtection="1">
      <alignment horizontal="left" vertical="center"/>
    </xf>
    <xf numFmtId="0" fontId="12" fillId="0" borderId="0" xfId="0" applyFont="1" applyFill="1" applyAlignment="1" applyProtection="1">
      <alignment horizontal="left" vertical="center" wrapText="1"/>
    </xf>
    <xf numFmtId="0" fontId="16" fillId="0" borderId="1" xfId="0" applyFont="1" applyFill="1" applyBorder="1" applyAlignment="1" applyProtection="1">
      <alignment vertical="center"/>
    </xf>
    <xf numFmtId="0" fontId="12" fillId="0" borderId="0" xfId="0" quotePrefix="1" applyFont="1" applyFill="1" applyAlignment="1" applyProtection="1">
      <alignment vertical="center"/>
    </xf>
    <xf numFmtId="0" fontId="12" fillId="0" borderId="0" xfId="0" applyFont="1" applyAlignment="1" applyProtection="1">
      <alignment horizontal="right" vertical="center"/>
    </xf>
    <xf numFmtId="0" fontId="5" fillId="0" borderId="0" xfId="0" applyFont="1" applyBorder="1" applyAlignment="1" applyProtection="1">
      <alignment horizontal="center" vertical="center"/>
    </xf>
    <xf numFmtId="0" fontId="12" fillId="0" borderId="0" xfId="0" quotePrefix="1" applyFont="1" applyAlignment="1" applyProtection="1">
      <alignment horizontal="right" vertical="center"/>
    </xf>
    <xf numFmtId="0" fontId="0" fillId="0" borderId="1" xfId="0" applyBorder="1" applyProtection="1"/>
    <xf numFmtId="0" fontId="12" fillId="0" borderId="1" xfId="0" applyFont="1" applyBorder="1" applyAlignment="1" applyProtection="1">
      <alignment vertical="center"/>
    </xf>
    <xf numFmtId="0" fontId="5" fillId="0" borderId="1" xfId="0" applyFont="1" applyBorder="1" applyAlignment="1" applyProtection="1">
      <alignment horizontal="center" vertical="center"/>
    </xf>
    <xf numFmtId="0" fontId="13" fillId="0" borderId="1" xfId="9" applyFont="1" applyBorder="1" applyAlignment="1" applyProtection="1">
      <alignment horizontal="left" vertical="center" wrapText="1"/>
    </xf>
    <xf numFmtId="0" fontId="0" fillId="0" borderId="0" xfId="0" applyAlignment="1" applyProtection="1">
      <alignment horizontal="right" vertical="center"/>
    </xf>
    <xf numFmtId="0" fontId="12" fillId="0" borderId="1" xfId="0" applyFont="1" applyBorder="1" applyAlignment="1" applyProtection="1">
      <alignment horizontal="right" vertical="center"/>
    </xf>
    <xf numFmtId="0" fontId="12" fillId="0" borderId="23" xfId="0" applyFont="1" applyBorder="1" applyAlignment="1" applyProtection="1">
      <alignment horizontal="right" vertical="center"/>
    </xf>
    <xf numFmtId="0" fontId="5" fillId="0" borderId="23" xfId="0" applyFont="1" applyBorder="1" applyAlignment="1" applyProtection="1">
      <alignment horizontal="center" vertical="center"/>
    </xf>
    <xf numFmtId="0" fontId="11" fillId="0" borderId="0" xfId="0" applyFont="1" applyAlignment="1" applyProtection="1">
      <alignment vertical="center"/>
    </xf>
    <xf numFmtId="0" fontId="3" fillId="0" borderId="0" xfId="0" applyFont="1" applyAlignment="1" applyProtection="1">
      <alignment vertical="center"/>
    </xf>
    <xf numFmtId="0" fontId="12" fillId="0" borderId="0" xfId="0" applyFont="1" applyFill="1" applyAlignment="1" applyProtection="1">
      <alignment horizontal="right" vertical="center"/>
    </xf>
    <xf numFmtId="0" fontId="5" fillId="0" borderId="0" xfId="0" applyFont="1" applyFill="1" applyBorder="1" applyAlignment="1" applyProtection="1">
      <alignment horizontal="center" vertical="center"/>
    </xf>
    <xf numFmtId="0" fontId="3" fillId="0" borderId="0" xfId="0" applyFont="1" applyBorder="1" applyAlignment="1" applyProtection="1">
      <alignment horizontal="left" vertical="center"/>
    </xf>
    <xf numFmtId="0" fontId="0" fillId="0" borderId="0" xfId="0" applyFill="1" applyAlignment="1" applyProtection="1">
      <alignment vertical="center"/>
    </xf>
    <xf numFmtId="0" fontId="5" fillId="0" borderId="0" xfId="0" applyFont="1" applyAlignment="1" applyProtection="1">
      <alignment horizontal="center" vertical="center"/>
    </xf>
    <xf numFmtId="0" fontId="3" fillId="0" borderId="0" xfId="0" applyFont="1" applyAlignment="1" applyProtection="1">
      <alignment horizontal="left" vertical="center" wrapText="1"/>
    </xf>
    <xf numFmtId="0" fontId="0" fillId="0" borderId="1" xfId="0" applyBorder="1" applyAlignment="1" applyProtection="1">
      <alignment horizontal="right" vertical="center"/>
    </xf>
    <xf numFmtId="0" fontId="7" fillId="0" borderId="0" xfId="0" applyFont="1" applyAlignment="1" applyProtection="1">
      <alignment vertical="center"/>
    </xf>
    <xf numFmtId="0" fontId="30" fillId="0" borderId="0" xfId="0" applyFont="1" applyAlignment="1" applyProtection="1">
      <alignment horizontal="right" vertical="center"/>
    </xf>
    <xf numFmtId="0" fontId="0" fillId="9" borderId="0" xfId="0" applyFill="1" applyProtection="1"/>
    <xf numFmtId="0" fontId="0" fillId="9" borderId="0" xfId="0" applyFill="1" applyAlignment="1" applyProtection="1">
      <alignment vertical="center"/>
    </xf>
    <xf numFmtId="0" fontId="0" fillId="9" borderId="0" xfId="0" applyFill="1" applyAlignment="1" applyProtection="1">
      <alignment vertical="center"/>
      <protection locked="0"/>
    </xf>
    <xf numFmtId="0" fontId="32" fillId="0" borderId="0" xfId="0" applyFont="1" applyAlignment="1" applyProtection="1">
      <alignment vertical="center" wrapText="1"/>
    </xf>
    <xf numFmtId="0" fontId="32" fillId="0" borderId="0" xfId="0" applyFont="1" applyFill="1" applyAlignment="1" applyProtection="1">
      <alignment vertical="center" wrapText="1"/>
    </xf>
    <xf numFmtId="0" fontId="32" fillId="0" borderId="1" xfId="0" applyFont="1" applyBorder="1" applyAlignment="1" applyProtection="1">
      <alignment vertical="center" wrapText="1"/>
    </xf>
    <xf numFmtId="0" fontId="32" fillId="0" borderId="0" xfId="0" applyFont="1" applyBorder="1" applyAlignment="1" applyProtection="1">
      <alignment vertical="center" wrapText="1"/>
    </xf>
    <xf numFmtId="0" fontId="34" fillId="0" borderId="0" xfId="0" applyFont="1" applyProtection="1"/>
    <xf numFmtId="0" fontId="32" fillId="0" borderId="0" xfId="0" applyFont="1" applyAlignment="1" applyProtection="1">
      <alignment vertical="center"/>
    </xf>
    <xf numFmtId="0" fontId="32" fillId="0" borderId="0" xfId="0" applyFont="1"/>
    <xf numFmtId="164" fontId="4" fillId="9" borderId="0" xfId="0" applyNumberFormat="1" applyFont="1" applyFill="1" applyAlignment="1" applyProtection="1">
      <alignment horizontal="right" vertical="center"/>
    </xf>
    <xf numFmtId="0" fontId="4" fillId="9" borderId="0" xfId="0" applyFont="1" applyFill="1" applyAlignment="1" applyProtection="1">
      <alignment horizontal="right" vertical="center"/>
    </xf>
    <xf numFmtId="0" fontId="17" fillId="0" borderId="24" xfId="0" applyFont="1" applyBorder="1" applyAlignment="1" applyProtection="1">
      <alignment vertical="center"/>
    </xf>
    <xf numFmtId="0" fontId="1" fillId="0" borderId="24" xfId="0" applyFont="1" applyBorder="1" applyAlignment="1" applyProtection="1">
      <alignment horizontal="left" vertical="center"/>
    </xf>
    <xf numFmtId="0" fontId="1" fillId="0" borderId="24" xfId="0" applyFont="1" applyBorder="1" applyAlignment="1" applyProtection="1">
      <alignment horizontal="center" vertical="center"/>
    </xf>
    <xf numFmtId="0" fontId="0" fillId="0" borderId="24" xfId="0" applyBorder="1" applyAlignment="1" applyProtection="1">
      <alignment vertical="center"/>
    </xf>
    <xf numFmtId="0" fontId="17" fillId="0" borderId="24" xfId="0" applyFont="1" applyBorder="1" applyAlignment="1" applyProtection="1">
      <alignment horizontal="center" vertical="center"/>
    </xf>
    <xf numFmtId="0" fontId="1" fillId="0" borderId="24" xfId="0" applyFont="1" applyBorder="1" applyAlignment="1" applyProtection="1">
      <alignment horizontal="left" vertical="center" wrapText="1"/>
    </xf>
    <xf numFmtId="0" fontId="4" fillId="4" borderId="0" xfId="0" applyFont="1" applyFill="1" applyAlignment="1" applyProtection="1">
      <alignment vertical="center"/>
      <protection locked="0"/>
    </xf>
    <xf numFmtId="0" fontId="40" fillId="4" borderId="0" xfId="0" applyFont="1" applyFill="1" applyAlignment="1" applyProtection="1">
      <alignment vertical="center"/>
      <protection locked="0"/>
    </xf>
    <xf numFmtId="0" fontId="12" fillId="0" borderId="0" xfId="0" applyFont="1" applyFill="1" applyAlignment="1" applyProtection="1">
      <alignment horizontal="lef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0" fontId="0" fillId="9" borderId="0" xfId="0" applyFill="1" applyBorder="1" applyAlignment="1" applyProtection="1">
      <alignment vertical="center"/>
    </xf>
    <xf numFmtId="0" fontId="0" fillId="0" borderId="0" xfId="0" applyBorder="1" applyAlignment="1" applyProtection="1">
      <alignment vertical="center"/>
    </xf>
    <xf numFmtId="0" fontId="12" fillId="0" borderId="0" xfId="0" applyFont="1" applyBorder="1" applyAlignment="1" applyProtection="1">
      <alignment horizontal="right" vertical="center"/>
    </xf>
    <xf numFmtId="0" fontId="0" fillId="0" borderId="0" xfId="0" applyFill="1" applyBorder="1" applyAlignment="1" applyProtection="1">
      <alignment vertical="center"/>
    </xf>
    <xf numFmtId="164" fontId="4" fillId="0" borderId="0" xfId="0" applyNumberFormat="1" applyFont="1" applyFill="1" applyBorder="1" applyAlignment="1" applyProtection="1">
      <alignment horizontal="right" vertical="center"/>
      <protection locked="0"/>
    </xf>
    <xf numFmtId="0" fontId="16" fillId="7" borderId="0" xfId="0" applyFont="1" applyFill="1" applyBorder="1" applyAlignment="1" applyProtection="1">
      <alignment vertical="center"/>
    </xf>
    <xf numFmtId="0" fontId="12" fillId="7" borderId="0" xfId="0" applyFont="1" applyFill="1" applyBorder="1" applyAlignment="1" applyProtection="1">
      <alignment vertical="center"/>
    </xf>
    <xf numFmtId="0" fontId="0" fillId="7" borderId="0" xfId="0" applyFill="1" applyBorder="1" applyAlignment="1" applyProtection="1">
      <alignment horizontal="right" vertical="center"/>
    </xf>
    <xf numFmtId="0" fontId="3" fillId="7" borderId="0" xfId="0" applyFont="1" applyFill="1" applyBorder="1" applyAlignment="1" applyProtection="1">
      <alignment horizontal="left" vertical="center"/>
    </xf>
    <xf numFmtId="0" fontId="5" fillId="7" borderId="0" xfId="0" applyFont="1" applyFill="1" applyBorder="1" applyAlignment="1" applyProtection="1">
      <alignment horizontal="left" vertical="center"/>
    </xf>
    <xf numFmtId="164" fontId="4" fillId="7" borderId="0" xfId="0" applyNumberFormat="1" applyFont="1" applyFill="1" applyBorder="1" applyAlignment="1" applyProtection="1">
      <alignment horizontal="right" vertical="center"/>
    </xf>
    <xf numFmtId="0" fontId="12" fillId="0" borderId="0" xfId="0" applyFont="1" applyFill="1" applyBorder="1" applyAlignment="1" applyProtection="1">
      <alignment horizontal="right" vertical="center"/>
    </xf>
    <xf numFmtId="0" fontId="13" fillId="0" borderId="0" xfId="9" applyFont="1" applyBorder="1" applyAlignment="1" applyProtection="1">
      <alignment horizontal="left" vertical="center" wrapText="1"/>
    </xf>
    <xf numFmtId="0" fontId="9" fillId="0" borderId="0" xfId="9" applyBorder="1" applyAlignment="1" applyProtection="1">
      <alignment vertical="center" wrapText="1"/>
    </xf>
    <xf numFmtId="0" fontId="42" fillId="0" borderId="1" xfId="0" applyFont="1" applyFill="1" applyBorder="1" applyAlignment="1" applyProtection="1">
      <alignment vertical="center"/>
    </xf>
    <xf numFmtId="0" fontId="12" fillId="0" borderId="0" xfId="0" applyFont="1" applyFill="1" applyAlignment="1" applyProtection="1">
      <alignment horizontal="left" vertical="center"/>
    </xf>
    <xf numFmtId="0" fontId="43" fillId="0" borderId="0" xfId="9" applyFont="1" applyBorder="1" applyAlignment="1" applyProtection="1">
      <alignment horizontal="left" vertical="center" wrapText="1"/>
    </xf>
    <xf numFmtId="0" fontId="1"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alignment horizontal="center" vertical="center"/>
    </xf>
    <xf numFmtId="0" fontId="49" fillId="11" borderId="0" xfId="0" applyFont="1" applyFill="1" applyAlignment="1">
      <alignment vertical="center"/>
    </xf>
    <xf numFmtId="0" fontId="0" fillId="4" borderId="14" xfId="0" applyFill="1" applyBorder="1" applyAlignment="1" applyProtection="1">
      <alignment horizontal="center" vertical="center"/>
      <protection locked="0"/>
    </xf>
    <xf numFmtId="0" fontId="0" fillId="4" borderId="16" xfId="0" applyFill="1" applyBorder="1" applyAlignment="1" applyProtection="1">
      <alignment horizontal="center" vertical="center"/>
      <protection locked="0"/>
    </xf>
    <xf numFmtId="0" fontId="0" fillId="4" borderId="18" xfId="0" applyFill="1" applyBorder="1" applyAlignment="1" applyProtection="1">
      <alignment horizontal="center" vertical="center"/>
      <protection locked="0"/>
    </xf>
    <xf numFmtId="165" fontId="4" fillId="4" borderId="0" xfId="0" applyNumberFormat="1" applyFont="1" applyFill="1" applyAlignment="1" applyProtection="1">
      <alignment horizontal="right" vertical="center"/>
      <protection locked="0"/>
    </xf>
    <xf numFmtId="0" fontId="4" fillId="4" borderId="23" xfId="0" applyNumberFormat="1" applyFont="1" applyFill="1" applyBorder="1" applyAlignment="1" applyProtection="1">
      <alignment horizontal="right" vertical="center"/>
      <protection locked="0"/>
    </xf>
    <xf numFmtId="0" fontId="48" fillId="12" borderId="23" xfId="0" applyFont="1" applyFill="1" applyBorder="1" applyAlignment="1" applyProtection="1">
      <alignment horizontal="right" vertical="center"/>
      <protection locked="0"/>
    </xf>
    <xf numFmtId="0" fontId="48" fillId="12" borderId="0" xfId="0" applyFont="1" applyFill="1" applyAlignment="1" applyProtection="1">
      <alignment horizontal="right" vertical="center"/>
      <protection locked="0"/>
    </xf>
    <xf numFmtId="0" fontId="12" fillId="4" borderId="0" xfId="0" applyFont="1" applyFill="1" applyBorder="1" applyAlignment="1" applyProtection="1">
      <alignment horizontal="center" vertical="center"/>
      <protection locked="0"/>
    </xf>
    <xf numFmtId="0" fontId="12" fillId="4" borderId="0" xfId="2" applyFont="1" applyFill="1" applyBorder="1" applyAlignment="1" applyProtection="1">
      <alignment horizontal="center" vertical="center"/>
      <protection locked="0"/>
    </xf>
    <xf numFmtId="0" fontId="12" fillId="4" borderId="0" xfId="0" applyFont="1" applyFill="1" applyAlignment="1">
      <alignment horizontal="center" vertical="center"/>
    </xf>
    <xf numFmtId="165" fontId="4" fillId="4" borderId="23" xfId="0" applyNumberFormat="1" applyFont="1" applyFill="1" applyBorder="1" applyAlignment="1" applyProtection="1">
      <alignment horizontal="right" vertical="center"/>
      <protection locked="0"/>
    </xf>
    <xf numFmtId="165" fontId="4" fillId="4" borderId="0" xfId="0" applyNumberFormat="1" applyFont="1" applyFill="1" applyBorder="1" applyAlignment="1" applyProtection="1">
      <alignment horizontal="right" vertical="center"/>
      <protection locked="0"/>
    </xf>
    <xf numFmtId="0" fontId="7" fillId="0" borderId="0" xfId="0" applyFont="1" applyAlignment="1">
      <alignment horizontal="left" vertical="center"/>
    </xf>
    <xf numFmtId="0" fontId="12" fillId="0" borderId="0" xfId="0" applyFont="1" applyBorder="1" applyAlignment="1" applyProtection="1">
      <alignment horizontal="right" vertical="center"/>
    </xf>
    <xf numFmtId="0" fontId="12" fillId="0" borderId="0" xfId="0" applyFont="1" applyAlignment="1" applyProtection="1">
      <alignment vertical="center"/>
      <protection locked="0"/>
    </xf>
    <xf numFmtId="0" fontId="12" fillId="0" borderId="0" xfId="0" applyFont="1" applyAlignment="1" applyProtection="1">
      <alignment horizontal="right" vertical="center"/>
      <protection locked="0"/>
    </xf>
    <xf numFmtId="0" fontId="5" fillId="0" borderId="0" xfId="0" applyFont="1" applyAlignment="1" applyProtection="1">
      <alignment horizontal="center" vertical="center"/>
      <protection locked="0"/>
    </xf>
    <xf numFmtId="0" fontId="51" fillId="0" borderId="0" xfId="0" applyFont="1" applyAlignment="1" applyProtection="1">
      <alignment vertical="center" wrapText="1"/>
      <protection locked="0"/>
    </xf>
    <xf numFmtId="0" fontId="12" fillId="0" borderId="23" xfId="0" applyFont="1" applyBorder="1" applyAlignment="1" applyProtection="1">
      <alignment horizontal="right" vertical="center"/>
      <protection locked="0"/>
    </xf>
    <xf numFmtId="0" fontId="12" fillId="0" borderId="0" xfId="0" applyFont="1" applyAlignment="1">
      <alignment vertical="center"/>
    </xf>
    <xf numFmtId="0" fontId="5" fillId="0" borderId="0" xfId="0" applyFont="1" applyAlignment="1">
      <alignment horizontal="left" vertical="center"/>
    </xf>
    <xf numFmtId="0" fontId="0" fillId="2" borderId="0" xfId="0" applyFont="1" applyFill="1" applyBorder="1" applyAlignment="1" applyProtection="1">
      <alignment horizontal="center" vertical="center"/>
      <protection locked="0"/>
    </xf>
    <xf numFmtId="0" fontId="0" fillId="4" borderId="0" xfId="2" applyFont="1" applyFill="1" applyBorder="1" applyAlignment="1" applyProtection="1">
      <alignment horizontal="center" vertical="center"/>
      <protection locked="0"/>
    </xf>
    <xf numFmtId="0" fontId="0" fillId="2" borderId="0" xfId="2" applyFont="1" applyFill="1" applyBorder="1" applyAlignment="1" applyProtection="1">
      <alignment horizontal="center" vertical="center"/>
      <protection locked="0"/>
    </xf>
    <xf numFmtId="0" fontId="0" fillId="4" borderId="0" xfId="0" applyFont="1" applyFill="1" applyAlignment="1">
      <alignment horizontal="center" vertical="center"/>
    </xf>
    <xf numFmtId="0" fontId="43" fillId="0" borderId="0" xfId="9" applyFont="1" applyBorder="1" applyAlignment="1" applyProtection="1">
      <alignment horizontal="left" vertical="center" wrapText="1"/>
    </xf>
    <xf numFmtId="164" fontId="4" fillId="13" borderId="0" xfId="0" applyNumberFormat="1" applyFont="1" applyFill="1" applyAlignment="1" applyProtection="1">
      <alignment horizontal="right" vertical="center"/>
      <protection locked="0"/>
    </xf>
    <xf numFmtId="164" fontId="4" fillId="13" borderId="0" xfId="0" applyNumberFormat="1" applyFont="1" applyFill="1" applyBorder="1" applyAlignment="1" applyProtection="1">
      <alignment horizontal="right" vertical="center"/>
      <protection locked="0"/>
    </xf>
    <xf numFmtId="0" fontId="2" fillId="13" borderId="0" xfId="1" applyFill="1" applyAlignment="1">
      <alignment horizontal="center"/>
    </xf>
    <xf numFmtId="0" fontId="0" fillId="13" borderId="0" xfId="0" applyFill="1" applyAlignment="1">
      <alignment horizontal="center"/>
    </xf>
    <xf numFmtId="0" fontId="0" fillId="13" borderId="0" xfId="0" applyFont="1" applyFill="1" applyBorder="1" applyAlignment="1" applyProtection="1">
      <alignment horizontal="center" vertical="center"/>
      <protection locked="0"/>
    </xf>
    <xf numFmtId="0" fontId="0" fillId="13" borderId="0" xfId="0" applyFill="1" applyAlignment="1" applyProtection="1">
      <alignment horizontal="center" vertical="center"/>
      <protection locked="0"/>
    </xf>
    <xf numFmtId="0" fontId="12" fillId="13" borderId="0" xfId="0" applyFont="1" applyFill="1" applyBorder="1" applyAlignment="1" applyProtection="1">
      <alignment horizontal="center" vertical="center"/>
      <protection locked="0"/>
    </xf>
    <xf numFmtId="0" fontId="0" fillId="13" borderId="0" xfId="0" applyFill="1" applyBorder="1" applyAlignment="1" applyProtection="1">
      <alignment horizontal="center" vertical="center"/>
      <protection locked="0"/>
    </xf>
    <xf numFmtId="0" fontId="21" fillId="8" borderId="0" xfId="0" applyFont="1" applyFill="1" applyAlignment="1">
      <alignment horizontal="center" vertical="center" wrapText="1"/>
    </xf>
    <xf numFmtId="0" fontId="12" fillId="0" borderId="23" xfId="0" applyFont="1" applyFill="1" applyBorder="1" applyAlignment="1" applyProtection="1">
      <alignment horizontal="left" vertical="center" wrapText="1"/>
    </xf>
    <xf numFmtId="0" fontId="12" fillId="0" borderId="0" xfId="0" applyFont="1" applyFill="1" applyBorder="1" applyAlignment="1" applyProtection="1">
      <alignment horizontal="left" vertical="center" wrapText="1"/>
    </xf>
    <xf numFmtId="0" fontId="43" fillId="0" borderId="23" xfId="9" applyFont="1" applyBorder="1" applyAlignment="1" applyProtection="1">
      <alignment horizontal="left" vertical="center" wrapText="1"/>
    </xf>
    <xf numFmtId="0" fontId="43" fillId="0" borderId="0" xfId="9" applyFont="1" applyBorder="1" applyAlignment="1" applyProtection="1">
      <alignment horizontal="left" vertical="center" wrapText="1"/>
    </xf>
    <xf numFmtId="0" fontId="5" fillId="0" borderId="23" xfId="0" applyFont="1" applyBorder="1" applyAlignment="1" applyProtection="1">
      <alignment horizontal="center" vertical="center"/>
    </xf>
    <xf numFmtId="0" fontId="5" fillId="0" borderId="0" xfId="0" applyFont="1" applyBorder="1" applyAlignment="1" applyProtection="1">
      <alignment horizontal="center" vertical="center"/>
    </xf>
    <xf numFmtId="0" fontId="37" fillId="10" borderId="25" xfId="0" applyFont="1" applyFill="1" applyBorder="1" applyAlignment="1" applyProtection="1">
      <alignment horizontal="left" vertical="center" wrapText="1"/>
    </xf>
    <xf numFmtId="0" fontId="35" fillId="10" borderId="26" xfId="0" applyFont="1" applyFill="1" applyBorder="1" applyAlignment="1" applyProtection="1">
      <alignment horizontal="left" vertical="center"/>
    </xf>
    <xf numFmtId="0" fontId="35" fillId="10" borderId="27" xfId="0" applyFont="1" applyFill="1" applyBorder="1" applyAlignment="1" applyProtection="1">
      <alignment horizontal="left" vertical="center"/>
    </xf>
    <xf numFmtId="0" fontId="12" fillId="0" borderId="0" xfId="0" applyFont="1" applyFill="1" applyAlignment="1" applyProtection="1">
      <alignment horizontal="left" vertical="center"/>
    </xf>
    <xf numFmtId="0" fontId="12" fillId="0" borderId="0" xfId="0" applyFont="1" applyFill="1" applyAlignment="1" applyProtection="1">
      <alignment horizontal="left" vertical="center" wrapText="1"/>
    </xf>
    <xf numFmtId="0" fontId="32" fillId="0" borderId="0" xfId="0" applyFont="1" applyAlignment="1" applyProtection="1">
      <alignment horizontal="left" vertical="center" wrapText="1"/>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1" fillId="0" borderId="28" xfId="0" applyFont="1" applyBorder="1" applyAlignment="1">
      <alignment horizontal="center" vertical="center"/>
    </xf>
    <xf numFmtId="0" fontId="0" fillId="0" borderId="0" xfId="0" applyAlignment="1">
      <alignment horizontal="left"/>
    </xf>
    <xf numFmtId="0" fontId="1" fillId="0" borderId="0" xfId="0" applyFont="1" applyAlignment="1">
      <alignment vertical="center"/>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44">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readthedoc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3" name="Picture 2">
          <a:hlinkClick xmlns:r="http://schemas.openxmlformats.org/officeDocument/2006/relationships" r:id="rId1"/>
          <a:extLst>
            <a:ext uri="{FF2B5EF4-FFF2-40B4-BE49-F238E27FC236}">
              <a16:creationId xmlns:a16="http://schemas.microsoft.com/office/drawing/2014/main" id="{86BB72F4-BCE5-904D-A11D-B43F35D34FDA}"/>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103794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xdr:colOff>
      <xdr:row>5</xdr:row>
      <xdr:rowOff>76200</xdr:rowOff>
    </xdr:from>
    <xdr:to>
      <xdr:col>5</xdr:col>
      <xdr:colOff>9526</xdr:colOff>
      <xdr:row>27</xdr:row>
      <xdr:rowOff>169200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924426" y="1000125"/>
          <a:ext cx="9906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57150</xdr:colOff>
      <xdr:row>27</xdr:row>
      <xdr:rowOff>169200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4924425" y="1000125"/>
          <a:ext cx="9525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33909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76200</xdr:colOff>
      <xdr:row>27</xdr:row>
      <xdr:rowOff>169200</xdr:rowOff>
    </xdr:to>
    <xdr:sp macro="" textlink="">
      <xdr:nvSpPr>
        <xdr:cNvPr id="2" name="TextBox 1">
          <a:extLst>
            <a:ext uri="{FF2B5EF4-FFF2-40B4-BE49-F238E27FC236}">
              <a16:creationId xmlns:a16="http://schemas.microsoft.com/office/drawing/2014/main" id="{809D01EB-AF0E-3345-8865-17439CC94EC4}"/>
            </a:ext>
          </a:extLst>
        </xdr:cNvPr>
        <xdr:cNvSpPr txBox="1"/>
      </xdr:nvSpPr>
      <xdr:spPr>
        <a:xfrm>
          <a:off x="4924425" y="1000125"/>
          <a:ext cx="9715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C8653603-5840-5440-A7B4-526762E69E9C}"/>
            </a:ext>
          </a:extLst>
        </xdr:cNvPr>
        <xdr:cNvSpPr txBox="1"/>
      </xdr:nvSpPr>
      <xdr:spPr>
        <a:xfrm>
          <a:off x="37973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6BD4C7AA-F6CC-E24B-9C91-DED85CCD8AD0}"/>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9EF4045-797A-9646-9A78-6282DBEC86EE}"/>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171451</xdr:rowOff>
    </xdr:from>
    <xdr:to>
      <xdr:col>5</xdr:col>
      <xdr:colOff>1047750</xdr:colOff>
      <xdr:row>21</xdr:row>
      <xdr:rowOff>171451</xdr:rowOff>
    </xdr:to>
    <xdr:sp macro="" textlink="">
      <xdr:nvSpPr>
        <xdr:cNvPr id="2" name="TextBox 1">
          <a:extLst>
            <a:ext uri="{FF2B5EF4-FFF2-40B4-BE49-F238E27FC236}">
              <a16:creationId xmlns:a16="http://schemas.microsoft.com/office/drawing/2014/main" id="{9D593EF8-964F-7249-9DC1-F20A92805624}"/>
            </a:ext>
          </a:extLst>
        </xdr:cNvPr>
        <xdr:cNvSpPr txBox="1"/>
      </xdr:nvSpPr>
      <xdr:spPr>
        <a:xfrm>
          <a:off x="38100" y="981076"/>
          <a:ext cx="5753100" cy="32385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co2mpas.readthedocs.io/"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tabSelected="1" showRuler="0" workbookViewId="0">
      <selection activeCell="A14" sqref="A14:O44"/>
    </sheetView>
  </sheetViews>
  <sheetFormatPr defaultColWidth="0" defaultRowHeight="15" customHeight="1" zeroHeight="1"/>
  <cols>
    <col min="1" max="15" width="9.140625" customWidth="1"/>
    <col min="16" max="16" width="9.140625" hidden="1" customWidth="1"/>
    <col min="17" max="16384" width="9.140625" hidden="1"/>
  </cols>
  <sheetData>
    <row r="1" spans="1:15"/>
    <row r="2" spans="1:15"/>
    <row r="3" spans="1:15"/>
    <row r="4" spans="1:15"/>
    <row r="5" spans="1:15"/>
    <row r="6" spans="1:15"/>
    <row r="7" spans="1:15"/>
    <row r="8" spans="1:15"/>
    <row r="9" spans="1:15"/>
    <row r="10" spans="1:15"/>
    <row r="11" spans="1:15"/>
    <row r="12" spans="1:15"/>
    <row r="13" spans="1:15"/>
    <row r="14" spans="1:15" s="61" customFormat="1" ht="15" customHeight="1">
      <c r="A14" s="195" t="s">
        <v>469</v>
      </c>
      <c r="B14" s="195"/>
      <c r="C14" s="195"/>
      <c r="D14" s="195"/>
      <c r="E14" s="195"/>
      <c r="F14" s="195"/>
      <c r="G14" s="195"/>
      <c r="H14" s="195"/>
      <c r="I14" s="195"/>
      <c r="J14" s="195"/>
      <c r="K14" s="195"/>
      <c r="L14" s="195"/>
      <c r="M14" s="195"/>
      <c r="N14" s="195"/>
      <c r="O14" s="195"/>
    </row>
    <row r="15" spans="1:15" s="61" customFormat="1" ht="15" customHeight="1">
      <c r="A15" s="195"/>
      <c r="B15" s="195"/>
      <c r="C15" s="195"/>
      <c r="D15" s="195"/>
      <c r="E15" s="195"/>
      <c r="F15" s="195"/>
      <c r="G15" s="195"/>
      <c r="H15" s="195"/>
      <c r="I15" s="195"/>
      <c r="J15" s="195"/>
      <c r="K15" s="195"/>
      <c r="L15" s="195"/>
      <c r="M15" s="195"/>
      <c r="N15" s="195"/>
      <c r="O15" s="195"/>
    </row>
    <row r="16" spans="1:15" s="61" customFormat="1" ht="15" customHeight="1">
      <c r="A16" s="195"/>
      <c r="B16" s="195"/>
      <c r="C16" s="195"/>
      <c r="D16" s="195"/>
      <c r="E16" s="195"/>
      <c r="F16" s="195"/>
      <c r="G16" s="195"/>
      <c r="H16" s="195"/>
      <c r="I16" s="195"/>
      <c r="J16" s="195"/>
      <c r="K16" s="195"/>
      <c r="L16" s="195"/>
      <c r="M16" s="195"/>
      <c r="N16" s="195"/>
      <c r="O16" s="195"/>
    </row>
    <row r="17" spans="1:15" s="61" customFormat="1" ht="15" customHeight="1">
      <c r="A17" s="195"/>
      <c r="B17" s="195"/>
      <c r="C17" s="195"/>
      <c r="D17" s="195"/>
      <c r="E17" s="195"/>
      <c r="F17" s="195"/>
      <c r="G17" s="195"/>
      <c r="H17" s="195"/>
      <c r="I17" s="195"/>
      <c r="J17" s="195"/>
      <c r="K17" s="195"/>
      <c r="L17" s="195"/>
      <c r="M17" s="195"/>
      <c r="N17" s="195"/>
      <c r="O17" s="195"/>
    </row>
    <row r="18" spans="1:15" s="61" customFormat="1" ht="15" customHeight="1">
      <c r="A18" s="195"/>
      <c r="B18" s="195"/>
      <c r="C18" s="195"/>
      <c r="D18" s="195"/>
      <c r="E18" s="195"/>
      <c r="F18" s="195"/>
      <c r="G18" s="195"/>
      <c r="H18" s="195"/>
      <c r="I18" s="195"/>
      <c r="J18" s="195"/>
      <c r="K18" s="195"/>
      <c r="L18" s="195"/>
      <c r="M18" s="195"/>
      <c r="N18" s="195"/>
      <c r="O18" s="195"/>
    </row>
    <row r="19" spans="1:15" s="61" customFormat="1" ht="15" customHeight="1">
      <c r="A19" s="195"/>
      <c r="B19" s="195"/>
      <c r="C19" s="195"/>
      <c r="D19" s="195"/>
      <c r="E19" s="195"/>
      <c r="F19" s="195"/>
      <c r="G19" s="195"/>
      <c r="H19" s="195"/>
      <c r="I19" s="195"/>
      <c r="J19" s="195"/>
      <c r="K19" s="195"/>
      <c r="L19" s="195"/>
      <c r="M19" s="195"/>
      <c r="N19" s="195"/>
      <c r="O19" s="195"/>
    </row>
    <row r="20" spans="1:15" s="61" customFormat="1" ht="15" customHeight="1">
      <c r="A20" s="195"/>
      <c r="B20" s="195"/>
      <c r="C20" s="195"/>
      <c r="D20" s="195"/>
      <c r="E20" s="195"/>
      <c r="F20" s="195"/>
      <c r="G20" s="195"/>
      <c r="H20" s="195"/>
      <c r="I20" s="195"/>
      <c r="J20" s="195"/>
      <c r="K20" s="195"/>
      <c r="L20" s="195"/>
      <c r="M20" s="195"/>
      <c r="N20" s="195"/>
      <c r="O20" s="195"/>
    </row>
    <row r="21" spans="1:15" s="61" customFormat="1" ht="15" customHeight="1">
      <c r="A21" s="195"/>
      <c r="B21" s="195"/>
      <c r="C21" s="195"/>
      <c r="D21" s="195"/>
      <c r="E21" s="195"/>
      <c r="F21" s="195"/>
      <c r="G21" s="195"/>
      <c r="H21" s="195"/>
      <c r="I21" s="195"/>
      <c r="J21" s="195"/>
      <c r="K21" s="195"/>
      <c r="L21" s="195"/>
      <c r="M21" s="195"/>
      <c r="N21" s="195"/>
      <c r="O21" s="195"/>
    </row>
    <row r="22" spans="1:15" s="61" customFormat="1" ht="15" customHeight="1">
      <c r="A22" s="195"/>
      <c r="B22" s="195"/>
      <c r="C22" s="195"/>
      <c r="D22" s="195"/>
      <c r="E22" s="195"/>
      <c r="F22" s="195"/>
      <c r="G22" s="195"/>
      <c r="H22" s="195"/>
      <c r="I22" s="195"/>
      <c r="J22" s="195"/>
      <c r="K22" s="195"/>
      <c r="L22" s="195"/>
      <c r="M22" s="195"/>
      <c r="N22" s="195"/>
      <c r="O22" s="195"/>
    </row>
    <row r="23" spans="1:15" s="61" customFormat="1" ht="15" customHeight="1">
      <c r="A23" s="195"/>
      <c r="B23" s="195"/>
      <c r="C23" s="195"/>
      <c r="D23" s="195"/>
      <c r="E23" s="195"/>
      <c r="F23" s="195"/>
      <c r="G23" s="195"/>
      <c r="H23" s="195"/>
      <c r="I23" s="195"/>
      <c r="J23" s="195"/>
      <c r="K23" s="195"/>
      <c r="L23" s="195"/>
      <c r="M23" s="195"/>
      <c r="N23" s="195"/>
      <c r="O23" s="195"/>
    </row>
    <row r="24" spans="1:15" s="61" customFormat="1" ht="15" customHeight="1">
      <c r="A24" s="195"/>
      <c r="B24" s="195"/>
      <c r="C24" s="195"/>
      <c r="D24" s="195"/>
      <c r="E24" s="195"/>
      <c r="F24" s="195"/>
      <c r="G24" s="195"/>
      <c r="H24" s="195"/>
      <c r="I24" s="195"/>
      <c r="J24" s="195"/>
      <c r="K24" s="195"/>
      <c r="L24" s="195"/>
      <c r="M24" s="195"/>
      <c r="N24" s="195"/>
      <c r="O24" s="195"/>
    </row>
    <row r="25" spans="1:15" s="61" customFormat="1" ht="15" customHeight="1">
      <c r="A25" s="195"/>
      <c r="B25" s="195"/>
      <c r="C25" s="195"/>
      <c r="D25" s="195"/>
      <c r="E25" s="195"/>
      <c r="F25" s="195"/>
      <c r="G25" s="195"/>
      <c r="H25" s="195"/>
      <c r="I25" s="195"/>
      <c r="J25" s="195"/>
      <c r="K25" s="195"/>
      <c r="L25" s="195"/>
      <c r="M25" s="195"/>
      <c r="N25" s="195"/>
      <c r="O25" s="195"/>
    </row>
    <row r="26" spans="1:15" s="61" customFormat="1" ht="15" customHeight="1">
      <c r="A26" s="195"/>
      <c r="B26" s="195"/>
      <c r="C26" s="195"/>
      <c r="D26" s="195"/>
      <c r="E26" s="195"/>
      <c r="F26" s="195"/>
      <c r="G26" s="195"/>
      <c r="H26" s="195"/>
      <c r="I26" s="195"/>
      <c r="J26" s="195"/>
      <c r="K26" s="195"/>
      <c r="L26" s="195"/>
      <c r="M26" s="195"/>
      <c r="N26" s="195"/>
      <c r="O26" s="195"/>
    </row>
    <row r="27" spans="1:15" s="61" customFormat="1" ht="15" customHeight="1">
      <c r="A27" s="195"/>
      <c r="B27" s="195"/>
      <c r="C27" s="195"/>
      <c r="D27" s="195"/>
      <c r="E27" s="195"/>
      <c r="F27" s="195"/>
      <c r="G27" s="195"/>
      <c r="H27" s="195"/>
      <c r="I27" s="195"/>
      <c r="J27" s="195"/>
      <c r="K27" s="195"/>
      <c r="L27" s="195"/>
      <c r="M27" s="195"/>
      <c r="N27" s="195"/>
      <c r="O27" s="195"/>
    </row>
    <row r="28" spans="1:15" s="61" customFormat="1" ht="15" customHeight="1">
      <c r="A28" s="195"/>
      <c r="B28" s="195"/>
      <c r="C28" s="195"/>
      <c r="D28" s="195"/>
      <c r="E28" s="195"/>
      <c r="F28" s="195"/>
      <c r="G28" s="195"/>
      <c r="H28" s="195"/>
      <c r="I28" s="195"/>
      <c r="J28" s="195"/>
      <c r="K28" s="195"/>
      <c r="L28" s="195"/>
      <c r="M28" s="195"/>
      <c r="N28" s="195"/>
      <c r="O28" s="195"/>
    </row>
    <row r="29" spans="1:15" s="61" customFormat="1" ht="15" customHeight="1">
      <c r="A29" s="195"/>
      <c r="B29" s="195"/>
      <c r="C29" s="195"/>
      <c r="D29" s="195"/>
      <c r="E29" s="195"/>
      <c r="F29" s="195"/>
      <c r="G29" s="195"/>
      <c r="H29" s="195"/>
      <c r="I29" s="195"/>
      <c r="J29" s="195"/>
      <c r="K29" s="195"/>
      <c r="L29" s="195"/>
      <c r="M29" s="195"/>
      <c r="N29" s="195"/>
      <c r="O29" s="195"/>
    </row>
    <row r="30" spans="1:15" s="61" customFormat="1" ht="15" customHeight="1">
      <c r="A30" s="195"/>
      <c r="B30" s="195"/>
      <c r="C30" s="195"/>
      <c r="D30" s="195"/>
      <c r="E30" s="195"/>
      <c r="F30" s="195"/>
      <c r="G30" s="195"/>
      <c r="H30" s="195"/>
      <c r="I30" s="195"/>
      <c r="J30" s="195"/>
      <c r="K30" s="195"/>
      <c r="L30" s="195"/>
      <c r="M30" s="195"/>
      <c r="N30" s="195"/>
      <c r="O30" s="195"/>
    </row>
    <row r="31" spans="1:15" s="61" customFormat="1" ht="15" customHeight="1">
      <c r="A31" s="195"/>
      <c r="B31" s="195"/>
      <c r="C31" s="195"/>
      <c r="D31" s="195"/>
      <c r="E31" s="195"/>
      <c r="F31" s="195"/>
      <c r="G31" s="195"/>
      <c r="H31" s="195"/>
      <c r="I31" s="195"/>
      <c r="J31" s="195"/>
      <c r="K31" s="195"/>
      <c r="L31" s="195"/>
      <c r="M31" s="195"/>
      <c r="N31" s="195"/>
      <c r="O31" s="195"/>
    </row>
    <row r="32" spans="1:15" s="61" customFormat="1" ht="15" customHeight="1">
      <c r="A32" s="195"/>
      <c r="B32" s="195"/>
      <c r="C32" s="195"/>
      <c r="D32" s="195"/>
      <c r="E32" s="195"/>
      <c r="F32" s="195"/>
      <c r="G32" s="195"/>
      <c r="H32" s="195"/>
      <c r="I32" s="195"/>
      <c r="J32" s="195"/>
      <c r="K32" s="195"/>
      <c r="L32" s="195"/>
      <c r="M32" s="195"/>
      <c r="N32" s="195"/>
      <c r="O32" s="195"/>
    </row>
    <row r="33" spans="1:15" s="61" customFormat="1" ht="15" customHeight="1">
      <c r="A33" s="195"/>
      <c r="B33" s="195"/>
      <c r="C33" s="195"/>
      <c r="D33" s="195"/>
      <c r="E33" s="195"/>
      <c r="F33" s="195"/>
      <c r="G33" s="195"/>
      <c r="H33" s="195"/>
      <c r="I33" s="195"/>
      <c r="J33" s="195"/>
      <c r="K33" s="195"/>
      <c r="L33" s="195"/>
      <c r="M33" s="195"/>
      <c r="N33" s="195"/>
      <c r="O33" s="195"/>
    </row>
    <row r="34" spans="1:15" s="61" customFormat="1" ht="15" customHeight="1">
      <c r="A34" s="195"/>
      <c r="B34" s="195"/>
      <c r="C34" s="195"/>
      <c r="D34" s="195"/>
      <c r="E34" s="195"/>
      <c r="F34" s="195"/>
      <c r="G34" s="195"/>
      <c r="H34" s="195"/>
      <c r="I34" s="195"/>
      <c r="J34" s="195"/>
      <c r="K34" s="195"/>
      <c r="L34" s="195"/>
      <c r="M34" s="195"/>
      <c r="N34" s="195"/>
      <c r="O34" s="195"/>
    </row>
    <row r="35" spans="1:15" s="61" customFormat="1" ht="15" customHeight="1">
      <c r="A35" s="195"/>
      <c r="B35" s="195"/>
      <c r="C35" s="195"/>
      <c r="D35" s="195"/>
      <c r="E35" s="195"/>
      <c r="F35" s="195"/>
      <c r="G35" s="195"/>
      <c r="H35" s="195"/>
      <c r="I35" s="195"/>
      <c r="J35" s="195"/>
      <c r="K35" s="195"/>
      <c r="L35" s="195"/>
      <c r="M35" s="195"/>
      <c r="N35" s="195"/>
      <c r="O35" s="195"/>
    </row>
    <row r="36" spans="1:15" s="61" customFormat="1" ht="15" customHeight="1">
      <c r="A36" s="195"/>
      <c r="B36" s="195"/>
      <c r="C36" s="195"/>
      <c r="D36" s="195"/>
      <c r="E36" s="195"/>
      <c r="F36" s="195"/>
      <c r="G36" s="195"/>
      <c r="H36" s="195"/>
      <c r="I36" s="195"/>
      <c r="J36" s="195"/>
      <c r="K36" s="195"/>
      <c r="L36" s="195"/>
      <c r="M36" s="195"/>
      <c r="N36" s="195"/>
      <c r="O36" s="195"/>
    </row>
    <row r="37" spans="1:15" s="61" customFormat="1" ht="15" customHeight="1">
      <c r="A37" s="195"/>
      <c r="B37" s="195"/>
      <c r="C37" s="195"/>
      <c r="D37" s="195"/>
      <c r="E37" s="195"/>
      <c r="F37" s="195"/>
      <c r="G37" s="195"/>
      <c r="H37" s="195"/>
      <c r="I37" s="195"/>
      <c r="J37" s="195"/>
      <c r="K37" s="195"/>
      <c r="L37" s="195"/>
      <c r="M37" s="195"/>
      <c r="N37" s="195"/>
      <c r="O37" s="195"/>
    </row>
    <row r="38" spans="1:15" s="61" customFormat="1" ht="15" customHeight="1">
      <c r="A38" s="195"/>
      <c r="B38" s="195"/>
      <c r="C38" s="195"/>
      <c r="D38" s="195"/>
      <c r="E38" s="195"/>
      <c r="F38" s="195"/>
      <c r="G38" s="195"/>
      <c r="H38" s="195"/>
      <c r="I38" s="195"/>
      <c r="J38" s="195"/>
      <c r="K38" s="195"/>
      <c r="L38" s="195"/>
      <c r="M38" s="195"/>
      <c r="N38" s="195"/>
      <c r="O38" s="195"/>
    </row>
    <row r="39" spans="1:15" s="61" customFormat="1" ht="15" customHeight="1">
      <c r="A39" s="195"/>
      <c r="B39" s="195"/>
      <c r="C39" s="195"/>
      <c r="D39" s="195"/>
      <c r="E39" s="195"/>
      <c r="F39" s="195"/>
      <c r="G39" s="195"/>
      <c r="H39" s="195"/>
      <c r="I39" s="195"/>
      <c r="J39" s="195"/>
      <c r="K39" s="195"/>
      <c r="L39" s="195"/>
      <c r="M39" s="195"/>
      <c r="N39" s="195"/>
      <c r="O39" s="195"/>
    </row>
    <row r="40" spans="1:15" s="61" customFormat="1" ht="15" customHeight="1">
      <c r="A40" s="195"/>
      <c r="B40" s="195"/>
      <c r="C40" s="195"/>
      <c r="D40" s="195"/>
      <c r="E40" s="195"/>
      <c r="F40" s="195"/>
      <c r="G40" s="195"/>
      <c r="H40" s="195"/>
      <c r="I40" s="195"/>
      <c r="J40" s="195"/>
      <c r="K40" s="195"/>
      <c r="L40" s="195"/>
      <c r="M40" s="195"/>
      <c r="N40" s="195"/>
      <c r="O40" s="195"/>
    </row>
    <row r="41" spans="1:15" s="61" customFormat="1" ht="15" customHeight="1">
      <c r="A41" s="195"/>
      <c r="B41" s="195"/>
      <c r="C41" s="195"/>
      <c r="D41" s="195"/>
      <c r="E41" s="195"/>
      <c r="F41" s="195"/>
      <c r="G41" s="195"/>
      <c r="H41" s="195"/>
      <c r="I41" s="195"/>
      <c r="J41" s="195"/>
      <c r="K41" s="195"/>
      <c r="L41" s="195"/>
      <c r="M41" s="195"/>
      <c r="N41" s="195"/>
      <c r="O41" s="195"/>
    </row>
    <row r="42" spans="1:15" s="61" customFormat="1" ht="15" customHeight="1">
      <c r="A42" s="195"/>
      <c r="B42" s="195"/>
      <c r="C42" s="195"/>
      <c r="D42" s="195"/>
      <c r="E42" s="195"/>
      <c r="F42" s="195"/>
      <c r="G42" s="195"/>
      <c r="H42" s="195"/>
      <c r="I42" s="195"/>
      <c r="J42" s="195"/>
      <c r="K42" s="195"/>
      <c r="L42" s="195"/>
      <c r="M42" s="195"/>
      <c r="N42" s="195"/>
      <c r="O42" s="195"/>
    </row>
    <row r="43" spans="1:15" s="61" customFormat="1" ht="15" customHeight="1">
      <c r="A43" s="195"/>
      <c r="B43" s="195"/>
      <c r="C43" s="195"/>
      <c r="D43" s="195"/>
      <c r="E43" s="195"/>
      <c r="F43" s="195"/>
      <c r="G43" s="195"/>
      <c r="H43" s="195"/>
      <c r="I43" s="195"/>
      <c r="J43" s="195"/>
      <c r="K43" s="195"/>
      <c r="L43" s="195"/>
      <c r="M43" s="195"/>
      <c r="N43" s="195"/>
      <c r="O43" s="195"/>
    </row>
    <row r="44" spans="1:15" s="61" customFormat="1" ht="15" customHeight="1">
      <c r="A44" s="195"/>
      <c r="B44" s="195"/>
      <c r="C44" s="195"/>
      <c r="D44" s="195"/>
      <c r="E44" s="195"/>
      <c r="F44" s="195"/>
      <c r="G44" s="195"/>
      <c r="H44" s="195"/>
      <c r="I44" s="195"/>
      <c r="J44" s="195"/>
      <c r="K44" s="195"/>
      <c r="L44" s="195"/>
      <c r="M44" s="195"/>
      <c r="N44" s="195"/>
      <c r="O44" s="195"/>
    </row>
    <row r="45" spans="1:15" s="61" customFormat="1" ht="15" customHeight="1">
      <c r="A45" s="76"/>
      <c r="B45" s="76"/>
      <c r="C45" s="76"/>
      <c r="D45" s="76"/>
      <c r="E45" s="76"/>
      <c r="F45" s="76"/>
      <c r="G45" s="76"/>
      <c r="H45" s="76"/>
      <c r="I45" s="76"/>
      <c r="J45" s="76"/>
      <c r="K45" s="76"/>
      <c r="L45" s="76"/>
      <c r="M45" s="76"/>
      <c r="N45" s="76"/>
      <c r="O45" s="76"/>
    </row>
    <row r="46" spans="1:15" s="61" customFormat="1" ht="15" customHeight="1">
      <c r="A46" s="76"/>
      <c r="B46" s="76"/>
      <c r="C46" s="76"/>
      <c r="D46" s="76"/>
      <c r="E46" s="76"/>
      <c r="F46" s="76"/>
      <c r="G46" s="76"/>
      <c r="H46" s="76"/>
      <c r="I46" s="76"/>
      <c r="J46" s="76"/>
      <c r="K46" s="76"/>
      <c r="L46" s="76"/>
      <c r="M46" s="76"/>
      <c r="N46" s="76"/>
      <c r="O46" s="76"/>
    </row>
    <row r="47" spans="1:15" s="61" customFormat="1" ht="15" customHeight="1">
      <c r="A47" s="76"/>
      <c r="B47" s="76"/>
      <c r="C47" s="76"/>
      <c r="D47" s="76"/>
      <c r="E47" s="76"/>
      <c r="F47" s="76"/>
      <c r="G47" s="76"/>
      <c r="H47" s="76"/>
      <c r="I47" s="76"/>
      <c r="J47" s="76"/>
      <c r="K47" s="76"/>
      <c r="L47" s="76"/>
      <c r="M47" s="76"/>
      <c r="N47" s="76"/>
      <c r="O47" s="76"/>
    </row>
    <row r="48" spans="1:15" s="62" customFormat="1" ht="15" customHeight="1"/>
    <row r="49" spans="2:2" ht="15" customHeight="1"/>
    <row r="52" spans="2:2" hidden="1">
      <c r="B52" s="10"/>
    </row>
    <row r="53" spans="2:2" hidden="1">
      <c r="B53" s="10"/>
    </row>
    <row r="54" spans="2:2" hidden="1">
      <c r="B54" s="10"/>
    </row>
    <row r="55" spans="2:2" hidden="1">
      <c r="B55" s="10"/>
    </row>
    <row r="56" spans="2:2" ht="15" customHeight="1"/>
    <row r="57" spans="2:2" ht="15" customHeight="1"/>
    <row r="58" spans="2:2" ht="15" customHeight="1"/>
    <row r="59" spans="2:2" ht="15" customHeight="1"/>
    <row r="60" spans="2:2" ht="15" customHeight="1"/>
    <row r="61" spans="2:2" ht="15" customHeight="1"/>
    <row r="62" spans="2:2" ht="15" customHeight="1"/>
  </sheetData>
  <sheetProtection sheet="1" objects="1" scenarios="1"/>
  <mergeCells count="1">
    <mergeCell ref="A14:O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4"/>
  <sheetViews>
    <sheetView workbookViewId="0">
      <selection activeCell="H36" sqref="H36"/>
    </sheetView>
  </sheetViews>
  <sheetFormatPr defaultRowHeight="15"/>
  <sheetData>
    <row r="1" spans="1:36">
      <c r="A1" s="214" t="s">
        <v>472</v>
      </c>
      <c r="B1" s="214" t="s">
        <v>473</v>
      </c>
      <c r="C1" s="214" t="s">
        <v>30</v>
      </c>
      <c r="D1" s="214" t="s">
        <v>474</v>
      </c>
      <c r="E1" s="214" t="s">
        <v>475</v>
      </c>
      <c r="F1" s="214" t="s">
        <v>476</v>
      </c>
      <c r="G1" s="214" t="s">
        <v>477</v>
      </c>
      <c r="H1" s="214" t="s">
        <v>478</v>
      </c>
      <c r="I1" s="214" t="s">
        <v>479</v>
      </c>
      <c r="J1" s="214" t="s">
        <v>480</v>
      </c>
      <c r="K1" s="214" t="s">
        <v>481</v>
      </c>
      <c r="L1" s="214" t="s">
        <v>482</v>
      </c>
      <c r="M1" s="214" t="s">
        <v>483</v>
      </c>
      <c r="N1" s="214" t="s">
        <v>484</v>
      </c>
      <c r="O1" s="214" t="s">
        <v>485</v>
      </c>
      <c r="P1" s="214" t="s">
        <v>486</v>
      </c>
      <c r="Q1" s="214" t="s">
        <v>26</v>
      </c>
      <c r="R1" s="214" t="s">
        <v>27</v>
      </c>
      <c r="S1" s="214" t="s">
        <v>487</v>
      </c>
      <c r="T1" s="214" t="s">
        <v>488</v>
      </c>
      <c r="U1" s="214" t="s">
        <v>57</v>
      </c>
      <c r="V1" s="214" t="s">
        <v>489</v>
      </c>
      <c r="W1" s="214" t="s">
        <v>490</v>
      </c>
      <c r="X1" s="214" t="s">
        <v>491</v>
      </c>
      <c r="Y1" s="214" t="s">
        <v>94</v>
      </c>
      <c r="Z1" s="214" t="s">
        <v>492</v>
      </c>
      <c r="AA1" s="214" t="s">
        <v>493</v>
      </c>
      <c r="AB1" s="214" t="s">
        <v>494</v>
      </c>
      <c r="AC1" s="214" t="s">
        <v>20</v>
      </c>
      <c r="AD1" s="214" t="s">
        <v>453</v>
      </c>
      <c r="AE1" s="214" t="s">
        <v>461</v>
      </c>
      <c r="AF1" s="214" t="s">
        <v>495</v>
      </c>
      <c r="AG1" s="214" t="s">
        <v>496</v>
      </c>
      <c r="AH1" s="214" t="s">
        <v>304</v>
      </c>
      <c r="AI1" s="214" t="s">
        <v>45</v>
      </c>
      <c r="AJ1" s="214" t="s">
        <v>98</v>
      </c>
    </row>
    <row r="2" spans="1:36">
      <c r="A2" s="215" t="s">
        <v>497</v>
      </c>
      <c r="B2" s="215"/>
      <c r="C2" s="215"/>
      <c r="D2" s="215" t="s">
        <v>498</v>
      </c>
      <c r="E2" s="215" t="s">
        <v>499</v>
      </c>
      <c r="F2" s="215"/>
      <c r="G2" s="215"/>
      <c r="H2" s="215"/>
      <c r="I2" s="215"/>
      <c r="J2" s="215"/>
      <c r="K2" s="215"/>
      <c r="L2" s="215"/>
      <c r="M2" s="215"/>
      <c r="N2" s="215"/>
      <c r="O2" s="215"/>
      <c r="P2" s="215"/>
      <c r="Q2" s="215"/>
      <c r="R2" s="215"/>
      <c r="S2" s="215"/>
      <c r="T2" s="215"/>
      <c r="U2" s="215"/>
      <c r="V2" s="215"/>
      <c r="W2" s="215"/>
      <c r="X2" s="215"/>
      <c r="Y2" s="215"/>
      <c r="Z2" s="215"/>
      <c r="AA2" s="215"/>
      <c r="AB2" s="215"/>
      <c r="AC2" s="215"/>
      <c r="AD2" s="215"/>
      <c r="AE2" s="215"/>
      <c r="AF2" s="215"/>
      <c r="AG2" s="215"/>
      <c r="AH2" s="215"/>
      <c r="AI2" s="215"/>
      <c r="AJ2" s="215"/>
    </row>
    <row r="3" spans="1:36">
      <c r="A3" s="215" t="s">
        <v>500</v>
      </c>
      <c r="B3" s="215"/>
      <c r="C3" s="215" t="s">
        <v>501</v>
      </c>
      <c r="D3" s="215" t="s">
        <v>502</v>
      </c>
      <c r="E3" s="215" t="s">
        <v>502</v>
      </c>
      <c r="F3" s="215"/>
      <c r="G3" s="215" t="s">
        <v>503</v>
      </c>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c r="AG3" s="215"/>
      <c r="AH3" s="215"/>
      <c r="AI3" s="215"/>
      <c r="AJ3" s="215"/>
    </row>
    <row r="4" spans="1:36">
      <c r="A4" s="215" t="s">
        <v>504</v>
      </c>
      <c r="B4" s="215"/>
      <c r="C4" s="215"/>
      <c r="D4" s="215"/>
      <c r="E4" s="215"/>
      <c r="F4" s="215"/>
      <c r="G4" s="215"/>
      <c r="H4" s="215"/>
      <c r="I4" s="215"/>
      <c r="J4" s="215"/>
      <c r="K4" s="215"/>
      <c r="L4" s="215"/>
      <c r="M4" s="215"/>
      <c r="N4" s="215"/>
      <c r="O4" s="215"/>
      <c r="P4" s="215"/>
      <c r="Q4" s="215" t="s">
        <v>505</v>
      </c>
      <c r="R4" s="215" t="s">
        <v>504</v>
      </c>
      <c r="S4" s="215"/>
      <c r="T4" s="215"/>
      <c r="U4" s="215">
        <v>0</v>
      </c>
      <c r="V4" s="215"/>
      <c r="W4" s="215" t="s">
        <v>506</v>
      </c>
      <c r="X4" s="215"/>
      <c r="Y4" s="215"/>
      <c r="Z4" s="215"/>
      <c r="AA4" s="215"/>
      <c r="AB4" s="215"/>
      <c r="AC4" s="215"/>
      <c r="AD4" s="215"/>
      <c r="AE4" s="215"/>
      <c r="AF4" s="215"/>
      <c r="AG4" s="215"/>
      <c r="AH4" s="215"/>
      <c r="AI4" s="215"/>
      <c r="AJ4" s="215"/>
    </row>
    <row r="5" spans="1:36">
      <c r="A5" s="215" t="s">
        <v>507</v>
      </c>
      <c r="B5" s="215"/>
      <c r="C5" s="215" t="s">
        <v>508</v>
      </c>
      <c r="D5" s="215" t="s">
        <v>509</v>
      </c>
      <c r="E5" s="215" t="s">
        <v>509</v>
      </c>
      <c r="F5" s="215"/>
      <c r="G5" s="215" t="s">
        <v>510</v>
      </c>
      <c r="H5" s="215">
        <v>171.36020159999899</v>
      </c>
      <c r="I5" s="215">
        <v>0.879</v>
      </c>
      <c r="J5" s="215">
        <v>4.1142187999999899E-2</v>
      </c>
      <c r="K5" s="215">
        <v>1577</v>
      </c>
      <c r="L5" s="215">
        <v>103.9578375</v>
      </c>
      <c r="M5" s="215">
        <v>0.879</v>
      </c>
      <c r="N5" s="215">
        <v>4.1756250000000002E-2</v>
      </c>
      <c r="O5" s="215">
        <v>1320</v>
      </c>
      <c r="P5" s="215">
        <v>99</v>
      </c>
      <c r="Q5" s="215" t="s">
        <v>505</v>
      </c>
      <c r="R5" s="215" t="s">
        <v>504</v>
      </c>
      <c r="S5" s="215" t="s">
        <v>505</v>
      </c>
      <c r="T5" s="215" t="s">
        <v>504</v>
      </c>
      <c r="U5" s="215">
        <v>0</v>
      </c>
      <c r="V5" s="215">
        <v>0</v>
      </c>
      <c r="W5" s="215" t="s">
        <v>506</v>
      </c>
      <c r="X5" s="215" t="s">
        <v>506</v>
      </c>
      <c r="Y5" s="215"/>
      <c r="Z5" s="215"/>
      <c r="AA5" s="215">
        <v>25</v>
      </c>
      <c r="AB5" s="215"/>
      <c r="AC5" s="215"/>
      <c r="AD5" s="215"/>
      <c r="AE5" s="215"/>
      <c r="AF5" s="215"/>
      <c r="AG5" s="215"/>
      <c r="AH5" s="215"/>
      <c r="AI5" s="215"/>
      <c r="AJ5" s="215"/>
    </row>
    <row r="6" spans="1:36">
      <c r="A6" s="215" t="s">
        <v>511</v>
      </c>
      <c r="B6" s="215"/>
      <c r="C6" s="215"/>
      <c r="D6" s="215"/>
      <c r="E6" s="215"/>
      <c r="F6" s="215"/>
      <c r="G6" s="215"/>
      <c r="H6" s="215"/>
      <c r="I6" s="215"/>
      <c r="J6" s="215"/>
      <c r="K6" s="215"/>
      <c r="L6" s="215"/>
      <c r="M6" s="215"/>
      <c r="N6" s="215"/>
      <c r="O6" s="215"/>
      <c r="P6" s="215"/>
      <c r="Q6" s="215"/>
      <c r="R6" s="215"/>
      <c r="S6" s="215"/>
      <c r="T6" s="215"/>
      <c r="U6" s="215"/>
      <c r="V6" s="215"/>
      <c r="W6" s="215"/>
      <c r="X6" s="215"/>
      <c r="Y6" s="215" t="s">
        <v>512</v>
      </c>
      <c r="Z6" s="215" t="s">
        <v>512</v>
      </c>
      <c r="AA6" s="215"/>
      <c r="AB6" s="215"/>
      <c r="AC6" s="215"/>
      <c r="AD6" s="215"/>
      <c r="AE6" s="215"/>
      <c r="AF6" s="215"/>
      <c r="AG6" s="215"/>
      <c r="AH6" s="215"/>
      <c r="AI6" s="215"/>
      <c r="AJ6" s="215"/>
    </row>
    <row r="7" spans="1:36">
      <c r="A7" s="215" t="s">
        <v>513</v>
      </c>
      <c r="B7" s="215"/>
      <c r="C7" s="215"/>
      <c r="D7" s="215"/>
      <c r="E7" s="215"/>
      <c r="F7" s="215"/>
      <c r="G7" s="215"/>
      <c r="H7" s="215"/>
      <c r="I7" s="215"/>
      <c r="J7" s="215"/>
      <c r="K7" s="215"/>
      <c r="L7" s="215"/>
      <c r="M7" s="215"/>
      <c r="N7" s="215"/>
      <c r="O7" s="215"/>
      <c r="P7" s="215"/>
      <c r="Q7" s="215"/>
      <c r="R7" s="215"/>
      <c r="S7" s="215"/>
      <c r="T7" s="215"/>
      <c r="U7" s="215"/>
      <c r="V7" s="215"/>
      <c r="W7" s="215"/>
      <c r="X7" s="215"/>
      <c r="Y7" s="215"/>
      <c r="Z7" s="215"/>
      <c r="AA7" s="215">
        <v>90</v>
      </c>
      <c r="AB7" s="215">
        <v>65</v>
      </c>
      <c r="AC7" s="215"/>
      <c r="AD7" s="215"/>
      <c r="AE7" s="215"/>
      <c r="AF7" s="215"/>
      <c r="AG7" s="215"/>
      <c r="AH7" s="215"/>
      <c r="AI7" s="215"/>
      <c r="AJ7" s="215"/>
    </row>
    <row r="8" spans="1:36">
      <c r="A8" s="215" t="s">
        <v>20</v>
      </c>
      <c r="B8" s="215"/>
      <c r="C8" s="215"/>
      <c r="D8" s="215"/>
      <c r="E8" s="215"/>
      <c r="F8" s="215"/>
      <c r="G8" s="215"/>
      <c r="H8" s="215"/>
      <c r="I8" s="215"/>
      <c r="J8" s="215"/>
      <c r="K8" s="215"/>
      <c r="L8" s="215"/>
      <c r="M8" s="215"/>
      <c r="N8" s="215"/>
      <c r="O8" s="215"/>
      <c r="P8" s="215"/>
      <c r="Q8" s="215"/>
      <c r="R8" s="215"/>
      <c r="S8" s="215"/>
      <c r="T8" s="215"/>
      <c r="U8" s="215"/>
      <c r="V8" s="215"/>
      <c r="W8" s="215"/>
      <c r="X8" s="215"/>
      <c r="Y8" s="215"/>
      <c r="Z8" s="215"/>
      <c r="AA8" s="215"/>
      <c r="AB8" s="215"/>
      <c r="AC8" s="215">
        <v>0.8</v>
      </c>
      <c r="AD8" s="215"/>
      <c r="AE8" s="215"/>
      <c r="AF8" s="215"/>
      <c r="AG8" s="215"/>
      <c r="AH8" s="215"/>
      <c r="AI8" s="215"/>
      <c r="AJ8" s="215"/>
    </row>
    <row r="9" spans="1:36">
      <c r="A9" s="215" t="s">
        <v>514</v>
      </c>
      <c r="B9" s="215"/>
      <c r="C9" s="215"/>
      <c r="D9" s="215"/>
      <c r="E9" s="215"/>
      <c r="F9" s="215"/>
      <c r="G9" s="215"/>
      <c r="H9" s="215"/>
      <c r="I9" s="215"/>
      <c r="J9" s="215"/>
      <c r="K9" s="215"/>
      <c r="L9" s="215"/>
      <c r="M9" s="215"/>
      <c r="N9" s="215"/>
      <c r="O9" s="215"/>
      <c r="P9" s="215"/>
      <c r="Q9" s="215"/>
      <c r="R9" s="215"/>
      <c r="S9" s="215"/>
      <c r="T9" s="215"/>
      <c r="U9" s="215"/>
      <c r="V9" s="215"/>
      <c r="W9" s="215"/>
      <c r="X9" s="215"/>
      <c r="Y9" s="215"/>
      <c r="Z9" s="215"/>
      <c r="AA9" s="215"/>
      <c r="AB9" s="215"/>
      <c r="AC9" s="215"/>
      <c r="AD9" s="215"/>
      <c r="AE9" s="215"/>
      <c r="AF9" s="215" t="s">
        <v>515</v>
      </c>
      <c r="AG9" s="215"/>
      <c r="AH9" s="215"/>
      <c r="AI9" s="215"/>
      <c r="AJ9" s="215"/>
    </row>
    <row r="10" spans="1:36">
      <c r="A10" s="215" t="s">
        <v>516</v>
      </c>
      <c r="B10" s="215"/>
      <c r="C10" s="215"/>
      <c r="D10" s="215"/>
      <c r="E10" s="215"/>
      <c r="F10" s="215"/>
      <c r="G10" s="215"/>
      <c r="H10" s="215"/>
      <c r="I10" s="215"/>
      <c r="J10" s="215"/>
      <c r="K10" s="215"/>
      <c r="L10" s="215"/>
      <c r="M10" s="215"/>
      <c r="N10" s="215"/>
      <c r="O10" s="215"/>
      <c r="P10" s="215"/>
      <c r="Q10" s="215"/>
      <c r="R10" s="215"/>
      <c r="S10" s="215"/>
      <c r="T10" s="215"/>
      <c r="U10" s="215"/>
      <c r="V10" s="215"/>
      <c r="W10" s="215"/>
      <c r="X10" s="215"/>
      <c r="Y10" s="215"/>
      <c r="Z10" s="215"/>
      <c r="AA10" s="215"/>
      <c r="AB10" s="215"/>
      <c r="AC10" s="215"/>
      <c r="AD10" s="215">
        <v>39000</v>
      </c>
      <c r="AE10" s="215">
        <v>76</v>
      </c>
      <c r="AF10" s="215"/>
      <c r="AG10" s="215"/>
      <c r="AH10" s="215"/>
      <c r="AI10" s="215"/>
      <c r="AJ10" s="215"/>
    </row>
    <row r="11" spans="1:36">
      <c r="A11" s="215" t="s">
        <v>517</v>
      </c>
      <c r="B11" s="215"/>
      <c r="C11" s="215"/>
      <c r="D11" s="215"/>
      <c r="E11" s="215"/>
      <c r="F11" s="215"/>
      <c r="G11" s="215"/>
      <c r="H11" s="215"/>
      <c r="I11" s="215"/>
      <c r="J11" s="215"/>
      <c r="K11" s="215"/>
      <c r="L11" s="215"/>
      <c r="M11" s="215"/>
      <c r="N11" s="215"/>
      <c r="O11" s="215"/>
      <c r="P11" s="215"/>
      <c r="Q11" s="215"/>
      <c r="R11" s="215"/>
      <c r="S11" s="215"/>
      <c r="T11" s="215"/>
      <c r="U11" s="215"/>
      <c r="V11" s="215"/>
      <c r="W11" s="215"/>
      <c r="X11" s="215"/>
      <c r="Y11" s="215"/>
      <c r="Z11" s="215"/>
      <c r="AA11" s="215"/>
      <c r="AB11" s="215"/>
      <c r="AC11" s="215"/>
      <c r="AD11" s="215"/>
      <c r="AE11" s="215"/>
      <c r="AF11" s="215"/>
      <c r="AG11" s="215">
        <v>0.03</v>
      </c>
      <c r="AH11" s="215"/>
      <c r="AI11" s="215"/>
      <c r="AJ11" s="215"/>
    </row>
    <row r="12" spans="1:36">
      <c r="A12" s="215" t="s">
        <v>518</v>
      </c>
      <c r="B12" s="215"/>
      <c r="C12" s="215"/>
      <c r="D12" s="215"/>
      <c r="E12" s="215"/>
      <c r="F12" s="215"/>
      <c r="G12" s="215"/>
      <c r="H12" s="215"/>
      <c r="I12" s="215"/>
      <c r="J12" s="215"/>
      <c r="K12" s="215"/>
      <c r="L12" s="215"/>
      <c r="M12" s="215"/>
      <c r="N12" s="215"/>
      <c r="O12" s="215"/>
      <c r="P12" s="215"/>
      <c r="Q12" s="215"/>
      <c r="R12" s="215"/>
      <c r="S12" s="215"/>
      <c r="T12" s="215"/>
      <c r="U12" s="215"/>
      <c r="V12" s="215"/>
      <c r="W12" s="215"/>
      <c r="X12" s="215"/>
      <c r="Y12" s="215"/>
      <c r="Z12" s="215"/>
      <c r="AA12" s="215"/>
      <c r="AB12" s="215"/>
      <c r="AC12" s="215"/>
      <c r="AD12" s="215"/>
      <c r="AE12" s="215"/>
      <c r="AF12" s="215"/>
      <c r="AG12" s="215"/>
      <c r="AH12" s="215"/>
      <c r="AI12" s="215">
        <v>1</v>
      </c>
      <c r="AJ12" s="215" t="s">
        <v>519</v>
      </c>
    </row>
    <row r="13" spans="1:36">
      <c r="A13" s="215" t="s">
        <v>520</v>
      </c>
      <c r="B13" s="215"/>
      <c r="C13" s="215" t="s">
        <v>521</v>
      </c>
      <c r="D13" s="215" t="s">
        <v>522</v>
      </c>
      <c r="E13" s="215" t="s">
        <v>522</v>
      </c>
      <c r="F13" s="215" t="s">
        <v>523</v>
      </c>
      <c r="G13" s="215" t="s">
        <v>524</v>
      </c>
      <c r="H13" s="215">
        <v>171.36020159999899</v>
      </c>
      <c r="I13" s="215">
        <v>0.879</v>
      </c>
      <c r="J13" s="215">
        <v>4.1142187999999899E-2</v>
      </c>
      <c r="K13" s="215">
        <v>1577</v>
      </c>
      <c r="L13" s="215">
        <v>103.9578375</v>
      </c>
      <c r="M13" s="215">
        <v>0.879</v>
      </c>
      <c r="N13" s="215">
        <v>4.1756250000000002E-2</v>
      </c>
      <c r="O13" s="215">
        <v>1320</v>
      </c>
      <c r="P13" s="215"/>
      <c r="Q13" s="215"/>
      <c r="R13" s="215"/>
      <c r="S13" s="215"/>
      <c r="T13" s="215"/>
      <c r="U13" s="215"/>
      <c r="V13" s="215"/>
      <c r="W13" s="215"/>
      <c r="X13" s="215"/>
      <c r="Y13" s="215"/>
      <c r="Z13" s="215"/>
      <c r="AA13" s="215"/>
      <c r="AB13" s="215"/>
      <c r="AC13" s="215"/>
      <c r="AD13" s="215"/>
      <c r="AE13" s="215"/>
      <c r="AF13" s="215"/>
      <c r="AG13" s="215"/>
      <c r="AH13" s="215">
        <v>2</v>
      </c>
      <c r="AI13" s="215"/>
      <c r="AJ13" s="215"/>
    </row>
    <row r="14" spans="1:36">
      <c r="A14" s="215" t="s">
        <v>525</v>
      </c>
      <c r="B14" s="215" t="s">
        <v>526</v>
      </c>
      <c r="C14" s="215"/>
      <c r="D14" s="215"/>
      <c r="E14" s="215"/>
      <c r="F14" s="215"/>
      <c r="G14" s="215"/>
      <c r="H14" s="215">
        <v>177.36020159999899</v>
      </c>
      <c r="I14" s="215">
        <v>0.89200000000000002</v>
      </c>
      <c r="J14" s="215">
        <v>4.1142187999999899E-2</v>
      </c>
      <c r="K14" s="215">
        <v>1727</v>
      </c>
      <c r="L14" s="215">
        <v>103.9578375</v>
      </c>
      <c r="M14" s="215">
        <v>0.879</v>
      </c>
      <c r="N14" s="215">
        <v>4.1756250000000002E-2</v>
      </c>
      <c r="O14" s="215">
        <v>1370</v>
      </c>
      <c r="P14" s="215"/>
      <c r="Q14" s="215"/>
      <c r="R14" s="215"/>
      <c r="S14" s="215"/>
      <c r="T14" s="215"/>
      <c r="U14" s="215"/>
      <c r="V14" s="215"/>
      <c r="W14" s="215"/>
      <c r="X14" s="215"/>
      <c r="Y14" s="215"/>
      <c r="Z14" s="215"/>
      <c r="AA14" s="215"/>
      <c r="AB14" s="215"/>
      <c r="AC14" s="215"/>
      <c r="AD14" s="215"/>
      <c r="AE14" s="215"/>
      <c r="AF14" s="215"/>
      <c r="AG14" s="215"/>
      <c r="AH14" s="215"/>
      <c r="AI14" s="215"/>
      <c r="AJ14" s="2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89"/>
  <sheetViews>
    <sheetView workbookViewId="0"/>
  </sheetViews>
  <sheetFormatPr defaultColWidth="8.85546875" defaultRowHeight="15"/>
  <cols>
    <col min="1" max="1" width="10.140625" bestFit="1" customWidth="1"/>
    <col min="2" max="2" width="20.140625" bestFit="1" customWidth="1"/>
  </cols>
  <sheetData>
    <row r="1" spans="1:2">
      <c r="A1" s="216" t="s">
        <v>83</v>
      </c>
      <c r="B1" s="216" t="s">
        <v>60</v>
      </c>
    </row>
    <row r="2" spans="1:2">
      <c r="A2" s="159" t="s">
        <v>30</v>
      </c>
      <c r="B2" s="159" t="s">
        <v>31</v>
      </c>
    </row>
    <row r="3" spans="1:2">
      <c r="A3" s="29">
        <v>0</v>
      </c>
      <c r="B3" s="29">
        <v>0</v>
      </c>
    </row>
    <row r="4" spans="1:2">
      <c r="A4" s="29">
        <v>1</v>
      </c>
      <c r="B4" s="29">
        <v>0</v>
      </c>
    </row>
    <row r="5" spans="1:2">
      <c r="A5" s="29">
        <v>2</v>
      </c>
      <c r="B5" s="29">
        <v>0</v>
      </c>
    </row>
    <row r="6" spans="1:2">
      <c r="A6" s="29">
        <v>3</v>
      </c>
      <c r="B6" s="29">
        <v>0</v>
      </c>
    </row>
    <row r="7" spans="1:2">
      <c r="A7" s="29">
        <v>4</v>
      </c>
      <c r="B7" s="29">
        <v>0</v>
      </c>
    </row>
    <row r="8" spans="1:2">
      <c r="A8" s="29">
        <v>5</v>
      </c>
      <c r="B8" s="29">
        <v>0</v>
      </c>
    </row>
    <row r="9" spans="1:2">
      <c r="A9" s="29">
        <v>6</v>
      </c>
      <c r="B9" s="29">
        <v>1.1037620306015015</v>
      </c>
    </row>
    <row r="10" spans="1:2">
      <c r="A10" s="29">
        <v>7</v>
      </c>
      <c r="B10" s="29">
        <v>5.8869004249572754</v>
      </c>
    </row>
    <row r="11" spans="1:2">
      <c r="A11" s="29">
        <v>8</v>
      </c>
      <c r="B11" s="29">
        <v>13.442355155944824</v>
      </c>
    </row>
    <row r="12" spans="1:2">
      <c r="A12" s="29">
        <v>9</v>
      </c>
      <c r="B12" s="29">
        <v>20.581384658813477</v>
      </c>
    </row>
    <row r="13" spans="1:2">
      <c r="A13" s="29">
        <v>10</v>
      </c>
      <c r="B13" s="29">
        <v>25.115922927856445</v>
      </c>
    </row>
    <row r="14" spans="1:2">
      <c r="A14" s="29">
        <v>11</v>
      </c>
      <c r="B14" s="29">
        <v>27.681600570678711</v>
      </c>
    </row>
    <row r="15" spans="1:2">
      <c r="A15" s="29">
        <v>12</v>
      </c>
      <c r="B15" s="29">
        <v>29.983663558959961</v>
      </c>
    </row>
    <row r="16" spans="1:2">
      <c r="A16" s="29">
        <v>13</v>
      </c>
      <c r="B16" s="29">
        <v>32.731430053710938</v>
      </c>
    </row>
    <row r="17" spans="1:2">
      <c r="A17" s="29">
        <v>14</v>
      </c>
      <c r="B17" s="29">
        <v>34.898235321044922</v>
      </c>
    </row>
    <row r="18" spans="1:2">
      <c r="A18" s="29">
        <v>15</v>
      </c>
      <c r="B18" s="29">
        <v>36.001998901367188</v>
      </c>
    </row>
    <row r="19" spans="1:2">
      <c r="A19" s="29">
        <v>16</v>
      </c>
      <c r="B19" s="29">
        <v>36.369419097900391</v>
      </c>
    </row>
    <row r="20" spans="1:2">
      <c r="A20" s="29">
        <v>17</v>
      </c>
      <c r="B20" s="29">
        <v>36.758811950683594</v>
      </c>
    </row>
    <row r="21" spans="1:2">
      <c r="A21" s="29">
        <v>18</v>
      </c>
      <c r="B21" s="29">
        <v>37.158401489257813</v>
      </c>
    </row>
    <row r="22" spans="1:2">
      <c r="A22" s="29">
        <v>19</v>
      </c>
      <c r="B22" s="29">
        <v>37.198398590087891</v>
      </c>
    </row>
    <row r="23" spans="1:2">
      <c r="A23" s="29">
        <v>20</v>
      </c>
      <c r="B23" s="29">
        <v>36.703464508056641</v>
      </c>
    </row>
    <row r="24" spans="1:2">
      <c r="A24" s="29">
        <v>21</v>
      </c>
      <c r="B24" s="29">
        <v>34.120594024658203</v>
      </c>
    </row>
    <row r="25" spans="1:2">
      <c r="A25" s="29">
        <v>22</v>
      </c>
      <c r="B25" s="29">
        <v>29.343198776245117</v>
      </c>
    </row>
    <row r="26" spans="1:2">
      <c r="A26" s="29">
        <v>23</v>
      </c>
      <c r="B26" s="29">
        <v>23.453638076782227</v>
      </c>
    </row>
    <row r="27" spans="1:2">
      <c r="A27" s="29">
        <v>24</v>
      </c>
      <c r="B27" s="29">
        <v>18.195049285888672</v>
      </c>
    </row>
    <row r="28" spans="1:2">
      <c r="A28" s="29">
        <v>25</v>
      </c>
      <c r="B28" s="29">
        <v>16.591583251953125</v>
      </c>
    </row>
    <row r="29" spans="1:2">
      <c r="A29" s="29">
        <v>26</v>
      </c>
      <c r="B29" s="29">
        <v>19.837921142578125</v>
      </c>
    </row>
    <row r="30" spans="1:2">
      <c r="A30" s="29">
        <v>27</v>
      </c>
      <c r="B30" s="29">
        <v>25.273502349853516</v>
      </c>
    </row>
    <row r="31" spans="1:2">
      <c r="A31" s="29">
        <v>28</v>
      </c>
      <c r="B31" s="29">
        <v>32.12237548828125</v>
      </c>
    </row>
    <row r="32" spans="1:2">
      <c r="A32" s="29">
        <v>29</v>
      </c>
      <c r="B32" s="29">
        <v>38.520801544189453</v>
      </c>
    </row>
    <row r="33" spans="1:2">
      <c r="A33" s="29">
        <v>30</v>
      </c>
      <c r="B33" s="29">
        <v>42.775714874267578</v>
      </c>
    </row>
    <row r="34" spans="1:2">
      <c r="A34" s="29">
        <v>31</v>
      </c>
      <c r="B34" s="29">
        <v>43.577598571777344</v>
      </c>
    </row>
    <row r="35" spans="1:2">
      <c r="A35" s="29">
        <v>32</v>
      </c>
      <c r="B35" s="29">
        <v>43.494369506835938</v>
      </c>
    </row>
    <row r="36" spans="1:2">
      <c r="A36" s="29">
        <v>33</v>
      </c>
      <c r="B36" s="29">
        <v>41.739997863769531</v>
      </c>
    </row>
    <row r="37" spans="1:2">
      <c r="A37" s="29">
        <v>34</v>
      </c>
      <c r="B37" s="29">
        <v>37.752914428710938</v>
      </c>
    </row>
    <row r="38" spans="1:2">
      <c r="A38" s="29">
        <v>35</v>
      </c>
      <c r="B38" s="29">
        <v>32.159000396728516</v>
      </c>
    </row>
    <row r="39" spans="1:2">
      <c r="A39" s="29">
        <v>36</v>
      </c>
      <c r="B39" s="29">
        <v>25.13841438293457</v>
      </c>
    </row>
    <row r="40" spans="1:2">
      <c r="A40" s="29">
        <v>37</v>
      </c>
      <c r="B40" s="29">
        <v>17.809999465942383</v>
      </c>
    </row>
    <row r="41" spans="1:2">
      <c r="A41" s="29">
        <v>38</v>
      </c>
      <c r="B41" s="29">
        <v>11.418613433837891</v>
      </c>
    </row>
    <row r="42" spans="1:2">
      <c r="A42" s="29">
        <v>39</v>
      </c>
      <c r="B42" s="29">
        <v>6.6076784133911133</v>
      </c>
    </row>
    <row r="43" spans="1:2">
      <c r="A43" s="29">
        <v>40</v>
      </c>
      <c r="B43" s="29">
        <v>3.2854549884796143</v>
      </c>
    </row>
    <row r="44" spans="1:2">
      <c r="A44" s="29">
        <v>41</v>
      </c>
      <c r="B44" s="29">
        <v>1.231782078742981</v>
      </c>
    </row>
    <row r="45" spans="1:2">
      <c r="A45" s="29">
        <v>42</v>
      </c>
      <c r="B45" s="29">
        <v>0</v>
      </c>
    </row>
    <row r="46" spans="1:2">
      <c r="A46" s="29">
        <v>43</v>
      </c>
      <c r="B46" s="29">
        <v>0</v>
      </c>
    </row>
    <row r="47" spans="1:2">
      <c r="A47" s="29">
        <v>44</v>
      </c>
      <c r="B47" s="29">
        <v>0</v>
      </c>
    </row>
    <row r="48" spans="1:2">
      <c r="A48" s="29">
        <v>45</v>
      </c>
      <c r="B48" s="29">
        <v>0</v>
      </c>
    </row>
    <row r="49" spans="1:2">
      <c r="A49" s="29">
        <v>46</v>
      </c>
      <c r="B49" s="29">
        <v>2.3550004959106445</v>
      </c>
    </row>
    <row r="50" spans="1:2">
      <c r="A50" s="29">
        <v>47</v>
      </c>
      <c r="B50" s="29">
        <v>6.7244882583618164</v>
      </c>
    </row>
    <row r="51" spans="1:2">
      <c r="A51" s="29">
        <v>48</v>
      </c>
      <c r="B51" s="29">
        <v>12.065200805664063</v>
      </c>
    </row>
    <row r="52" spans="1:2">
      <c r="A52" s="29">
        <v>49</v>
      </c>
      <c r="B52" s="29">
        <v>15.859498977661133</v>
      </c>
    </row>
    <row r="53" spans="1:2">
      <c r="A53" s="29">
        <v>50</v>
      </c>
      <c r="B53" s="29">
        <v>17.219999313354492</v>
      </c>
    </row>
    <row r="54" spans="1:2">
      <c r="A54" s="29">
        <v>51</v>
      </c>
      <c r="B54" s="29">
        <v>17.299999237060547</v>
      </c>
    </row>
    <row r="55" spans="1:2">
      <c r="A55" s="29">
        <v>52</v>
      </c>
      <c r="B55" s="29">
        <v>17.278299331665039</v>
      </c>
    </row>
    <row r="56" spans="1:2">
      <c r="A56" s="29">
        <v>53</v>
      </c>
      <c r="B56" s="29">
        <v>16.55474853515625</v>
      </c>
    </row>
    <row r="57" spans="1:2">
      <c r="A57" s="29">
        <v>54</v>
      </c>
      <c r="B57" s="29">
        <v>14.924600601196289</v>
      </c>
    </row>
    <row r="58" spans="1:2">
      <c r="A58" s="29">
        <v>55</v>
      </c>
      <c r="B58" s="29">
        <v>12.303763389587402</v>
      </c>
    </row>
    <row r="59" spans="1:2">
      <c r="A59" s="29">
        <v>56</v>
      </c>
      <c r="B59" s="29">
        <v>8.7277679443359375</v>
      </c>
    </row>
    <row r="60" spans="1:2">
      <c r="A60" s="29">
        <v>57</v>
      </c>
      <c r="B60" s="29">
        <v>5.6768994331359863</v>
      </c>
    </row>
    <row r="61" spans="1:2">
      <c r="A61" s="29">
        <v>58</v>
      </c>
      <c r="B61" s="29">
        <v>5.5180001258850098</v>
      </c>
    </row>
    <row r="62" spans="1:2">
      <c r="A62" s="29">
        <v>59</v>
      </c>
      <c r="B62" s="29">
        <v>8.717228889465332</v>
      </c>
    </row>
    <row r="63" spans="1:2">
      <c r="A63" s="29">
        <v>60</v>
      </c>
      <c r="B63" s="29">
        <v>14.199088096618652</v>
      </c>
    </row>
    <row r="64" spans="1:2">
      <c r="A64" s="29">
        <v>61</v>
      </c>
      <c r="B64" s="29">
        <v>20.716894149780273</v>
      </c>
    </row>
    <row r="65" spans="1:2">
      <c r="A65" s="29">
        <v>62</v>
      </c>
      <c r="B65" s="29">
        <v>27.396339416503906</v>
      </c>
    </row>
    <row r="66" spans="1:2">
      <c r="A66" s="29">
        <v>63</v>
      </c>
      <c r="B66" s="29">
        <v>33.441585540771484</v>
      </c>
    </row>
    <row r="67" spans="1:2">
      <c r="A67" s="29">
        <v>64</v>
      </c>
      <c r="B67" s="29">
        <v>38.424846649169922</v>
      </c>
    </row>
    <row r="68" spans="1:2">
      <c r="A68" s="29">
        <v>65</v>
      </c>
      <c r="B68" s="29">
        <v>42.864353179931641</v>
      </c>
    </row>
    <row r="69" spans="1:2">
      <c r="A69" s="29">
        <v>66</v>
      </c>
      <c r="B69" s="29">
        <v>46.891918182373047</v>
      </c>
    </row>
    <row r="70" spans="1:2">
      <c r="A70" s="29">
        <v>67</v>
      </c>
      <c r="B70" s="29">
        <v>50.439498901367188</v>
      </c>
    </row>
    <row r="71" spans="1:2">
      <c r="A71" s="29">
        <v>68</v>
      </c>
      <c r="B71" s="29">
        <v>53.037372589111328</v>
      </c>
    </row>
    <row r="72" spans="1:2">
      <c r="A72" s="29">
        <v>69</v>
      </c>
      <c r="B72" s="29">
        <v>54.460899353027344</v>
      </c>
    </row>
    <row r="73" spans="1:2">
      <c r="A73" s="29">
        <v>70</v>
      </c>
      <c r="B73" s="29">
        <v>55.134544372558594</v>
      </c>
    </row>
    <row r="74" spans="1:2">
      <c r="A74" s="29">
        <v>71</v>
      </c>
      <c r="B74" s="29">
        <v>55.467029571533203</v>
      </c>
    </row>
    <row r="75" spans="1:2">
      <c r="A75" s="29">
        <v>72</v>
      </c>
      <c r="B75" s="29">
        <v>55.890399932861328</v>
      </c>
    </row>
    <row r="76" spans="1:2">
      <c r="A76" s="29">
        <v>73</v>
      </c>
      <c r="B76" s="29">
        <v>55.900001525878906</v>
      </c>
    </row>
    <row r="77" spans="1:2">
      <c r="A77" s="29">
        <v>74</v>
      </c>
      <c r="B77" s="29">
        <v>55.199901580810547</v>
      </c>
    </row>
    <row r="78" spans="1:2">
      <c r="A78" s="29">
        <v>75</v>
      </c>
      <c r="B78" s="29">
        <v>52.734500885009766</v>
      </c>
    </row>
    <row r="79" spans="1:2">
      <c r="A79" s="29">
        <v>76</v>
      </c>
      <c r="B79" s="29">
        <v>48.393299102783203</v>
      </c>
    </row>
    <row r="80" spans="1:2">
      <c r="A80" s="29">
        <v>77</v>
      </c>
      <c r="B80" s="29">
        <v>43.468002319335938</v>
      </c>
    </row>
    <row r="81" spans="1:2">
      <c r="A81" s="29">
        <v>78</v>
      </c>
      <c r="B81" s="29">
        <v>37.98040771484375</v>
      </c>
    </row>
    <row r="82" spans="1:2">
      <c r="A82" s="29">
        <v>79</v>
      </c>
      <c r="B82" s="29">
        <v>31.248527526855469</v>
      </c>
    </row>
    <row r="83" spans="1:2">
      <c r="A83" s="29">
        <v>80</v>
      </c>
      <c r="B83" s="29">
        <v>23.801782608032227</v>
      </c>
    </row>
    <row r="84" spans="1:2">
      <c r="A84" s="29">
        <v>81</v>
      </c>
      <c r="B84" s="29">
        <v>17.156999588012695</v>
      </c>
    </row>
    <row r="85" spans="1:2">
      <c r="A85" s="29">
        <v>82</v>
      </c>
      <c r="B85" s="29">
        <v>12.324001312255859</v>
      </c>
    </row>
    <row r="86" spans="1:2">
      <c r="A86" s="29">
        <v>83</v>
      </c>
      <c r="B86" s="29">
        <v>8.351837158203125</v>
      </c>
    </row>
    <row r="87" spans="1:2">
      <c r="A87" s="29">
        <v>84</v>
      </c>
      <c r="B87" s="29">
        <v>4.5984988212585449</v>
      </c>
    </row>
    <row r="88" spans="1:2">
      <c r="A88" s="29">
        <v>85</v>
      </c>
      <c r="B88" s="29">
        <v>1.5956439971923828</v>
      </c>
    </row>
    <row r="89" spans="1:2">
      <c r="A89" s="29">
        <v>86</v>
      </c>
      <c r="B89" s="29">
        <v>0</v>
      </c>
    </row>
    <row r="90" spans="1:2">
      <c r="A90" s="29">
        <v>87</v>
      </c>
      <c r="B90" s="29">
        <v>0</v>
      </c>
    </row>
    <row r="91" spans="1:2">
      <c r="A91" s="29">
        <v>88</v>
      </c>
      <c r="B91" s="29">
        <v>0</v>
      </c>
    </row>
    <row r="92" spans="1:2">
      <c r="A92" s="29">
        <v>89</v>
      </c>
      <c r="B92" s="29">
        <v>0</v>
      </c>
    </row>
    <row r="93" spans="1:2">
      <c r="A93" s="29">
        <v>90</v>
      </c>
      <c r="B93" s="29">
        <v>1.0449995994567871</v>
      </c>
    </row>
    <row r="94" spans="1:2">
      <c r="A94" s="29">
        <v>91</v>
      </c>
      <c r="B94" s="29">
        <v>5.7405886650085449</v>
      </c>
    </row>
    <row r="95" spans="1:2">
      <c r="A95" s="29">
        <v>92</v>
      </c>
      <c r="B95" s="29">
        <v>13.461109161376953</v>
      </c>
    </row>
    <row r="96" spans="1:2">
      <c r="A96" s="29">
        <v>93</v>
      </c>
      <c r="B96" s="29">
        <v>20.30848503112793</v>
      </c>
    </row>
    <row r="97" spans="1:2">
      <c r="A97" s="29">
        <v>94</v>
      </c>
      <c r="B97" s="29">
        <v>24.277374267578125</v>
      </c>
    </row>
    <row r="98" spans="1:2">
      <c r="A98" s="29">
        <v>95</v>
      </c>
      <c r="B98" s="29">
        <v>27.131999969482422</v>
      </c>
    </row>
    <row r="99" spans="1:2">
      <c r="A99" s="29">
        <v>96</v>
      </c>
      <c r="B99" s="29">
        <v>31.052000045776367</v>
      </c>
    </row>
    <row r="100" spans="1:2">
      <c r="A100" s="29">
        <v>97</v>
      </c>
      <c r="B100" s="29">
        <v>35.691413879394531</v>
      </c>
    </row>
    <row r="101" spans="1:2">
      <c r="A101" s="29">
        <v>98</v>
      </c>
      <c r="B101" s="29">
        <v>39.641288757324219</v>
      </c>
    </row>
    <row r="102" spans="1:2">
      <c r="A102" s="29">
        <v>99</v>
      </c>
      <c r="B102" s="29">
        <v>42.040596008300781</v>
      </c>
    </row>
    <row r="103" spans="1:2">
      <c r="A103" s="29">
        <v>100</v>
      </c>
      <c r="B103" s="29">
        <v>43.313266754150391</v>
      </c>
    </row>
    <row r="104" spans="1:2">
      <c r="A104" s="29">
        <v>101</v>
      </c>
      <c r="B104" s="29">
        <v>43.954853057861328</v>
      </c>
    </row>
    <row r="105" spans="1:2">
      <c r="A105" s="29">
        <v>102</v>
      </c>
      <c r="B105" s="29">
        <v>44.092300415039063</v>
      </c>
    </row>
    <row r="106" spans="1:2">
      <c r="A106" s="29">
        <v>103</v>
      </c>
      <c r="B106" s="29">
        <v>44.065498352050781</v>
      </c>
    </row>
    <row r="107" spans="1:2">
      <c r="A107" s="29">
        <v>104</v>
      </c>
      <c r="B107" s="29">
        <v>42.503200531005859</v>
      </c>
    </row>
    <row r="108" spans="1:2">
      <c r="A108" s="29">
        <v>105</v>
      </c>
      <c r="B108" s="29">
        <v>38.081817626953125</v>
      </c>
    </row>
    <row r="109" spans="1:2">
      <c r="A109" s="29">
        <v>106</v>
      </c>
      <c r="B109" s="29">
        <v>31.569091796875</v>
      </c>
    </row>
    <row r="110" spans="1:2">
      <c r="A110" s="29">
        <v>107</v>
      </c>
      <c r="B110" s="29">
        <v>24.384159088134766</v>
      </c>
    </row>
    <row r="111" spans="1:2">
      <c r="A111" s="29">
        <v>108</v>
      </c>
      <c r="B111" s="29">
        <v>16.603462219238281</v>
      </c>
    </row>
    <row r="112" spans="1:2">
      <c r="A112" s="29">
        <v>109</v>
      </c>
      <c r="B112" s="29">
        <v>9.1328020095825195</v>
      </c>
    </row>
    <row r="113" spans="1:2">
      <c r="A113" s="29">
        <v>110</v>
      </c>
      <c r="B113" s="29">
        <v>3.5660383701324463</v>
      </c>
    </row>
    <row r="114" spans="1:2">
      <c r="A114" s="29">
        <v>111</v>
      </c>
      <c r="B114" s="29">
        <v>0</v>
      </c>
    </row>
    <row r="115" spans="1:2">
      <c r="A115" s="29">
        <v>112</v>
      </c>
      <c r="B115" s="29">
        <v>0</v>
      </c>
    </row>
    <row r="116" spans="1:2">
      <c r="A116" s="29">
        <v>113</v>
      </c>
      <c r="B116" s="29">
        <v>0</v>
      </c>
    </row>
    <row r="117" spans="1:2">
      <c r="A117" s="29">
        <v>114</v>
      </c>
      <c r="B117" s="29">
        <v>0</v>
      </c>
    </row>
    <row r="118" spans="1:2">
      <c r="A118" s="29">
        <v>115</v>
      </c>
      <c r="B118" s="29">
        <v>0.89696979522705078</v>
      </c>
    </row>
    <row r="119" spans="1:2">
      <c r="A119" s="29">
        <v>116</v>
      </c>
      <c r="B119" s="29">
        <v>2.7898998260498047</v>
      </c>
    </row>
    <row r="120" spans="1:2">
      <c r="A120" s="29">
        <v>117</v>
      </c>
      <c r="B120" s="29">
        <v>5.3242416381835938</v>
      </c>
    </row>
    <row r="121" spans="1:2">
      <c r="A121" s="29">
        <v>118</v>
      </c>
      <c r="B121" s="29">
        <v>7.2967000007629395</v>
      </c>
    </row>
    <row r="122" spans="1:2">
      <c r="A122" s="29">
        <v>119</v>
      </c>
      <c r="B122" s="29">
        <v>8.0339994430541992</v>
      </c>
    </row>
    <row r="123" spans="1:2">
      <c r="A123" s="29">
        <v>120</v>
      </c>
      <c r="B123" s="29">
        <v>8.1000003814697266</v>
      </c>
    </row>
    <row r="124" spans="1:2">
      <c r="A124" s="29">
        <v>121</v>
      </c>
      <c r="B124" s="29">
        <v>9.2832002639770508</v>
      </c>
    </row>
    <row r="125" spans="1:2">
      <c r="A125" s="29">
        <v>122</v>
      </c>
      <c r="B125" s="29">
        <v>13.231311798095703</v>
      </c>
    </row>
    <row r="126" spans="1:2">
      <c r="A126" s="29">
        <v>123</v>
      </c>
      <c r="B126" s="29">
        <v>20.266435623168945</v>
      </c>
    </row>
    <row r="127" spans="1:2">
      <c r="A127" s="29">
        <v>124</v>
      </c>
      <c r="B127" s="29">
        <v>27.849506378173828</v>
      </c>
    </row>
    <row r="128" spans="1:2">
      <c r="A128" s="29">
        <v>125</v>
      </c>
      <c r="B128" s="29">
        <v>34.657199859619141</v>
      </c>
    </row>
    <row r="129" spans="1:2">
      <c r="A129" s="29">
        <v>126</v>
      </c>
      <c r="B129" s="29">
        <v>41.047924041748047</v>
      </c>
    </row>
    <row r="130" spans="1:2">
      <c r="A130" s="29">
        <v>127</v>
      </c>
      <c r="B130" s="29">
        <v>46.757495880126953</v>
      </c>
    </row>
    <row r="131" spans="1:2">
      <c r="A131" s="29">
        <v>128</v>
      </c>
      <c r="B131" s="29">
        <v>50.005882263183594</v>
      </c>
    </row>
    <row r="132" spans="1:2">
      <c r="A132" s="29">
        <v>129</v>
      </c>
      <c r="B132" s="29">
        <v>50.780200958251953</v>
      </c>
    </row>
    <row r="133" spans="1:2">
      <c r="A133" s="29">
        <v>130</v>
      </c>
      <c r="B133" s="29">
        <v>50.758056640625</v>
      </c>
    </row>
    <row r="134" spans="1:2">
      <c r="A134" s="29">
        <v>131</v>
      </c>
      <c r="B134" s="29">
        <v>50.082698822021484</v>
      </c>
    </row>
    <row r="135" spans="1:2">
      <c r="A135" s="29">
        <v>132</v>
      </c>
      <c r="B135" s="29">
        <v>48.342018127441406</v>
      </c>
    </row>
    <row r="136" spans="1:2">
      <c r="A136" s="29">
        <v>133</v>
      </c>
      <c r="B136" s="29">
        <v>46.041599273681641</v>
      </c>
    </row>
    <row r="137" spans="1:2">
      <c r="A137" s="29">
        <v>134</v>
      </c>
      <c r="B137" s="29">
        <v>43.643169403076172</v>
      </c>
    </row>
    <row r="138" spans="1:2">
      <c r="A138" s="29">
        <v>135</v>
      </c>
      <c r="B138" s="29">
        <v>41.284286499023438</v>
      </c>
    </row>
    <row r="139" spans="1:2">
      <c r="A139" s="29">
        <v>136</v>
      </c>
      <c r="B139" s="29">
        <v>39.535999298095703</v>
      </c>
    </row>
    <row r="140" spans="1:2">
      <c r="A140" s="29">
        <v>137</v>
      </c>
      <c r="B140" s="29">
        <v>38.575599670410156</v>
      </c>
    </row>
    <row r="141" spans="1:2">
      <c r="A141" s="29">
        <v>138</v>
      </c>
      <c r="B141" s="29">
        <v>38.3916015625</v>
      </c>
    </row>
    <row r="142" spans="1:2">
      <c r="A142" s="29">
        <v>139</v>
      </c>
      <c r="B142" s="29">
        <v>38.400001525878906</v>
      </c>
    </row>
    <row r="143" spans="1:2">
      <c r="A143" s="29">
        <v>140</v>
      </c>
      <c r="B143" s="29">
        <v>38.264553070068359</v>
      </c>
    </row>
    <row r="144" spans="1:2">
      <c r="A144" s="29">
        <v>141</v>
      </c>
      <c r="B144" s="29">
        <v>35.665203094482422</v>
      </c>
    </row>
    <row r="145" spans="1:2">
      <c r="A145" s="29">
        <v>142</v>
      </c>
      <c r="B145" s="29">
        <v>29.335447311401367</v>
      </c>
    </row>
    <row r="146" spans="1:2">
      <c r="A146" s="29">
        <v>143</v>
      </c>
      <c r="B146" s="29">
        <v>20.17425537109375</v>
      </c>
    </row>
    <row r="147" spans="1:2">
      <c r="A147" s="29">
        <v>144</v>
      </c>
      <c r="B147" s="29">
        <v>11.697355270385742</v>
      </c>
    </row>
    <row r="148" spans="1:2">
      <c r="A148" s="29">
        <v>145</v>
      </c>
      <c r="B148" s="29">
        <v>5.5388126373291016</v>
      </c>
    </row>
    <row r="149" spans="1:2">
      <c r="A149" s="29">
        <v>146</v>
      </c>
      <c r="B149" s="29">
        <v>1.9151508808135986</v>
      </c>
    </row>
    <row r="150" spans="1:2">
      <c r="A150" s="29">
        <v>147</v>
      </c>
      <c r="B150" s="29">
        <v>0</v>
      </c>
    </row>
    <row r="151" spans="1:2">
      <c r="A151" s="29">
        <v>148</v>
      </c>
      <c r="B151" s="29">
        <v>0</v>
      </c>
    </row>
    <row r="152" spans="1:2">
      <c r="A152" s="29">
        <v>149</v>
      </c>
      <c r="B152" s="29">
        <v>0</v>
      </c>
    </row>
    <row r="153" spans="1:2">
      <c r="A153" s="29">
        <v>150</v>
      </c>
      <c r="B153" s="29">
        <v>0</v>
      </c>
    </row>
    <row r="154" spans="1:2">
      <c r="A154" s="29">
        <v>151</v>
      </c>
      <c r="B154" s="29">
        <v>2.6068005561828613</v>
      </c>
    </row>
    <row r="155" spans="1:2">
      <c r="A155" s="29">
        <v>152</v>
      </c>
      <c r="B155" s="29">
        <v>7.7221775054931641</v>
      </c>
    </row>
    <row r="156" spans="1:2">
      <c r="A156" s="29">
        <v>153</v>
      </c>
      <c r="B156" s="29">
        <v>15.039320945739746</v>
      </c>
    </row>
    <row r="157" spans="1:2">
      <c r="A157" s="29">
        <v>154</v>
      </c>
      <c r="B157" s="29">
        <v>23.904947280883789</v>
      </c>
    </row>
    <row r="158" spans="1:2">
      <c r="A158" s="29">
        <v>155</v>
      </c>
      <c r="B158" s="29">
        <v>32.043899536132813</v>
      </c>
    </row>
    <row r="159" spans="1:2">
      <c r="A159" s="29">
        <v>156</v>
      </c>
      <c r="B159" s="29">
        <v>37.561012268066406</v>
      </c>
    </row>
    <row r="160" spans="1:2">
      <c r="A160" s="29">
        <v>157</v>
      </c>
      <c r="B160" s="29">
        <v>40.381187438964844</v>
      </c>
    </row>
    <row r="161" spans="1:2">
      <c r="A161" s="29">
        <v>158</v>
      </c>
      <c r="B161" s="29">
        <v>41.604160308837891</v>
      </c>
    </row>
    <row r="162" spans="1:2">
      <c r="A162" s="29">
        <v>159</v>
      </c>
      <c r="B162" s="29">
        <v>42.064800262451172</v>
      </c>
    </row>
    <row r="163" spans="1:2">
      <c r="A163" s="29">
        <v>160</v>
      </c>
      <c r="B163" s="29">
        <v>42.918098449707031</v>
      </c>
    </row>
    <row r="164" spans="1:2">
      <c r="A164" s="29">
        <v>161</v>
      </c>
      <c r="B164" s="29">
        <v>44.54010009765625</v>
      </c>
    </row>
    <row r="165" spans="1:2">
      <c r="A165" s="29">
        <v>162</v>
      </c>
      <c r="B165" s="29">
        <v>46.236865997314453</v>
      </c>
    </row>
    <row r="166" spans="1:2">
      <c r="A166" s="29">
        <v>163</v>
      </c>
      <c r="B166" s="29">
        <v>47.122425079345703</v>
      </c>
    </row>
    <row r="167" spans="1:2">
      <c r="A167" s="29">
        <v>164</v>
      </c>
      <c r="B167" s="29">
        <v>47.199207305908203</v>
      </c>
    </row>
    <row r="168" spans="1:2">
      <c r="A168" s="29">
        <v>165</v>
      </c>
      <c r="B168" s="29">
        <v>46.997058868408203</v>
      </c>
    </row>
    <row r="169" spans="1:2">
      <c r="A169" s="29">
        <v>166</v>
      </c>
      <c r="B169" s="29">
        <v>45.507213592529297</v>
      </c>
    </row>
    <row r="170" spans="1:2">
      <c r="A170" s="29">
        <v>167</v>
      </c>
      <c r="B170" s="29">
        <v>41.134174346923828</v>
      </c>
    </row>
    <row r="171" spans="1:2">
      <c r="A171" s="29">
        <v>168</v>
      </c>
      <c r="B171" s="29">
        <v>35.049293518066406</v>
      </c>
    </row>
    <row r="172" spans="1:2">
      <c r="A172" s="29">
        <v>169</v>
      </c>
      <c r="B172" s="29">
        <v>30.879459381103516</v>
      </c>
    </row>
    <row r="173" spans="1:2">
      <c r="A173" s="29">
        <v>170</v>
      </c>
      <c r="B173" s="29">
        <v>31.27772331237793</v>
      </c>
    </row>
    <row r="174" spans="1:2">
      <c r="A174" s="29">
        <v>171</v>
      </c>
      <c r="B174" s="29">
        <v>35.830303192138672</v>
      </c>
    </row>
    <row r="175" spans="1:2">
      <c r="A175" s="29">
        <v>172</v>
      </c>
      <c r="B175" s="29">
        <v>40.524803161621094</v>
      </c>
    </row>
    <row r="176" spans="1:2">
      <c r="A176" s="29">
        <v>173</v>
      </c>
      <c r="B176" s="29">
        <v>42.172523498535156</v>
      </c>
    </row>
    <row r="177" spans="1:2">
      <c r="A177" s="29">
        <v>174</v>
      </c>
      <c r="B177" s="29">
        <v>42.004707336425781</v>
      </c>
    </row>
    <row r="178" spans="1:2">
      <c r="A178" s="29">
        <v>175</v>
      </c>
      <c r="B178" s="29">
        <v>39.215396881103516</v>
      </c>
    </row>
    <row r="179" spans="1:2">
      <c r="A179" s="29">
        <v>176</v>
      </c>
      <c r="B179" s="29">
        <v>31.697999954223633</v>
      </c>
    </row>
    <row r="180" spans="1:2">
      <c r="A180" s="29">
        <v>177</v>
      </c>
      <c r="B180" s="29">
        <v>23.026262283325195</v>
      </c>
    </row>
    <row r="181" spans="1:2">
      <c r="A181" s="29">
        <v>178</v>
      </c>
      <c r="B181" s="29">
        <v>18.320196151733398</v>
      </c>
    </row>
    <row r="182" spans="1:2">
      <c r="A182" s="29">
        <v>179</v>
      </c>
      <c r="B182" s="29">
        <v>18.365900039672852</v>
      </c>
    </row>
    <row r="183" spans="1:2">
      <c r="A183" s="29">
        <v>180</v>
      </c>
      <c r="B183" s="29">
        <v>22.176437377929688</v>
      </c>
    </row>
    <row r="184" spans="1:2">
      <c r="A184" s="29">
        <v>181</v>
      </c>
      <c r="B184" s="29">
        <v>28.011198043823242</v>
      </c>
    </row>
    <row r="185" spans="1:2">
      <c r="A185" s="29">
        <v>182</v>
      </c>
      <c r="B185" s="29">
        <v>32.343231201171875</v>
      </c>
    </row>
    <row r="186" spans="1:2">
      <c r="A186" s="29">
        <v>183</v>
      </c>
      <c r="B186" s="29">
        <v>33.945999145507813</v>
      </c>
    </row>
    <row r="187" spans="1:2">
      <c r="A187" s="29">
        <v>184</v>
      </c>
      <c r="B187" s="29">
        <v>34</v>
      </c>
    </row>
    <row r="188" spans="1:2">
      <c r="A188" s="29">
        <v>185</v>
      </c>
      <c r="B188" s="29">
        <v>33.946533203125</v>
      </c>
    </row>
    <row r="189" spans="1:2">
      <c r="A189" s="29">
        <v>186</v>
      </c>
      <c r="B189" s="29">
        <v>32.990890502929688</v>
      </c>
    </row>
    <row r="190" spans="1:2">
      <c r="A190" s="29">
        <v>187</v>
      </c>
      <c r="B190" s="29">
        <v>31.065883636474609</v>
      </c>
    </row>
    <row r="191" spans="1:2">
      <c r="A191" s="29">
        <v>188</v>
      </c>
      <c r="B191" s="29">
        <v>28.667499542236328</v>
      </c>
    </row>
    <row r="192" spans="1:2">
      <c r="A192" s="29">
        <v>189</v>
      </c>
      <c r="B192" s="29">
        <v>26.197086334228516</v>
      </c>
    </row>
    <row r="193" spans="1:2">
      <c r="A193" s="29">
        <v>190</v>
      </c>
      <c r="B193" s="29">
        <v>24.235000610351563</v>
      </c>
    </row>
    <row r="194" spans="1:2">
      <c r="A194" s="29">
        <v>191</v>
      </c>
      <c r="B194" s="29">
        <v>22.956336975097656</v>
      </c>
    </row>
    <row r="195" spans="1:2">
      <c r="A195" s="29">
        <v>192</v>
      </c>
      <c r="B195" s="29">
        <v>22.020099639892578</v>
      </c>
    </row>
    <row r="196" spans="1:2">
      <c r="A196" s="29">
        <v>193</v>
      </c>
      <c r="B196" s="29">
        <v>20.266210556030273</v>
      </c>
    </row>
    <row r="197" spans="1:2">
      <c r="A197" s="29">
        <v>194</v>
      </c>
      <c r="B197" s="29">
        <v>17.152450561523438</v>
      </c>
    </row>
    <row r="198" spans="1:2">
      <c r="A198" s="29">
        <v>195</v>
      </c>
      <c r="B198" s="29">
        <v>13.664243698120117</v>
      </c>
    </row>
    <row r="199" spans="1:2">
      <c r="A199" s="29">
        <v>196</v>
      </c>
      <c r="B199" s="29">
        <v>10.479100227355957</v>
      </c>
    </row>
    <row r="200" spans="1:2">
      <c r="A200" s="29">
        <v>197</v>
      </c>
      <c r="B200" s="29">
        <v>7.3864350318908691</v>
      </c>
    </row>
    <row r="201" spans="1:2">
      <c r="A201" s="29">
        <v>198</v>
      </c>
      <c r="B201" s="29">
        <v>4.3210787773132324</v>
      </c>
    </row>
    <row r="202" spans="1:2">
      <c r="A202" s="29">
        <v>199</v>
      </c>
      <c r="B202" s="29">
        <v>2.0680000782012939</v>
      </c>
    </row>
    <row r="203" spans="1:2">
      <c r="A203" s="29">
        <v>200</v>
      </c>
      <c r="B203" s="29">
        <v>1.0665682554244995</v>
      </c>
    </row>
    <row r="204" spans="1:2">
      <c r="A204" s="29">
        <v>201</v>
      </c>
      <c r="B204" s="29">
        <v>0</v>
      </c>
    </row>
    <row r="205" spans="1:2">
      <c r="A205" s="29">
        <v>202</v>
      </c>
      <c r="B205" s="29">
        <v>0</v>
      </c>
    </row>
    <row r="206" spans="1:2">
      <c r="A206" s="29">
        <v>203</v>
      </c>
      <c r="B206" s="29">
        <v>0</v>
      </c>
    </row>
    <row r="207" spans="1:2">
      <c r="A207" s="29">
        <v>204</v>
      </c>
      <c r="B207" s="29">
        <v>0</v>
      </c>
    </row>
    <row r="208" spans="1:2">
      <c r="A208" s="29">
        <v>205</v>
      </c>
      <c r="B208" s="29">
        <v>1.3735288381576538</v>
      </c>
    </row>
    <row r="209" spans="1:2">
      <c r="A209" s="29">
        <v>206</v>
      </c>
      <c r="B209" s="29">
        <v>4.5199999809265137</v>
      </c>
    </row>
    <row r="210" spans="1:2">
      <c r="A210" s="29">
        <v>207</v>
      </c>
      <c r="B210" s="29">
        <v>8.9199037551879883</v>
      </c>
    </row>
    <row r="211" spans="1:2">
      <c r="A211" s="29">
        <v>208</v>
      </c>
      <c r="B211" s="29">
        <v>13.042771339416504</v>
      </c>
    </row>
    <row r="212" spans="1:2">
      <c r="A212" s="29">
        <v>209</v>
      </c>
      <c r="B212" s="29">
        <v>16.488040924072266</v>
      </c>
    </row>
    <row r="213" spans="1:2">
      <c r="A213" s="29">
        <v>210</v>
      </c>
      <c r="B213" s="29">
        <v>20.075645446777344</v>
      </c>
    </row>
    <row r="214" spans="1:2">
      <c r="A214" s="29">
        <v>211</v>
      </c>
      <c r="B214" s="29">
        <v>24.944116592407227</v>
      </c>
    </row>
    <row r="215" spans="1:2">
      <c r="A215" s="29">
        <v>212</v>
      </c>
      <c r="B215" s="29">
        <v>32.270706176757813</v>
      </c>
    </row>
    <row r="216" spans="1:2">
      <c r="A216" s="29">
        <v>213</v>
      </c>
      <c r="B216" s="29">
        <v>41.045242309570313</v>
      </c>
    </row>
    <row r="217" spans="1:2">
      <c r="A217" s="29">
        <v>214</v>
      </c>
      <c r="B217" s="29">
        <v>47.299999237060547</v>
      </c>
    </row>
    <row r="218" spans="1:2">
      <c r="A218" s="29">
        <v>215</v>
      </c>
      <c r="B218" s="29">
        <v>49.516399383544922</v>
      </c>
    </row>
    <row r="219" spans="1:2">
      <c r="A219" s="29">
        <v>216</v>
      </c>
      <c r="B219" s="29">
        <v>49.696399688720703</v>
      </c>
    </row>
    <row r="220" spans="1:2">
      <c r="A220" s="29">
        <v>217</v>
      </c>
      <c r="B220" s="29">
        <v>49.301582336425781</v>
      </c>
    </row>
    <row r="221" spans="1:2">
      <c r="A221" s="29">
        <v>218</v>
      </c>
      <c r="B221" s="29">
        <v>47.709598541259766</v>
      </c>
    </row>
    <row r="222" spans="1:2">
      <c r="A222" s="29">
        <v>219</v>
      </c>
      <c r="B222" s="29">
        <v>45.1231689453125</v>
      </c>
    </row>
    <row r="223" spans="1:2">
      <c r="A223" s="29">
        <v>220</v>
      </c>
      <c r="B223" s="29">
        <v>42.127002716064453</v>
      </c>
    </row>
    <row r="224" spans="1:2">
      <c r="A224" s="29">
        <v>221</v>
      </c>
      <c r="B224" s="29">
        <v>38.349399566650391</v>
      </c>
    </row>
    <row r="225" spans="1:2">
      <c r="A225" s="29">
        <v>222</v>
      </c>
      <c r="B225" s="29">
        <v>33.969703674316406</v>
      </c>
    </row>
    <row r="226" spans="1:2">
      <c r="A226" s="29">
        <v>223</v>
      </c>
      <c r="B226" s="29">
        <v>30.383563995361328</v>
      </c>
    </row>
    <row r="227" spans="1:2">
      <c r="A227" s="29">
        <v>224</v>
      </c>
      <c r="B227" s="29">
        <v>29.091682434082031</v>
      </c>
    </row>
    <row r="228" spans="1:2">
      <c r="A228" s="29">
        <v>225</v>
      </c>
      <c r="B228" s="29">
        <v>29.390890121459961</v>
      </c>
    </row>
    <row r="229" spans="1:2">
      <c r="A229" s="29">
        <v>226</v>
      </c>
      <c r="B229" s="29">
        <v>29.887624740600586</v>
      </c>
    </row>
    <row r="230" spans="1:2">
      <c r="A230" s="29">
        <v>227</v>
      </c>
      <c r="B230" s="29">
        <v>29.899999618530273</v>
      </c>
    </row>
    <row r="231" spans="1:2">
      <c r="A231" s="29">
        <v>228</v>
      </c>
      <c r="B231" s="29">
        <v>29.872156143188477</v>
      </c>
    </row>
    <row r="232" spans="1:2">
      <c r="A232" s="29">
        <v>229</v>
      </c>
      <c r="B232" s="29">
        <v>29.409000396728516</v>
      </c>
    </row>
    <row r="233" spans="1:2">
      <c r="A233" s="29">
        <v>230</v>
      </c>
      <c r="B233" s="29">
        <v>28.011486053466797</v>
      </c>
    </row>
    <row r="234" spans="1:2">
      <c r="A234" s="29">
        <v>231</v>
      </c>
      <c r="B234" s="29">
        <v>25.010601043701172</v>
      </c>
    </row>
    <row r="235" spans="1:2">
      <c r="A235" s="29">
        <v>232</v>
      </c>
      <c r="B235" s="29">
        <v>18.972938537597656</v>
      </c>
    </row>
    <row r="236" spans="1:2">
      <c r="A236" s="29">
        <v>233</v>
      </c>
      <c r="B236" s="29">
        <v>10.665148735046387</v>
      </c>
    </row>
    <row r="237" spans="1:2">
      <c r="A237" s="29">
        <v>234</v>
      </c>
      <c r="B237" s="29">
        <v>3.6683168411254883</v>
      </c>
    </row>
    <row r="238" spans="1:2">
      <c r="A238" s="29">
        <v>235</v>
      </c>
      <c r="B238" s="29">
        <v>0</v>
      </c>
    </row>
    <row r="239" spans="1:2">
      <c r="A239" s="29">
        <v>236</v>
      </c>
      <c r="B239" s="29">
        <v>0</v>
      </c>
    </row>
    <row r="240" spans="1:2">
      <c r="A240" s="29">
        <v>237</v>
      </c>
      <c r="B240" s="29">
        <v>0</v>
      </c>
    </row>
    <row r="241" spans="1:2">
      <c r="A241" s="29">
        <v>238</v>
      </c>
      <c r="B241" s="29">
        <v>0</v>
      </c>
    </row>
    <row r="242" spans="1:2">
      <c r="A242" s="29">
        <v>239</v>
      </c>
      <c r="B242" s="29">
        <v>4.2772746086120605</v>
      </c>
    </row>
    <row r="243" spans="1:2">
      <c r="A243" s="29">
        <v>240</v>
      </c>
      <c r="B243" s="29">
        <v>11.332796096801758</v>
      </c>
    </row>
    <row r="244" spans="1:2">
      <c r="A244" s="29">
        <v>241</v>
      </c>
      <c r="B244" s="29">
        <v>18.416599273681641</v>
      </c>
    </row>
    <row r="245" spans="1:2">
      <c r="A245" s="29">
        <v>242</v>
      </c>
      <c r="B245" s="29">
        <v>23.144952774047852</v>
      </c>
    </row>
    <row r="246" spans="1:2">
      <c r="A246" s="29">
        <v>243</v>
      </c>
      <c r="B246" s="29">
        <v>25.375713348388672</v>
      </c>
    </row>
    <row r="247" spans="1:2">
      <c r="A247" s="29">
        <v>244</v>
      </c>
      <c r="B247" s="29">
        <v>25.687999725341797</v>
      </c>
    </row>
    <row r="248" spans="1:2">
      <c r="A248" s="29">
        <v>245</v>
      </c>
      <c r="B248" s="29">
        <v>25.676000595092773</v>
      </c>
    </row>
    <row r="249" spans="1:2">
      <c r="A249" s="29">
        <v>246</v>
      </c>
      <c r="B249" s="29">
        <v>25.084400177001953</v>
      </c>
    </row>
    <row r="250" spans="1:2">
      <c r="A250" s="29">
        <v>247</v>
      </c>
      <c r="B250" s="29">
        <v>25.446138381958008</v>
      </c>
    </row>
    <row r="251" spans="1:2">
      <c r="A251" s="29">
        <v>248</v>
      </c>
      <c r="B251" s="29">
        <v>28.197877883911133</v>
      </c>
    </row>
    <row r="252" spans="1:2">
      <c r="A252" s="29">
        <v>249</v>
      </c>
      <c r="B252" s="29">
        <v>32.955543518066406</v>
      </c>
    </row>
    <row r="253" spans="1:2">
      <c r="A253" s="29">
        <v>250</v>
      </c>
      <c r="B253" s="29">
        <v>38.592060089111328</v>
      </c>
    </row>
    <row r="254" spans="1:2">
      <c r="A254" s="29">
        <v>251</v>
      </c>
      <c r="B254" s="29">
        <v>43.532497406005859</v>
      </c>
    </row>
    <row r="255" spans="1:2">
      <c r="A255" s="29">
        <v>252</v>
      </c>
      <c r="B255" s="29">
        <v>46.581783294677734</v>
      </c>
    </row>
    <row r="256" spans="1:2">
      <c r="A256" s="29">
        <v>253</v>
      </c>
      <c r="B256" s="29">
        <v>47.538040161132813</v>
      </c>
    </row>
    <row r="257" spans="1:2">
      <c r="A257" s="29">
        <v>254</v>
      </c>
      <c r="B257" s="29">
        <v>47.595798492431641</v>
      </c>
    </row>
    <row r="258" spans="1:2">
      <c r="A258" s="29">
        <v>255</v>
      </c>
      <c r="B258" s="29">
        <v>47.375049591064453</v>
      </c>
    </row>
    <row r="259" spans="1:2">
      <c r="A259" s="29">
        <v>256</v>
      </c>
      <c r="B259" s="29">
        <v>46.046768188476563</v>
      </c>
    </row>
    <row r="260" spans="1:2">
      <c r="A260" s="29">
        <v>257</v>
      </c>
      <c r="B260" s="29">
        <v>42.935050964355469</v>
      </c>
    </row>
    <row r="261" spans="1:2">
      <c r="A261" s="29">
        <v>258</v>
      </c>
      <c r="B261" s="29">
        <v>38.831401824951172</v>
      </c>
    </row>
    <row r="262" spans="1:2">
      <c r="A262" s="29">
        <v>259</v>
      </c>
      <c r="B262" s="29">
        <v>33.925899505615234</v>
      </c>
    </row>
    <row r="263" spans="1:2">
      <c r="A263" s="29">
        <v>260</v>
      </c>
      <c r="B263" s="29">
        <v>28.221176147460938</v>
      </c>
    </row>
    <row r="264" spans="1:2">
      <c r="A264" s="29">
        <v>261</v>
      </c>
      <c r="B264" s="29">
        <v>21.530492782592773</v>
      </c>
    </row>
    <row r="265" spans="1:2">
      <c r="A265" s="29">
        <v>262</v>
      </c>
      <c r="B265" s="29">
        <v>13.755729675292969</v>
      </c>
    </row>
    <row r="266" spans="1:2">
      <c r="A266" s="29">
        <v>263</v>
      </c>
      <c r="B266" s="29">
        <v>6.176236629486084</v>
      </c>
    </row>
    <row r="267" spans="1:2">
      <c r="A267" s="29">
        <v>264</v>
      </c>
      <c r="B267" s="29">
        <v>1.3973329067230225</v>
      </c>
    </row>
    <row r="268" spans="1:2">
      <c r="A268" s="29">
        <v>265</v>
      </c>
      <c r="B268" s="29">
        <v>2.7189112734049559E-3</v>
      </c>
    </row>
    <row r="269" spans="1:2">
      <c r="A269" s="29">
        <v>266</v>
      </c>
      <c r="B269" s="29">
        <v>0</v>
      </c>
    </row>
    <row r="270" spans="1:2">
      <c r="A270" s="29">
        <v>267</v>
      </c>
      <c r="B270" s="29">
        <v>0</v>
      </c>
    </row>
    <row r="271" spans="1:2">
      <c r="A271" s="29">
        <v>268</v>
      </c>
      <c r="B271" s="29">
        <v>0</v>
      </c>
    </row>
    <row r="272" spans="1:2">
      <c r="A272" s="29">
        <v>269</v>
      </c>
      <c r="B272" s="29">
        <v>1.8772732019424438</v>
      </c>
    </row>
    <row r="273" spans="1:2">
      <c r="A273" s="29">
        <v>270</v>
      </c>
      <c r="B273" s="29">
        <v>6.1045436859130859</v>
      </c>
    </row>
    <row r="274" spans="1:2">
      <c r="A274" s="29">
        <v>271</v>
      </c>
      <c r="B274" s="29">
        <v>12.631601333618164</v>
      </c>
    </row>
    <row r="275" spans="1:2">
      <c r="A275" s="29">
        <v>272</v>
      </c>
      <c r="B275" s="29">
        <v>20.215646743774414</v>
      </c>
    </row>
    <row r="276" spans="1:2">
      <c r="A276" s="29">
        <v>273</v>
      </c>
      <c r="B276" s="29">
        <v>27.370492935180664</v>
      </c>
    </row>
    <row r="277" spans="1:2">
      <c r="A277" s="29">
        <v>274</v>
      </c>
      <c r="B277" s="29">
        <v>33.995521545410156</v>
      </c>
    </row>
    <row r="278" spans="1:2">
      <c r="A278" s="29">
        <v>275</v>
      </c>
      <c r="B278" s="29">
        <v>39.096969604492188</v>
      </c>
    </row>
    <row r="279" spans="1:2">
      <c r="A279" s="29">
        <v>276</v>
      </c>
      <c r="B279" s="29">
        <v>42.721584320068359</v>
      </c>
    </row>
    <row r="280" spans="1:2">
      <c r="A280" s="29">
        <v>277</v>
      </c>
      <c r="B280" s="29">
        <v>44.360000610351563</v>
      </c>
    </row>
    <row r="281" spans="1:2">
      <c r="A281" s="29">
        <v>278</v>
      </c>
      <c r="B281" s="29">
        <v>45.178821563720703</v>
      </c>
    </row>
    <row r="282" spans="1:2">
      <c r="A282" s="29">
        <v>279</v>
      </c>
      <c r="B282" s="29">
        <v>45.976799011230469</v>
      </c>
    </row>
    <row r="283" spans="1:2">
      <c r="A283" s="29">
        <v>280</v>
      </c>
      <c r="B283" s="29">
        <v>46.679496765136719</v>
      </c>
    </row>
    <row r="284" spans="1:2">
      <c r="A284" s="29">
        <v>281</v>
      </c>
      <c r="B284" s="29">
        <v>46.990398406982422</v>
      </c>
    </row>
    <row r="285" spans="1:2">
      <c r="A285" s="29">
        <v>282</v>
      </c>
      <c r="B285" s="29">
        <v>46.993129730224609</v>
      </c>
    </row>
    <row r="286" spans="1:2">
      <c r="A286" s="29">
        <v>283</v>
      </c>
      <c r="B286" s="29">
        <v>46.852401733398438</v>
      </c>
    </row>
    <row r="287" spans="1:2">
      <c r="A287" s="29">
        <v>284</v>
      </c>
      <c r="B287" s="29">
        <v>46.115501403808594</v>
      </c>
    </row>
    <row r="288" spans="1:2">
      <c r="A288" s="29">
        <v>285</v>
      </c>
      <c r="B288" s="29">
        <v>44.754257202148438</v>
      </c>
    </row>
    <row r="289" spans="1:2">
      <c r="A289" s="29">
        <v>286</v>
      </c>
      <c r="B289" s="29">
        <v>42.380397796630859</v>
      </c>
    </row>
    <row r="290" spans="1:2">
      <c r="A290" s="29">
        <v>287</v>
      </c>
      <c r="B290" s="29">
        <v>38.663700103759766</v>
      </c>
    </row>
    <row r="291" spans="1:2">
      <c r="A291" s="29">
        <v>288</v>
      </c>
      <c r="B291" s="29">
        <v>32.887001037597656</v>
      </c>
    </row>
    <row r="292" spans="1:2">
      <c r="A292" s="29">
        <v>289</v>
      </c>
      <c r="B292" s="29">
        <v>25.954547882080078</v>
      </c>
    </row>
    <row r="293" spans="1:2">
      <c r="A293" s="29">
        <v>290</v>
      </c>
      <c r="B293" s="29">
        <v>20.068887710571289</v>
      </c>
    </row>
    <row r="294" spans="1:2">
      <c r="A294" s="29">
        <v>291</v>
      </c>
      <c r="B294" s="29">
        <v>15.733428001403809</v>
      </c>
    </row>
    <row r="295" spans="1:2">
      <c r="A295" s="29">
        <v>292</v>
      </c>
      <c r="B295" s="29">
        <v>12.450000762939453</v>
      </c>
    </row>
    <row r="296" spans="1:2">
      <c r="A296" s="29">
        <v>293</v>
      </c>
      <c r="B296" s="29">
        <v>9.471287727355957</v>
      </c>
    </row>
    <row r="297" spans="1:2">
      <c r="A297" s="29">
        <v>294</v>
      </c>
      <c r="B297" s="29">
        <v>6.8730988502502441</v>
      </c>
    </row>
    <row r="298" spans="1:2">
      <c r="A298" s="29">
        <v>295</v>
      </c>
      <c r="B298" s="29">
        <v>4.190000057220459</v>
      </c>
    </row>
    <row r="299" spans="1:2">
      <c r="A299" s="29">
        <v>296</v>
      </c>
      <c r="B299" s="29">
        <v>1.7254543304443359</v>
      </c>
    </row>
    <row r="300" spans="1:2">
      <c r="A300" s="29">
        <v>297</v>
      </c>
      <c r="B300" s="29">
        <v>0</v>
      </c>
    </row>
    <row r="301" spans="1:2">
      <c r="A301" s="29">
        <v>298</v>
      </c>
      <c r="B301" s="29">
        <v>0</v>
      </c>
    </row>
    <row r="302" spans="1:2">
      <c r="A302" s="29">
        <v>299</v>
      </c>
      <c r="B302" s="29">
        <v>0</v>
      </c>
    </row>
    <row r="303" spans="1:2">
      <c r="A303" s="29">
        <v>300</v>
      </c>
      <c r="B303" s="29">
        <v>0</v>
      </c>
    </row>
    <row r="304" spans="1:2">
      <c r="A304" s="29">
        <v>301</v>
      </c>
      <c r="B304" s="29">
        <v>2.8964653015136719</v>
      </c>
    </row>
    <row r="305" spans="1:2">
      <c r="A305" s="29">
        <v>302</v>
      </c>
      <c r="B305" s="29">
        <v>5.4341573715209961</v>
      </c>
    </row>
    <row r="306" spans="1:2">
      <c r="A306" s="29">
        <v>303</v>
      </c>
      <c r="B306" s="29">
        <v>8.5834341049194336</v>
      </c>
    </row>
    <row r="307" spans="1:2">
      <c r="A307" s="29">
        <v>304</v>
      </c>
      <c r="B307" s="29">
        <v>13.451516151428223</v>
      </c>
    </row>
    <row r="308" spans="1:2">
      <c r="A308" s="29">
        <v>305</v>
      </c>
      <c r="B308" s="29">
        <v>20.105451583862305</v>
      </c>
    </row>
    <row r="309" spans="1:2">
      <c r="A309" s="29">
        <v>306</v>
      </c>
      <c r="B309" s="29">
        <v>26.970304489135742</v>
      </c>
    </row>
    <row r="310" spans="1:2">
      <c r="A310" s="29">
        <v>307</v>
      </c>
      <c r="B310" s="29">
        <v>31.561201095581055</v>
      </c>
    </row>
    <row r="311" spans="1:2">
      <c r="A311" s="29">
        <v>308</v>
      </c>
      <c r="B311" s="29">
        <v>41.098018646240234</v>
      </c>
    </row>
    <row r="312" spans="1:2">
      <c r="A312" s="29">
        <v>309</v>
      </c>
      <c r="B312" s="29">
        <v>49.329093933105469</v>
      </c>
    </row>
    <row r="313" spans="1:2">
      <c r="A313" s="29">
        <v>310</v>
      </c>
      <c r="B313" s="29">
        <v>53.480796813964844</v>
      </c>
    </row>
    <row r="314" spans="1:2">
      <c r="A314" s="29">
        <v>311</v>
      </c>
      <c r="B314" s="29">
        <v>54.348911285400391</v>
      </c>
    </row>
    <row r="315" spans="1:2">
      <c r="A315" s="29">
        <v>312</v>
      </c>
      <c r="B315" s="29">
        <v>57.230300903320313</v>
      </c>
    </row>
    <row r="316" spans="1:2">
      <c r="A316" s="29">
        <v>313</v>
      </c>
      <c r="B316" s="29">
        <v>58.046665191650391</v>
      </c>
    </row>
    <row r="317" spans="1:2">
      <c r="A317" s="29">
        <v>314</v>
      </c>
      <c r="B317" s="29">
        <v>58.078823089599609</v>
      </c>
    </row>
    <row r="318" spans="1:2">
      <c r="A318" s="29">
        <v>315</v>
      </c>
      <c r="B318" s="29">
        <v>56.843563079833984</v>
      </c>
    </row>
    <row r="319" spans="1:2">
      <c r="A319" s="29">
        <v>316</v>
      </c>
      <c r="B319" s="29">
        <v>58.61767578125</v>
      </c>
    </row>
    <row r="320" spans="1:2">
      <c r="A320" s="29">
        <v>317</v>
      </c>
      <c r="B320" s="29">
        <v>62.691287994384766</v>
      </c>
    </row>
    <row r="321" spans="1:2">
      <c r="A321" s="29">
        <v>318</v>
      </c>
      <c r="B321" s="29">
        <v>69.879409790039063</v>
      </c>
    </row>
    <row r="322" spans="1:2">
      <c r="A322" s="29">
        <v>319</v>
      </c>
      <c r="B322" s="29">
        <v>76.276237487792969</v>
      </c>
    </row>
    <row r="323" spans="1:2">
      <c r="A323" s="29">
        <v>320</v>
      </c>
      <c r="B323" s="29">
        <v>78.608139038085938</v>
      </c>
    </row>
    <row r="324" spans="1:2">
      <c r="A324" s="29">
        <v>321</v>
      </c>
      <c r="B324" s="29">
        <v>78.796241760253906</v>
      </c>
    </row>
    <row r="325" spans="1:2">
      <c r="A325" s="29">
        <v>322</v>
      </c>
      <c r="B325" s="29">
        <v>77.5052490234375</v>
      </c>
    </row>
    <row r="326" spans="1:2">
      <c r="A326" s="29">
        <v>323</v>
      </c>
      <c r="B326" s="29">
        <v>76.308319091796875</v>
      </c>
    </row>
    <row r="327" spans="1:2">
      <c r="A327" s="29">
        <v>324</v>
      </c>
      <c r="B327" s="29">
        <v>75.604850769042969</v>
      </c>
    </row>
    <row r="328" spans="1:2">
      <c r="A328" s="29">
        <v>325</v>
      </c>
      <c r="B328" s="29">
        <v>75.005401611328125</v>
      </c>
    </row>
    <row r="329" spans="1:2">
      <c r="A329" s="29">
        <v>326</v>
      </c>
      <c r="B329" s="29">
        <v>76.681785583496094</v>
      </c>
    </row>
    <row r="330" spans="1:2">
      <c r="A330" s="29">
        <v>327</v>
      </c>
      <c r="B330" s="29">
        <v>80.793998718261719</v>
      </c>
    </row>
    <row r="331" spans="1:2">
      <c r="A331" s="29">
        <v>328</v>
      </c>
      <c r="B331" s="29">
        <v>83.70196533203125</v>
      </c>
    </row>
    <row r="332" spans="1:2">
      <c r="A332" s="29">
        <v>329</v>
      </c>
      <c r="B332" s="29">
        <v>83.800003051757813</v>
      </c>
    </row>
    <row r="333" spans="1:2">
      <c r="A333" s="29">
        <v>330</v>
      </c>
      <c r="B333" s="29">
        <v>81.399703979492188</v>
      </c>
    </row>
    <row r="334" spans="1:2">
      <c r="A334" s="29">
        <v>331</v>
      </c>
      <c r="B334" s="29">
        <v>75.020790100097656</v>
      </c>
    </row>
    <row r="335" spans="1:2">
      <c r="A335" s="29">
        <v>332</v>
      </c>
      <c r="B335" s="29">
        <v>67.818801879882813</v>
      </c>
    </row>
    <row r="336" spans="1:2">
      <c r="A336" s="29">
        <v>333</v>
      </c>
      <c r="B336" s="29">
        <v>64.171417236328125</v>
      </c>
    </row>
    <row r="337" spans="1:2">
      <c r="A337" s="29">
        <v>334</v>
      </c>
      <c r="B337" s="29">
        <v>61.079196929931641</v>
      </c>
    </row>
    <row r="338" spans="1:2">
      <c r="A338" s="29">
        <v>335</v>
      </c>
      <c r="B338" s="29">
        <v>57.978286743164063</v>
      </c>
    </row>
    <row r="339" spans="1:2">
      <c r="A339" s="29">
        <v>336</v>
      </c>
      <c r="B339" s="29">
        <v>56.880607604980469</v>
      </c>
    </row>
    <row r="340" spans="1:2">
      <c r="A340" s="29">
        <v>337</v>
      </c>
      <c r="B340" s="29">
        <v>61.145999908447266</v>
      </c>
    </row>
    <row r="341" spans="1:2">
      <c r="A341" s="29">
        <v>338</v>
      </c>
      <c r="B341" s="29">
        <v>65.435592651367188</v>
      </c>
    </row>
    <row r="342" spans="1:2">
      <c r="A342" s="29">
        <v>339</v>
      </c>
      <c r="B342" s="29">
        <v>68.667472839355469</v>
      </c>
    </row>
    <row r="343" spans="1:2">
      <c r="A343" s="29">
        <v>340</v>
      </c>
      <c r="B343" s="29">
        <v>69.950096130371094</v>
      </c>
    </row>
    <row r="344" spans="1:2">
      <c r="A344" s="29">
        <v>341</v>
      </c>
      <c r="B344" s="29">
        <v>71.81829833984375</v>
      </c>
    </row>
    <row r="345" spans="1:2">
      <c r="A345" s="29">
        <v>342</v>
      </c>
      <c r="B345" s="29">
        <v>73.047203063964844</v>
      </c>
    </row>
    <row r="346" spans="1:2">
      <c r="A346" s="29">
        <v>343</v>
      </c>
      <c r="B346" s="29">
        <v>73.066734313964844</v>
      </c>
    </row>
    <row r="347" spans="1:2">
      <c r="A347" s="29">
        <v>344</v>
      </c>
      <c r="B347" s="29">
        <v>72.437026977539063</v>
      </c>
    </row>
    <row r="348" spans="1:2">
      <c r="A348" s="29">
        <v>345</v>
      </c>
      <c r="B348" s="29">
        <v>71.233108520507813</v>
      </c>
    </row>
    <row r="349" spans="1:2">
      <c r="A349" s="29">
        <v>346</v>
      </c>
      <c r="B349" s="29">
        <v>69.93939208984375</v>
      </c>
    </row>
    <row r="350" spans="1:2">
      <c r="A350" s="29">
        <v>347</v>
      </c>
      <c r="B350" s="29">
        <v>68.647918701171875</v>
      </c>
    </row>
    <row r="351" spans="1:2">
      <c r="A351" s="29">
        <v>348</v>
      </c>
      <c r="B351" s="29">
        <v>65.515403747558594</v>
      </c>
    </row>
    <row r="352" spans="1:2">
      <c r="A352" s="29">
        <v>349</v>
      </c>
      <c r="B352" s="29">
        <v>63.768810272216797</v>
      </c>
    </row>
    <row r="353" spans="1:2">
      <c r="A353" s="29">
        <v>350</v>
      </c>
      <c r="B353" s="29">
        <v>62.740001678466797</v>
      </c>
    </row>
    <row r="354" spans="1:2">
      <c r="A354" s="29">
        <v>351</v>
      </c>
      <c r="B354" s="29">
        <v>54.609111785888672</v>
      </c>
    </row>
    <row r="355" spans="1:2">
      <c r="A355" s="29">
        <v>352</v>
      </c>
      <c r="B355" s="29">
        <v>45.355758666992188</v>
      </c>
    </row>
    <row r="356" spans="1:2">
      <c r="A356" s="29">
        <v>353</v>
      </c>
      <c r="B356" s="29">
        <v>39.231109619140625</v>
      </c>
    </row>
    <row r="357" spans="1:2">
      <c r="A357" s="29">
        <v>354</v>
      </c>
      <c r="B357" s="29">
        <v>34.825000762939453</v>
      </c>
    </row>
    <row r="358" spans="1:2">
      <c r="A358" s="29">
        <v>355</v>
      </c>
      <c r="B358" s="29">
        <v>29.920000076293945</v>
      </c>
    </row>
    <row r="359" spans="1:2">
      <c r="A359" s="29">
        <v>356</v>
      </c>
      <c r="B359" s="29">
        <v>27.481212615966797</v>
      </c>
    </row>
    <row r="360" spans="1:2">
      <c r="A360" s="29">
        <v>357</v>
      </c>
      <c r="B360" s="29">
        <v>26.781011581420898</v>
      </c>
    </row>
    <row r="361" spans="1:2">
      <c r="A361" s="29">
        <v>358</v>
      </c>
      <c r="B361" s="29">
        <v>23.006999969482422</v>
      </c>
    </row>
    <row r="362" spans="1:2">
      <c r="A362" s="29">
        <v>359</v>
      </c>
      <c r="B362" s="29">
        <v>19.874286651611328</v>
      </c>
    </row>
    <row r="363" spans="1:2">
      <c r="A363" s="29">
        <v>360</v>
      </c>
      <c r="B363" s="29">
        <v>15.584554672241211</v>
      </c>
    </row>
    <row r="364" spans="1:2">
      <c r="A364" s="29">
        <v>361</v>
      </c>
      <c r="B364" s="29">
        <v>15</v>
      </c>
    </row>
    <row r="365" spans="1:2">
      <c r="A365" s="29">
        <v>362</v>
      </c>
      <c r="B365" s="29">
        <v>15</v>
      </c>
    </row>
    <row r="366" spans="1:2">
      <c r="A366" s="29">
        <v>363</v>
      </c>
      <c r="B366" s="29">
        <v>16.189306259155273</v>
      </c>
    </row>
    <row r="367" spans="1:2">
      <c r="A367" s="29">
        <v>364</v>
      </c>
      <c r="B367" s="29">
        <v>16.84666633605957</v>
      </c>
    </row>
    <row r="368" spans="1:2">
      <c r="A368" s="29">
        <v>365</v>
      </c>
      <c r="B368" s="29">
        <v>19.174751281738281</v>
      </c>
    </row>
    <row r="369" spans="1:2">
      <c r="A369" s="29">
        <v>366</v>
      </c>
      <c r="B369" s="29">
        <v>21.672500610351563</v>
      </c>
    </row>
    <row r="370" spans="1:2">
      <c r="A370" s="29">
        <v>367</v>
      </c>
      <c r="B370" s="29">
        <v>22.988399505615234</v>
      </c>
    </row>
    <row r="371" spans="1:2">
      <c r="A371" s="29">
        <v>368</v>
      </c>
      <c r="B371" s="29">
        <v>24.819499969482422</v>
      </c>
    </row>
    <row r="372" spans="1:2">
      <c r="A372" s="29">
        <v>369</v>
      </c>
      <c r="B372" s="29">
        <v>24.997087478637695</v>
      </c>
    </row>
    <row r="373" spans="1:2">
      <c r="A373" s="29">
        <v>370</v>
      </c>
      <c r="B373" s="29">
        <v>24.390792846679688</v>
      </c>
    </row>
    <row r="374" spans="1:2">
      <c r="A374" s="29">
        <v>371</v>
      </c>
      <c r="B374" s="29">
        <v>21.293663024902344</v>
      </c>
    </row>
    <row r="375" spans="1:2">
      <c r="A375" s="29">
        <v>372</v>
      </c>
      <c r="B375" s="29">
        <v>18.103199005126953</v>
      </c>
    </row>
    <row r="376" spans="1:2">
      <c r="A376" s="29">
        <v>373</v>
      </c>
      <c r="B376" s="29">
        <v>16.905881881713867</v>
      </c>
    </row>
    <row r="377" spans="1:2">
      <c r="A377" s="29">
        <v>374</v>
      </c>
      <c r="B377" s="29">
        <v>13.12686824798584</v>
      </c>
    </row>
    <row r="378" spans="1:2">
      <c r="A378" s="29">
        <v>375</v>
      </c>
      <c r="B378" s="29">
        <v>6.972233772277832</v>
      </c>
    </row>
    <row r="379" spans="1:2">
      <c r="A379" s="29">
        <v>376</v>
      </c>
      <c r="B379" s="29">
        <v>1.3628572225570679</v>
      </c>
    </row>
    <row r="380" spans="1:2">
      <c r="A380" s="29">
        <v>377</v>
      </c>
      <c r="B380" s="29">
        <v>1.9117623567581177E-2</v>
      </c>
    </row>
    <row r="381" spans="1:2">
      <c r="A381" s="29">
        <v>378</v>
      </c>
      <c r="B381" s="29">
        <v>0</v>
      </c>
    </row>
    <row r="382" spans="1:2">
      <c r="A382" s="29">
        <v>379</v>
      </c>
      <c r="B382" s="29">
        <v>0</v>
      </c>
    </row>
    <row r="383" spans="1:2">
      <c r="A383" s="29">
        <v>380</v>
      </c>
      <c r="B383" s="29">
        <v>0</v>
      </c>
    </row>
    <row r="384" spans="1:2">
      <c r="A384" s="29">
        <v>381</v>
      </c>
      <c r="B384" s="29">
        <v>8.2963533401489258</v>
      </c>
    </row>
    <row r="385" spans="1:2">
      <c r="A385" s="29">
        <v>382</v>
      </c>
      <c r="B385" s="29">
        <v>18.542501449584961</v>
      </c>
    </row>
    <row r="386" spans="1:2">
      <c r="A386" s="29">
        <v>383</v>
      </c>
      <c r="B386" s="29">
        <v>21.720586776733398</v>
      </c>
    </row>
    <row r="387" spans="1:2">
      <c r="A387" s="29">
        <v>384</v>
      </c>
      <c r="B387" s="29">
        <v>26.36970329284668</v>
      </c>
    </row>
    <row r="388" spans="1:2">
      <c r="A388" s="29">
        <v>385</v>
      </c>
      <c r="B388" s="29">
        <v>32.906665802001953</v>
      </c>
    </row>
    <row r="389" spans="1:2">
      <c r="A389" s="29">
        <v>386</v>
      </c>
      <c r="B389" s="29">
        <v>38.998764038085938</v>
      </c>
    </row>
    <row r="390" spans="1:2">
      <c r="A390" s="29">
        <v>387</v>
      </c>
      <c r="B390" s="29">
        <v>40.553798675537109</v>
      </c>
    </row>
    <row r="391" spans="1:2">
      <c r="A391" s="29">
        <v>388</v>
      </c>
      <c r="B391" s="29">
        <v>43.882179260253906</v>
      </c>
    </row>
    <row r="392" spans="1:2">
      <c r="A392" s="29">
        <v>389</v>
      </c>
      <c r="B392" s="29">
        <v>48.237201690673828</v>
      </c>
    </row>
    <row r="393" spans="1:2">
      <c r="A393" s="29">
        <v>390</v>
      </c>
      <c r="B393" s="29">
        <v>51.957130432128906</v>
      </c>
    </row>
    <row r="394" spans="1:2">
      <c r="A394" s="29">
        <v>391</v>
      </c>
      <c r="B394" s="29">
        <v>55.168800354003906</v>
      </c>
    </row>
    <row r="395" spans="1:2">
      <c r="A395" s="29">
        <v>392</v>
      </c>
      <c r="B395" s="29">
        <v>55.97100830078125</v>
      </c>
    </row>
    <row r="396" spans="1:2">
      <c r="A396" s="29">
        <v>393</v>
      </c>
      <c r="B396" s="29">
        <v>55.964950561523438</v>
      </c>
    </row>
    <row r="397" spans="1:2">
      <c r="A397" s="29">
        <v>394</v>
      </c>
      <c r="B397" s="29">
        <v>56.546001434326172</v>
      </c>
    </row>
    <row r="398" spans="1:2">
      <c r="A398" s="29">
        <v>395</v>
      </c>
      <c r="B398" s="29">
        <v>59.651313781738281</v>
      </c>
    </row>
    <row r="399" spans="1:2">
      <c r="A399" s="29">
        <v>396</v>
      </c>
      <c r="B399" s="29">
        <v>63.32415771484375</v>
      </c>
    </row>
    <row r="400" spans="1:2">
      <c r="A400" s="29">
        <v>397</v>
      </c>
      <c r="B400" s="29">
        <v>65.68499755859375</v>
      </c>
    </row>
    <row r="401" spans="1:2">
      <c r="A401" s="29">
        <v>398</v>
      </c>
      <c r="B401" s="29">
        <v>67.602119445800781</v>
      </c>
    </row>
    <row r="402" spans="1:2">
      <c r="A402" s="29">
        <v>399</v>
      </c>
      <c r="B402" s="29">
        <v>68.741111755371094</v>
      </c>
    </row>
    <row r="403" spans="1:2">
      <c r="A403" s="29">
        <v>400</v>
      </c>
      <c r="B403" s="29">
        <v>69.460800170898438</v>
      </c>
    </row>
    <row r="404" spans="1:2">
      <c r="A404" s="29">
        <v>401</v>
      </c>
      <c r="B404" s="29">
        <v>69.782180786132813</v>
      </c>
    </row>
    <row r="405" spans="1:2">
      <c r="A405" s="29">
        <v>402</v>
      </c>
      <c r="B405" s="29">
        <v>69.893898010253906</v>
      </c>
    </row>
    <row r="406" spans="1:2">
      <c r="A406" s="29">
        <v>403</v>
      </c>
      <c r="B406" s="29">
        <v>69.993637084960938</v>
      </c>
    </row>
    <row r="407" spans="1:2">
      <c r="A407" s="29">
        <v>404</v>
      </c>
      <c r="B407" s="29">
        <v>69.970695495605469</v>
      </c>
    </row>
    <row r="408" spans="1:2">
      <c r="A408" s="29">
        <v>405</v>
      </c>
      <c r="B408" s="29">
        <v>69.173599243164063</v>
      </c>
    </row>
    <row r="409" spans="1:2">
      <c r="A409" s="29">
        <v>406</v>
      </c>
      <c r="B409" s="29">
        <v>68.381767272949219</v>
      </c>
    </row>
    <row r="410" spans="1:2">
      <c r="A410" s="29">
        <v>407</v>
      </c>
      <c r="B410" s="29">
        <v>67.76727294921875</v>
      </c>
    </row>
    <row r="411" spans="1:2">
      <c r="A411" s="29">
        <v>408</v>
      </c>
      <c r="B411" s="29">
        <v>66.540000915527344</v>
      </c>
    </row>
    <row r="412" spans="1:2">
      <c r="A412" s="29">
        <v>409</v>
      </c>
      <c r="B412" s="29">
        <v>64.32171630859375</v>
      </c>
    </row>
    <row r="413" spans="1:2">
      <c r="A413" s="29">
        <v>410</v>
      </c>
      <c r="B413" s="29">
        <v>61.188488006591797</v>
      </c>
    </row>
    <row r="414" spans="1:2">
      <c r="A414" s="29">
        <v>411</v>
      </c>
      <c r="B414" s="29">
        <v>56.397102355957031</v>
      </c>
    </row>
    <row r="415" spans="1:2">
      <c r="A415" s="29">
        <v>412</v>
      </c>
      <c r="B415" s="29">
        <v>51.518810272216797</v>
      </c>
    </row>
    <row r="416" spans="1:2">
      <c r="A416" s="29">
        <v>413</v>
      </c>
      <c r="B416" s="29">
        <v>47.439998626708984</v>
      </c>
    </row>
    <row r="417" spans="1:2">
      <c r="A417" s="29">
        <v>414</v>
      </c>
      <c r="B417" s="29">
        <v>43.938800811767578</v>
      </c>
    </row>
    <row r="418" spans="1:2">
      <c r="A418" s="29">
        <v>415</v>
      </c>
      <c r="B418" s="29">
        <v>40.316799163818359</v>
      </c>
    </row>
    <row r="419" spans="1:2">
      <c r="A419" s="29">
        <v>416</v>
      </c>
      <c r="B419" s="29">
        <v>35.131717681884766</v>
      </c>
    </row>
    <row r="420" spans="1:2">
      <c r="A420" s="29">
        <v>417</v>
      </c>
      <c r="B420" s="29">
        <v>29.916797637939453</v>
      </c>
    </row>
    <row r="421" spans="1:2">
      <c r="A421" s="29">
        <v>418</v>
      </c>
      <c r="B421" s="29">
        <v>23.524707794189453</v>
      </c>
    </row>
    <row r="422" spans="1:2">
      <c r="A422" s="29">
        <v>419</v>
      </c>
      <c r="B422" s="29">
        <v>17.159395217895508</v>
      </c>
    </row>
    <row r="423" spans="1:2">
      <c r="A423" s="29">
        <v>420</v>
      </c>
      <c r="B423" s="29">
        <v>10.471999168395996</v>
      </c>
    </row>
    <row r="424" spans="1:2">
      <c r="A424" s="29">
        <v>421</v>
      </c>
      <c r="B424" s="29">
        <v>4.8759822845458984</v>
      </c>
    </row>
    <row r="425" spans="1:2">
      <c r="A425" s="29">
        <v>422</v>
      </c>
      <c r="B425" s="29">
        <v>0</v>
      </c>
    </row>
    <row r="426" spans="1:2">
      <c r="A426" s="29">
        <v>423</v>
      </c>
      <c r="B426" s="29">
        <v>0</v>
      </c>
    </row>
    <row r="427" spans="1:2">
      <c r="A427" s="29">
        <v>424</v>
      </c>
      <c r="B427" s="29">
        <v>0</v>
      </c>
    </row>
    <row r="428" spans="1:2">
      <c r="A428" s="29">
        <v>425</v>
      </c>
      <c r="B428" s="29">
        <v>0</v>
      </c>
    </row>
    <row r="429" spans="1:2">
      <c r="A429" s="29">
        <v>426</v>
      </c>
      <c r="B429" s="29">
        <v>1.6946462392807007</v>
      </c>
    </row>
    <row r="430" spans="1:2">
      <c r="A430" s="29">
        <v>427</v>
      </c>
      <c r="B430" s="29">
        <v>3.6800003051757813</v>
      </c>
    </row>
    <row r="431" spans="1:2">
      <c r="A431" s="29">
        <v>428</v>
      </c>
      <c r="B431" s="29">
        <v>5.1404004096984863</v>
      </c>
    </row>
    <row r="432" spans="1:2">
      <c r="A432" s="29">
        <v>429</v>
      </c>
      <c r="B432" s="29">
        <v>5.6531996726989746</v>
      </c>
    </row>
    <row r="433" spans="1:2">
      <c r="A433" s="29">
        <v>430</v>
      </c>
      <c r="B433" s="29">
        <v>5.6999998092651367</v>
      </c>
    </row>
    <row r="434" spans="1:2">
      <c r="A434" s="29">
        <v>431</v>
      </c>
      <c r="B434" s="29">
        <v>5.6999998092651367</v>
      </c>
    </row>
    <row r="435" spans="1:2">
      <c r="A435" s="29">
        <v>432</v>
      </c>
      <c r="B435" s="29">
        <v>5.4605002403259277</v>
      </c>
    </row>
    <row r="436" spans="1:2">
      <c r="A436" s="29">
        <v>433</v>
      </c>
      <c r="B436" s="29">
        <v>4.9538002014160156</v>
      </c>
    </row>
    <row r="437" spans="1:2">
      <c r="A437" s="29">
        <v>434</v>
      </c>
      <c r="B437" s="29">
        <v>4.3628711700439453</v>
      </c>
    </row>
    <row r="438" spans="1:2">
      <c r="A438" s="29">
        <v>435</v>
      </c>
      <c r="B438" s="29">
        <v>3.8927721977233887</v>
      </c>
    </row>
    <row r="439" spans="1:2">
      <c r="A439" s="29">
        <v>436</v>
      </c>
      <c r="B439" s="29">
        <v>3.7999999523162842</v>
      </c>
    </row>
    <row r="440" spans="1:2">
      <c r="A440" s="29">
        <v>437</v>
      </c>
      <c r="B440" s="29">
        <v>3.8967325687408447</v>
      </c>
    </row>
    <row r="441" spans="1:2">
      <c r="A441" s="29">
        <v>438</v>
      </c>
      <c r="B441" s="29">
        <v>3.9965686798095703</v>
      </c>
    </row>
    <row r="442" spans="1:2">
      <c r="A442" s="29">
        <v>439</v>
      </c>
      <c r="B442" s="29">
        <v>4.3849501609802246</v>
      </c>
    </row>
    <row r="443" spans="1:2">
      <c r="A443" s="29">
        <v>440</v>
      </c>
      <c r="B443" s="29">
        <v>6.7960391044616699</v>
      </c>
    </row>
    <row r="444" spans="1:2">
      <c r="A444" s="29">
        <v>441</v>
      </c>
      <c r="B444" s="29">
        <v>12.256768226623535</v>
      </c>
    </row>
    <row r="445" spans="1:2">
      <c r="A445" s="29">
        <v>442</v>
      </c>
      <c r="B445" s="29">
        <v>19.468179702758789</v>
      </c>
    </row>
    <row r="446" spans="1:2">
      <c r="A446" s="29">
        <v>443</v>
      </c>
      <c r="B446" s="29">
        <v>26.287200927734375</v>
      </c>
    </row>
    <row r="447" spans="1:2">
      <c r="A447" s="29">
        <v>444</v>
      </c>
      <c r="B447" s="29">
        <v>32.410099029541016</v>
      </c>
    </row>
    <row r="448" spans="1:2">
      <c r="A448" s="29">
        <v>445</v>
      </c>
      <c r="B448" s="29">
        <v>36.984001159667969</v>
      </c>
    </row>
    <row r="449" spans="1:2">
      <c r="A449" s="29">
        <v>446</v>
      </c>
      <c r="B449" s="29">
        <v>38.625759124755859</v>
      </c>
    </row>
    <row r="450" spans="1:2">
      <c r="A450" s="29">
        <v>447</v>
      </c>
      <c r="B450" s="29">
        <v>38.644454956054688</v>
      </c>
    </row>
    <row r="451" spans="1:2">
      <c r="A451" s="29">
        <v>448</v>
      </c>
      <c r="B451" s="29">
        <v>37.350002288818359</v>
      </c>
    </row>
    <row r="452" spans="1:2">
      <c r="A452" s="29">
        <v>449</v>
      </c>
      <c r="B452" s="29">
        <v>32.292800903320313</v>
      </c>
    </row>
    <row r="453" spans="1:2">
      <c r="A453" s="29">
        <v>450</v>
      </c>
      <c r="B453" s="29">
        <v>26.075799942016602</v>
      </c>
    </row>
    <row r="454" spans="1:2">
      <c r="A454" s="29">
        <v>451</v>
      </c>
      <c r="B454" s="29">
        <v>23.686946868896484</v>
      </c>
    </row>
    <row r="455" spans="1:2">
      <c r="A455" s="29">
        <v>452</v>
      </c>
      <c r="B455" s="29">
        <v>26.411500930786133</v>
      </c>
    </row>
    <row r="456" spans="1:2">
      <c r="A456" s="29">
        <v>453</v>
      </c>
      <c r="B456" s="29">
        <v>31.727777481079102</v>
      </c>
    </row>
    <row r="457" spans="1:2">
      <c r="A457" s="29">
        <v>454</v>
      </c>
      <c r="B457" s="29">
        <v>34.516162872314453</v>
      </c>
    </row>
    <row r="458" spans="1:2">
      <c r="A458" s="29">
        <v>455</v>
      </c>
      <c r="B458" s="29">
        <v>34.631683349609375</v>
      </c>
    </row>
    <row r="459" spans="1:2">
      <c r="A459" s="29">
        <v>456</v>
      </c>
      <c r="B459" s="29">
        <v>32.19000244140625</v>
      </c>
    </row>
    <row r="460" spans="1:2">
      <c r="A460" s="29">
        <v>457</v>
      </c>
      <c r="B460" s="29">
        <v>24.650297164916992</v>
      </c>
    </row>
    <row r="461" spans="1:2">
      <c r="A461" s="29">
        <v>458</v>
      </c>
      <c r="B461" s="29">
        <v>15.053957939147949</v>
      </c>
    </row>
    <row r="462" spans="1:2">
      <c r="A462" s="29">
        <v>459</v>
      </c>
      <c r="B462" s="29">
        <v>9.267059326171875</v>
      </c>
    </row>
    <row r="463" spans="1:2">
      <c r="A463" s="29">
        <v>460</v>
      </c>
      <c r="B463" s="29">
        <v>9.371373176574707</v>
      </c>
    </row>
    <row r="464" spans="1:2">
      <c r="A464" s="29">
        <v>461</v>
      </c>
      <c r="B464" s="29">
        <v>14.456236839294434</v>
      </c>
    </row>
    <row r="465" spans="1:2">
      <c r="A465" s="29">
        <v>462</v>
      </c>
      <c r="B465" s="29">
        <v>22.501485824584961</v>
      </c>
    </row>
    <row r="466" spans="1:2">
      <c r="A466" s="29">
        <v>463</v>
      </c>
      <c r="B466" s="29">
        <v>31.157941818237305</v>
      </c>
    </row>
    <row r="467" spans="1:2">
      <c r="A467" s="29">
        <v>464</v>
      </c>
      <c r="B467" s="29">
        <v>38.376060485839844</v>
      </c>
    </row>
    <row r="468" spans="1:2">
      <c r="A468" s="29">
        <v>465</v>
      </c>
      <c r="B468" s="29">
        <v>43.091327667236328</v>
      </c>
    </row>
    <row r="469" spans="1:2">
      <c r="A469" s="29">
        <v>466</v>
      </c>
      <c r="B469" s="29">
        <v>45.137821197509766</v>
      </c>
    </row>
    <row r="470" spans="1:2">
      <c r="A470" s="29">
        <v>467</v>
      </c>
      <c r="B470" s="29">
        <v>45.663169860839844</v>
      </c>
    </row>
    <row r="471" spans="1:2">
      <c r="A471" s="29">
        <v>468</v>
      </c>
      <c r="B471" s="29">
        <v>45.697898864746094</v>
      </c>
    </row>
    <row r="472" spans="1:2">
      <c r="A472" s="29">
        <v>469</v>
      </c>
      <c r="B472" s="29">
        <v>45.391498565673828</v>
      </c>
    </row>
    <row r="473" spans="1:2">
      <c r="A473" s="29">
        <v>470</v>
      </c>
      <c r="B473" s="29">
        <v>43.678787231445313</v>
      </c>
    </row>
    <row r="474" spans="1:2">
      <c r="A474" s="29">
        <v>471</v>
      </c>
      <c r="B474" s="29">
        <v>39.477878570556641</v>
      </c>
    </row>
    <row r="475" spans="1:2">
      <c r="A475" s="29">
        <v>472</v>
      </c>
      <c r="B475" s="29">
        <v>32.240558624267578</v>
      </c>
    </row>
    <row r="476" spans="1:2">
      <c r="A476" s="29">
        <v>473</v>
      </c>
      <c r="B476" s="29">
        <v>22.399999618530273</v>
      </c>
    </row>
    <row r="477" spans="1:2">
      <c r="A477" s="29">
        <v>474</v>
      </c>
      <c r="B477" s="29">
        <v>13.209104537963867</v>
      </c>
    </row>
    <row r="478" spans="1:2">
      <c r="A478" s="29">
        <v>475</v>
      </c>
      <c r="B478" s="29">
        <v>8.2101030349731445</v>
      </c>
    </row>
    <row r="479" spans="1:2">
      <c r="A479" s="29">
        <v>476</v>
      </c>
      <c r="B479" s="29">
        <v>8.2688665390014648</v>
      </c>
    </row>
    <row r="480" spans="1:2">
      <c r="A480" s="29">
        <v>477</v>
      </c>
      <c r="B480" s="29">
        <v>11.41960334777832</v>
      </c>
    </row>
    <row r="481" spans="1:2">
      <c r="A481" s="29">
        <v>478</v>
      </c>
      <c r="B481" s="29">
        <v>16.058219909667969</v>
      </c>
    </row>
    <row r="482" spans="1:2">
      <c r="A482" s="29">
        <v>479</v>
      </c>
      <c r="B482" s="29">
        <v>21.645349502563477</v>
      </c>
    </row>
    <row r="483" spans="1:2">
      <c r="A483" s="29">
        <v>480</v>
      </c>
      <c r="B483" s="29">
        <v>28.392698287963867</v>
      </c>
    </row>
    <row r="484" spans="1:2">
      <c r="A484" s="29">
        <v>481</v>
      </c>
      <c r="B484" s="29">
        <v>34.745250701904297</v>
      </c>
    </row>
    <row r="485" spans="1:2">
      <c r="A485" s="29">
        <v>482</v>
      </c>
      <c r="B485" s="29">
        <v>38.667999267578125</v>
      </c>
    </row>
    <row r="486" spans="1:2">
      <c r="A486" s="29">
        <v>483</v>
      </c>
      <c r="B486" s="29">
        <v>39.783031463623047</v>
      </c>
    </row>
    <row r="487" spans="1:2">
      <c r="A487" s="29">
        <v>484</v>
      </c>
      <c r="B487" s="29">
        <v>39.739200592041016</v>
      </c>
    </row>
    <row r="488" spans="1:2">
      <c r="A488" s="29">
        <v>485</v>
      </c>
      <c r="B488" s="29">
        <v>38.909091949462891</v>
      </c>
    </row>
    <row r="489" spans="1:2">
      <c r="A489" s="29">
        <v>486</v>
      </c>
      <c r="B489" s="29">
        <v>37.766056060791016</v>
      </c>
    </row>
    <row r="490" spans="1:2">
      <c r="A490" s="29">
        <v>487</v>
      </c>
      <c r="B490" s="29">
        <v>38.364799499511719</v>
      </c>
    </row>
    <row r="491" spans="1:2">
      <c r="A491" s="29">
        <v>488</v>
      </c>
      <c r="B491" s="29">
        <v>41.584499359130859</v>
      </c>
    </row>
    <row r="492" spans="1:2">
      <c r="A492" s="29">
        <v>489</v>
      </c>
      <c r="B492" s="29">
        <v>44.962692260742188</v>
      </c>
    </row>
    <row r="493" spans="1:2">
      <c r="A493" s="29">
        <v>490</v>
      </c>
      <c r="B493" s="29">
        <v>46.156665802001953</v>
      </c>
    </row>
    <row r="494" spans="1:2">
      <c r="A494" s="29">
        <v>491</v>
      </c>
      <c r="B494" s="29">
        <v>46.100288391113281</v>
      </c>
    </row>
    <row r="495" spans="1:2">
      <c r="A495" s="29">
        <v>492</v>
      </c>
      <c r="B495" s="29">
        <v>44.228599548339844</v>
      </c>
    </row>
    <row r="496" spans="1:2">
      <c r="A496" s="29">
        <v>493</v>
      </c>
      <c r="B496" s="29">
        <v>39.618614196777344</v>
      </c>
    </row>
    <row r="497" spans="1:2">
      <c r="A497" s="29">
        <v>494</v>
      </c>
      <c r="B497" s="29">
        <v>34.793235778808594</v>
      </c>
    </row>
    <row r="498" spans="1:2">
      <c r="A498" s="29">
        <v>495</v>
      </c>
      <c r="B498" s="29">
        <v>31.148799896240234</v>
      </c>
    </row>
    <row r="499" spans="1:2">
      <c r="A499" s="29">
        <v>496</v>
      </c>
      <c r="B499" s="29">
        <v>28.438823699951172</v>
      </c>
    </row>
    <row r="500" spans="1:2">
      <c r="A500" s="29">
        <v>497</v>
      </c>
      <c r="B500" s="29">
        <v>27.489702224731445</v>
      </c>
    </row>
    <row r="501" spans="1:2">
      <c r="A501" s="29">
        <v>498</v>
      </c>
      <c r="B501" s="29">
        <v>29.870098114013672</v>
      </c>
    </row>
    <row r="502" spans="1:2">
      <c r="A502" s="29">
        <v>499</v>
      </c>
      <c r="B502" s="29">
        <v>35.395248413085938</v>
      </c>
    </row>
    <row r="503" spans="1:2">
      <c r="A503" s="29">
        <v>500</v>
      </c>
      <c r="B503" s="29">
        <v>42.294002532958984</v>
      </c>
    </row>
    <row r="504" spans="1:2">
      <c r="A504" s="29">
        <v>501</v>
      </c>
      <c r="B504" s="29">
        <v>48.523136138916016</v>
      </c>
    </row>
    <row r="505" spans="1:2">
      <c r="A505" s="29">
        <v>502</v>
      </c>
      <c r="B505" s="29">
        <v>53.673599243164063</v>
      </c>
    </row>
    <row r="506" spans="1:2">
      <c r="A506" s="29">
        <v>503</v>
      </c>
      <c r="B506" s="29">
        <v>57.646499633789063</v>
      </c>
    </row>
    <row r="507" spans="1:2">
      <c r="A507" s="29">
        <v>504</v>
      </c>
      <c r="B507" s="29">
        <v>60.703960418701172</v>
      </c>
    </row>
    <row r="508" spans="1:2">
      <c r="A508" s="29">
        <v>505</v>
      </c>
      <c r="B508" s="29">
        <v>62.856533050537109</v>
      </c>
    </row>
    <row r="509" spans="1:2">
      <c r="A509" s="29">
        <v>506</v>
      </c>
      <c r="B509" s="29">
        <v>64.392860412597656</v>
      </c>
    </row>
    <row r="510" spans="1:2">
      <c r="A510" s="29">
        <v>507</v>
      </c>
      <c r="B510" s="29">
        <v>65.88787841796875</v>
      </c>
    </row>
    <row r="511" spans="1:2">
      <c r="A511" s="29">
        <v>508</v>
      </c>
      <c r="B511" s="29">
        <v>68.403030395507813</v>
      </c>
    </row>
    <row r="512" spans="1:2">
      <c r="A512" s="29">
        <v>509</v>
      </c>
      <c r="B512" s="29">
        <v>72.569900512695313</v>
      </c>
    </row>
    <row r="513" spans="1:2">
      <c r="A513" s="29">
        <v>510</v>
      </c>
      <c r="B513" s="29">
        <v>77.592002868652344</v>
      </c>
    </row>
    <row r="514" spans="1:2">
      <c r="A514" s="29">
        <v>511</v>
      </c>
      <c r="B514" s="29">
        <v>82.217430114746094</v>
      </c>
    </row>
    <row r="515" spans="1:2">
      <c r="A515" s="29">
        <v>512</v>
      </c>
      <c r="B515" s="29">
        <v>85.904800415039063</v>
      </c>
    </row>
    <row r="516" spans="1:2">
      <c r="A516" s="29">
        <v>513</v>
      </c>
      <c r="B516" s="29">
        <v>89.036972045898438</v>
      </c>
    </row>
    <row r="517" spans="1:2">
      <c r="A517" s="29">
        <v>514</v>
      </c>
      <c r="B517" s="29">
        <v>91.85394287109375</v>
      </c>
    </row>
    <row r="518" spans="1:2">
      <c r="A518" s="29">
        <v>515</v>
      </c>
      <c r="B518" s="29">
        <v>94.379409790039063</v>
      </c>
    </row>
    <row r="519" spans="1:2">
      <c r="A519" s="29">
        <v>516</v>
      </c>
      <c r="B519" s="29">
        <v>96.601783752441406</v>
      </c>
    </row>
    <row r="520" spans="1:2">
      <c r="A520" s="29">
        <v>517</v>
      </c>
      <c r="B520" s="29">
        <v>98.340202331542969</v>
      </c>
    </row>
    <row r="521" spans="1:2">
      <c r="A521" s="29">
        <v>518</v>
      </c>
      <c r="B521" s="29">
        <v>99.493331909179688</v>
      </c>
    </row>
    <row r="522" spans="1:2">
      <c r="A522" s="29">
        <v>519</v>
      </c>
      <c r="B522" s="29">
        <v>99.871200561523438</v>
      </c>
    </row>
    <row r="523" spans="1:2">
      <c r="A523" s="29">
        <v>520</v>
      </c>
      <c r="B523" s="29">
        <v>99.990097045898438</v>
      </c>
    </row>
    <row r="524" spans="1:2">
      <c r="A524" s="29">
        <v>521</v>
      </c>
      <c r="B524" s="29">
        <v>100</v>
      </c>
    </row>
    <row r="525" spans="1:2">
      <c r="A525" s="29">
        <v>522</v>
      </c>
      <c r="B525" s="29">
        <v>99.600799560546875</v>
      </c>
    </row>
    <row r="526" spans="1:2">
      <c r="A526" s="29">
        <v>523</v>
      </c>
      <c r="B526" s="29">
        <v>98.303863525390625</v>
      </c>
    </row>
    <row r="527" spans="1:2">
      <c r="A527" s="29">
        <v>524</v>
      </c>
      <c r="B527" s="29">
        <v>96.214553833007813</v>
      </c>
    </row>
    <row r="528" spans="1:2">
      <c r="A528" s="29">
        <v>525</v>
      </c>
      <c r="B528" s="29">
        <v>93.823760986328125</v>
      </c>
    </row>
    <row r="529" spans="1:2">
      <c r="A529" s="29">
        <v>526</v>
      </c>
      <c r="B529" s="29">
        <v>91.032943725585938</v>
      </c>
    </row>
    <row r="530" spans="1:2">
      <c r="A530" s="29">
        <v>527</v>
      </c>
      <c r="B530" s="29">
        <v>87.252159118652344</v>
      </c>
    </row>
    <row r="531" spans="1:2">
      <c r="A531" s="29">
        <v>528</v>
      </c>
      <c r="B531" s="29">
        <v>82.963859558105469</v>
      </c>
    </row>
    <row r="532" spans="1:2">
      <c r="A532" s="29">
        <v>529</v>
      </c>
      <c r="B532" s="29">
        <v>79.752784729003906</v>
      </c>
    </row>
    <row r="533" spans="1:2">
      <c r="A533" s="29">
        <v>530</v>
      </c>
      <c r="B533" s="29">
        <v>78.324951171875</v>
      </c>
    </row>
    <row r="534" spans="1:2">
      <c r="A534" s="29">
        <v>531</v>
      </c>
      <c r="B534" s="29">
        <v>77.907524108886719</v>
      </c>
    </row>
    <row r="535" spans="1:2">
      <c r="A535" s="29">
        <v>532</v>
      </c>
      <c r="B535" s="29">
        <v>77.802101135253906</v>
      </c>
    </row>
    <row r="536" spans="1:2">
      <c r="A536" s="29">
        <v>533</v>
      </c>
      <c r="B536" s="29">
        <v>77.894996643066406</v>
      </c>
    </row>
    <row r="537" spans="1:2">
      <c r="A537" s="29">
        <v>534</v>
      </c>
      <c r="B537" s="29">
        <v>78.483963012695313</v>
      </c>
    </row>
    <row r="538" spans="1:2">
      <c r="A538" s="29">
        <v>535</v>
      </c>
      <c r="B538" s="29">
        <v>79.667060852050781</v>
      </c>
    </row>
    <row r="539" spans="1:2">
      <c r="A539" s="29">
        <v>536</v>
      </c>
      <c r="B539" s="29">
        <v>81.253128051757813</v>
      </c>
    </row>
    <row r="540" spans="1:2">
      <c r="A540" s="29">
        <v>537</v>
      </c>
      <c r="B540" s="29">
        <v>83.141685485839844</v>
      </c>
    </row>
    <row r="541" spans="1:2">
      <c r="A541" s="29">
        <v>538</v>
      </c>
      <c r="B541" s="29">
        <v>85.230003356933594</v>
      </c>
    </row>
    <row r="542" spans="1:2">
      <c r="A542" s="29">
        <v>539</v>
      </c>
      <c r="B542" s="29">
        <v>87.423759460449219</v>
      </c>
    </row>
    <row r="543" spans="1:2">
      <c r="A543" s="29">
        <v>540</v>
      </c>
      <c r="B543" s="29">
        <v>89.62158203125</v>
      </c>
    </row>
    <row r="544" spans="1:2">
      <c r="A544" s="29">
        <v>541</v>
      </c>
      <c r="B544" s="29">
        <v>91.23858642578125</v>
      </c>
    </row>
    <row r="545" spans="1:2">
      <c r="A545" s="29">
        <v>542</v>
      </c>
      <c r="B545" s="29">
        <v>91.875999450683594</v>
      </c>
    </row>
    <row r="546" spans="1:2">
      <c r="A546" s="29">
        <v>543</v>
      </c>
      <c r="B546" s="29">
        <v>91.893997192382813</v>
      </c>
    </row>
    <row r="547" spans="1:2">
      <c r="A547" s="29">
        <v>544</v>
      </c>
      <c r="B547" s="29">
        <v>91.765800476074219</v>
      </c>
    </row>
    <row r="548" spans="1:2">
      <c r="A548" s="29">
        <v>545</v>
      </c>
      <c r="B548" s="29">
        <v>91.123634338378906</v>
      </c>
    </row>
    <row r="549" spans="1:2">
      <c r="A549" s="29">
        <v>546</v>
      </c>
      <c r="B549" s="29">
        <v>89.732452392578125</v>
      </c>
    </row>
    <row r="550" spans="1:2">
      <c r="A550" s="29">
        <v>547</v>
      </c>
      <c r="B550" s="29">
        <v>88.459602355957031</v>
      </c>
    </row>
    <row r="551" spans="1:2">
      <c r="A551" s="29">
        <v>548</v>
      </c>
      <c r="B551" s="29">
        <v>87.65679931640625</v>
      </c>
    </row>
    <row r="552" spans="1:2">
      <c r="A552" s="29">
        <v>549</v>
      </c>
      <c r="B552" s="29">
        <v>86.72100830078125</v>
      </c>
    </row>
    <row r="553" spans="1:2">
      <c r="A553" s="29">
        <v>550</v>
      </c>
      <c r="B553" s="29">
        <v>84.951835632324219</v>
      </c>
    </row>
    <row r="554" spans="1:2">
      <c r="A554" s="29">
        <v>551</v>
      </c>
      <c r="B554" s="29">
        <v>81.565841674804688</v>
      </c>
    </row>
    <row r="555" spans="1:2">
      <c r="A555" s="29">
        <v>552</v>
      </c>
      <c r="B555" s="29">
        <v>76.015754699707031</v>
      </c>
    </row>
    <row r="556" spans="1:2">
      <c r="A556" s="29">
        <v>553</v>
      </c>
      <c r="B556" s="29">
        <v>69.366004943847656</v>
      </c>
    </row>
    <row r="557" spans="1:2">
      <c r="A557" s="29">
        <v>554</v>
      </c>
      <c r="B557" s="29">
        <v>63.451999664306641</v>
      </c>
    </row>
    <row r="558" spans="1:2">
      <c r="A558" s="29">
        <v>555</v>
      </c>
      <c r="B558" s="29">
        <v>59.531078338623047</v>
      </c>
    </row>
    <row r="559" spans="1:2">
      <c r="A559" s="29">
        <v>556</v>
      </c>
      <c r="B559" s="29">
        <v>57.690399169921875</v>
      </c>
    </row>
    <row r="560" spans="1:2">
      <c r="A560" s="29">
        <v>557</v>
      </c>
      <c r="B560" s="29">
        <v>57.5860595703125</v>
      </c>
    </row>
    <row r="561" spans="1:2">
      <c r="A561" s="29">
        <v>558</v>
      </c>
      <c r="B561" s="29">
        <v>57.878314971923828</v>
      </c>
    </row>
    <row r="562" spans="1:2">
      <c r="A562" s="29">
        <v>559</v>
      </c>
      <c r="B562" s="29">
        <v>58.270801544189453</v>
      </c>
    </row>
    <row r="563" spans="1:2">
      <c r="A563" s="29">
        <v>560</v>
      </c>
      <c r="B563" s="29">
        <v>58.392398834228516</v>
      </c>
    </row>
    <row r="564" spans="1:2">
      <c r="A564" s="29">
        <v>561</v>
      </c>
      <c r="B564" s="29">
        <v>58.397598266601563</v>
      </c>
    </row>
    <row r="565" spans="1:2">
      <c r="A565" s="29">
        <v>562</v>
      </c>
      <c r="B565" s="29">
        <v>58.289394378662109</v>
      </c>
    </row>
    <row r="566" spans="1:2">
      <c r="A566" s="29">
        <v>563</v>
      </c>
      <c r="B566" s="29">
        <v>57.784156799316406</v>
      </c>
    </row>
    <row r="567" spans="1:2">
      <c r="A567" s="29">
        <v>564</v>
      </c>
      <c r="B567" s="29">
        <v>56.994243621826172</v>
      </c>
    </row>
    <row r="568" spans="1:2">
      <c r="A568" s="29">
        <v>565</v>
      </c>
      <c r="B568" s="29">
        <v>57.158912658691406</v>
      </c>
    </row>
    <row r="569" spans="1:2">
      <c r="A569" s="29">
        <v>566</v>
      </c>
      <c r="B569" s="29">
        <v>58.29901123046875</v>
      </c>
    </row>
    <row r="570" spans="1:2">
      <c r="A570" s="29">
        <v>567</v>
      </c>
      <c r="B570" s="29">
        <v>58.948078155517578</v>
      </c>
    </row>
    <row r="571" spans="1:2">
      <c r="A571" s="29">
        <v>568</v>
      </c>
      <c r="B571" s="29">
        <v>59.091201782226563</v>
      </c>
    </row>
    <row r="572" spans="1:2">
      <c r="A572" s="29">
        <v>569</v>
      </c>
      <c r="B572" s="29">
        <v>59.093940734863281</v>
      </c>
    </row>
    <row r="573" spans="1:2">
      <c r="A573" s="29">
        <v>570</v>
      </c>
      <c r="B573" s="29">
        <v>58.584751129150391</v>
      </c>
    </row>
    <row r="574" spans="1:2">
      <c r="A574" s="29">
        <v>571</v>
      </c>
      <c r="B574" s="29">
        <v>57.179706573486328</v>
      </c>
    </row>
    <row r="575" spans="1:2">
      <c r="A575" s="29">
        <v>572</v>
      </c>
      <c r="B575" s="29">
        <v>54.880802154541016</v>
      </c>
    </row>
    <row r="576" spans="1:2">
      <c r="A576" s="29">
        <v>573</v>
      </c>
      <c r="B576" s="29">
        <v>51.688899993896484</v>
      </c>
    </row>
    <row r="577" spans="1:2">
      <c r="A577" s="29">
        <v>574</v>
      </c>
      <c r="B577" s="29">
        <v>48.023761749267578</v>
      </c>
    </row>
    <row r="578" spans="1:2">
      <c r="A578" s="29">
        <v>575</v>
      </c>
      <c r="B578" s="29">
        <v>44.599998474121094</v>
      </c>
    </row>
    <row r="579" spans="1:2">
      <c r="A579" s="29">
        <v>576</v>
      </c>
      <c r="B579" s="29">
        <v>41.306667327880859</v>
      </c>
    </row>
    <row r="580" spans="1:2">
      <c r="A580" s="29">
        <v>577</v>
      </c>
      <c r="B580" s="29">
        <v>37.507678985595703</v>
      </c>
    </row>
    <row r="581" spans="1:2">
      <c r="A581" s="29">
        <v>578</v>
      </c>
      <c r="B581" s="29">
        <v>32.425758361816406</v>
      </c>
    </row>
    <row r="582" spans="1:2">
      <c r="A582" s="29">
        <v>579</v>
      </c>
      <c r="B582" s="29">
        <v>26.237197875976563</v>
      </c>
    </row>
    <row r="583" spans="1:2">
      <c r="A583" s="29">
        <v>580</v>
      </c>
      <c r="B583" s="29">
        <v>19.164546966552734</v>
      </c>
    </row>
    <row r="584" spans="1:2">
      <c r="A584" s="29">
        <v>581</v>
      </c>
      <c r="B584" s="29">
        <v>12.399029731750488</v>
      </c>
    </row>
    <row r="585" spans="1:2">
      <c r="A585" s="29">
        <v>582</v>
      </c>
      <c r="B585" s="29">
        <v>7.068901538848877</v>
      </c>
    </row>
    <row r="586" spans="1:2">
      <c r="A586" s="29">
        <v>583</v>
      </c>
      <c r="B586" s="29">
        <v>3.2601985931396484</v>
      </c>
    </row>
    <row r="587" spans="1:2">
      <c r="A587" s="29">
        <v>584</v>
      </c>
      <c r="B587" s="29">
        <v>6.2744095921516418E-2</v>
      </c>
    </row>
    <row r="588" spans="1:2">
      <c r="A588" s="29">
        <v>585</v>
      </c>
      <c r="B588" s="29">
        <v>0</v>
      </c>
    </row>
    <row r="589" spans="1:2">
      <c r="A589" s="29">
        <v>586</v>
      </c>
      <c r="B589" s="29">
        <v>0</v>
      </c>
    </row>
    <row r="590" spans="1:2">
      <c r="A590" s="29">
        <v>587</v>
      </c>
      <c r="B590" s="29">
        <v>0</v>
      </c>
    </row>
    <row r="591" spans="1:2">
      <c r="A591" s="29">
        <v>588</v>
      </c>
      <c r="B591" s="29">
        <v>4.7474761009216309</v>
      </c>
    </row>
    <row r="592" spans="1:2">
      <c r="A592" s="29">
        <v>589</v>
      </c>
      <c r="B592" s="29">
        <v>12.995000839233398</v>
      </c>
    </row>
    <row r="593" spans="1:2">
      <c r="A593" s="29">
        <v>590</v>
      </c>
      <c r="B593" s="29">
        <v>21.945451736450195</v>
      </c>
    </row>
    <row r="594" spans="1:2">
      <c r="A594" s="29">
        <v>591</v>
      </c>
      <c r="B594" s="29">
        <v>28.597427368164063</v>
      </c>
    </row>
    <row r="595" spans="1:2">
      <c r="A595" s="29">
        <v>592</v>
      </c>
      <c r="B595" s="29">
        <v>32.365455627441406</v>
      </c>
    </row>
    <row r="596" spans="1:2">
      <c r="A596" s="29">
        <v>593</v>
      </c>
      <c r="B596" s="29">
        <v>33.751087188720703</v>
      </c>
    </row>
    <row r="597" spans="1:2">
      <c r="A597" s="29">
        <v>594</v>
      </c>
      <c r="B597" s="29">
        <v>33.992279052734375</v>
      </c>
    </row>
    <row r="598" spans="1:2">
      <c r="A598" s="29">
        <v>595</v>
      </c>
      <c r="B598" s="29">
        <v>33.926059722900391</v>
      </c>
    </row>
    <row r="599" spans="1:2">
      <c r="A599" s="29">
        <v>596</v>
      </c>
      <c r="B599" s="29">
        <v>32.534255981445313</v>
      </c>
    </row>
    <row r="600" spans="1:2">
      <c r="A600" s="29">
        <v>597</v>
      </c>
      <c r="B600" s="29">
        <v>27.984041213989258</v>
      </c>
    </row>
    <row r="601" spans="1:2">
      <c r="A601" s="29">
        <v>598</v>
      </c>
      <c r="B601" s="29">
        <v>20.918098449707031</v>
      </c>
    </row>
    <row r="602" spans="1:2">
      <c r="A602" s="29">
        <v>599</v>
      </c>
      <c r="B602" s="29">
        <v>14.414286613464355</v>
      </c>
    </row>
    <row r="603" spans="1:2">
      <c r="A603" s="29">
        <v>600</v>
      </c>
      <c r="B603" s="29">
        <v>11.057979583740234</v>
      </c>
    </row>
    <row r="604" spans="1:2">
      <c r="A604" s="29">
        <v>601</v>
      </c>
      <c r="B604" s="29">
        <v>12.389999389648438</v>
      </c>
    </row>
    <row r="605" spans="1:2">
      <c r="A605" s="29">
        <v>602</v>
      </c>
      <c r="B605" s="29">
        <v>19.037921905517578</v>
      </c>
    </row>
    <row r="606" spans="1:2">
      <c r="A606" s="29">
        <v>603</v>
      </c>
      <c r="B606" s="29">
        <v>28.288114547729492</v>
      </c>
    </row>
    <row r="607" spans="1:2">
      <c r="A607" s="29">
        <v>604</v>
      </c>
      <c r="B607" s="29">
        <v>36.536159515380859</v>
      </c>
    </row>
    <row r="608" spans="1:2">
      <c r="A608" s="29">
        <v>605</v>
      </c>
      <c r="B608" s="29">
        <v>42.184158325195313</v>
      </c>
    </row>
    <row r="609" spans="1:2">
      <c r="A609" s="29">
        <v>606</v>
      </c>
      <c r="B609" s="29">
        <v>45.225997924804688</v>
      </c>
    </row>
    <row r="610" spans="1:2">
      <c r="A610" s="29">
        <v>607</v>
      </c>
      <c r="B610" s="29">
        <v>46.621486663818359</v>
      </c>
    </row>
    <row r="611" spans="1:2">
      <c r="A611" s="29">
        <v>608</v>
      </c>
      <c r="B611" s="29">
        <v>47.450706481933594</v>
      </c>
    </row>
    <row r="612" spans="1:2">
      <c r="A612" s="29">
        <v>609</v>
      </c>
      <c r="B612" s="29">
        <v>47.874431610107422</v>
      </c>
    </row>
    <row r="613" spans="1:2">
      <c r="A613" s="29">
        <v>610</v>
      </c>
      <c r="B613" s="29">
        <v>48.087001800537109</v>
      </c>
    </row>
    <row r="614" spans="1:2">
      <c r="A614" s="29">
        <v>611</v>
      </c>
      <c r="B614" s="29">
        <v>48.089500427246094</v>
      </c>
    </row>
    <row r="615" spans="1:2">
      <c r="A615" s="29">
        <v>612</v>
      </c>
      <c r="B615" s="29">
        <v>47.768001556396484</v>
      </c>
    </row>
    <row r="616" spans="1:2">
      <c r="A616" s="29">
        <v>613</v>
      </c>
      <c r="B616" s="29">
        <v>46.7593994140625</v>
      </c>
    </row>
    <row r="617" spans="1:2">
      <c r="A617" s="29">
        <v>614</v>
      </c>
      <c r="B617" s="29">
        <v>45.383529663085938</v>
      </c>
    </row>
    <row r="618" spans="1:2">
      <c r="A618" s="29">
        <v>615</v>
      </c>
      <c r="B618" s="29">
        <v>44.797473907470703</v>
      </c>
    </row>
    <row r="619" spans="1:2">
      <c r="A619" s="29">
        <v>616</v>
      </c>
      <c r="B619" s="29">
        <v>44.976898193359375</v>
      </c>
    </row>
    <row r="620" spans="1:2">
      <c r="A620" s="29">
        <v>617</v>
      </c>
      <c r="B620" s="29">
        <v>45.460498809814453</v>
      </c>
    </row>
    <row r="621" spans="1:2">
      <c r="A621" s="29">
        <v>618</v>
      </c>
      <c r="B621" s="29">
        <v>45.868000030517578</v>
      </c>
    </row>
    <row r="622" spans="1:2">
      <c r="A622" s="29">
        <v>619</v>
      </c>
      <c r="B622" s="29">
        <v>46.175880432128906</v>
      </c>
    </row>
    <row r="623" spans="1:2">
      <c r="A623" s="29">
        <v>620</v>
      </c>
      <c r="B623" s="29">
        <v>46.654838562011719</v>
      </c>
    </row>
    <row r="624" spans="1:2">
      <c r="A624" s="29">
        <v>621</v>
      </c>
      <c r="B624" s="29">
        <v>47.890392303466797</v>
      </c>
    </row>
    <row r="625" spans="1:2">
      <c r="A625" s="29">
        <v>622</v>
      </c>
      <c r="B625" s="29">
        <v>49.547348022460938</v>
      </c>
    </row>
    <row r="626" spans="1:2">
      <c r="A626" s="29">
        <v>623</v>
      </c>
      <c r="B626" s="29">
        <v>50.971199035644531</v>
      </c>
    </row>
    <row r="627" spans="1:2">
      <c r="A627" s="29">
        <v>624</v>
      </c>
      <c r="B627" s="29">
        <v>51.826335906982422</v>
      </c>
    </row>
    <row r="628" spans="1:2">
      <c r="A628" s="29">
        <v>625</v>
      </c>
      <c r="B628" s="29">
        <v>52.986061096191406</v>
      </c>
    </row>
    <row r="629" spans="1:2">
      <c r="A629" s="29">
        <v>626</v>
      </c>
      <c r="B629" s="29">
        <v>55.805999755859375</v>
      </c>
    </row>
    <row r="630" spans="1:2">
      <c r="A630" s="29">
        <v>627</v>
      </c>
      <c r="B630" s="29">
        <v>60.034614562988281</v>
      </c>
    </row>
    <row r="631" spans="1:2">
      <c r="A631" s="29">
        <v>628</v>
      </c>
      <c r="B631" s="29">
        <v>64.810401916503906</v>
      </c>
    </row>
    <row r="632" spans="1:2">
      <c r="A632" s="29">
        <v>629</v>
      </c>
      <c r="B632" s="29">
        <v>68.8841552734375</v>
      </c>
    </row>
    <row r="633" spans="1:2">
      <c r="A633" s="29">
        <v>630</v>
      </c>
      <c r="B633" s="29">
        <v>71.358612060546875</v>
      </c>
    </row>
    <row r="634" spans="1:2">
      <c r="A634" s="29">
        <v>631</v>
      </c>
      <c r="B634" s="29">
        <v>72.135246276855469</v>
      </c>
    </row>
    <row r="635" spans="1:2">
      <c r="A635" s="29">
        <v>632</v>
      </c>
      <c r="B635" s="29">
        <v>72.195198059082031</v>
      </c>
    </row>
    <row r="636" spans="1:2">
      <c r="A636" s="29">
        <v>633</v>
      </c>
      <c r="B636" s="29">
        <v>72.188812255859375</v>
      </c>
    </row>
    <row r="637" spans="1:2">
      <c r="A637" s="29">
        <v>634</v>
      </c>
      <c r="B637" s="29">
        <v>72.288612365722656</v>
      </c>
    </row>
    <row r="638" spans="1:2">
      <c r="A638" s="29">
        <v>635</v>
      </c>
      <c r="B638" s="29">
        <v>72.388397216796875</v>
      </c>
    </row>
    <row r="639" spans="1:2">
      <c r="A639" s="29">
        <v>636</v>
      </c>
      <c r="B639" s="29">
        <v>72.3983154296875</v>
      </c>
    </row>
    <row r="640" spans="1:2">
      <c r="A640" s="29">
        <v>637</v>
      </c>
      <c r="B640" s="29">
        <v>72.20379638671875</v>
      </c>
    </row>
    <row r="641" spans="1:2">
      <c r="A641" s="29">
        <v>638</v>
      </c>
      <c r="B641" s="29">
        <v>71.318183898925781</v>
      </c>
    </row>
    <row r="642" spans="1:2">
      <c r="A642" s="29">
        <v>639</v>
      </c>
      <c r="B642" s="29">
        <v>70.322769165039063</v>
      </c>
    </row>
    <row r="643" spans="1:2">
      <c r="A643" s="29">
        <v>640</v>
      </c>
      <c r="B643" s="29">
        <v>69.615943908691406</v>
      </c>
    </row>
    <row r="644" spans="1:2">
      <c r="A644" s="29">
        <v>641</v>
      </c>
      <c r="B644" s="29">
        <v>69</v>
      </c>
    </row>
    <row r="645" spans="1:2">
      <c r="A645" s="29">
        <v>642</v>
      </c>
      <c r="B645" s="29">
        <v>67.917007446289063</v>
      </c>
    </row>
    <row r="646" spans="1:2">
      <c r="A646" s="29">
        <v>643</v>
      </c>
      <c r="B646" s="29">
        <v>66.398811340332031</v>
      </c>
    </row>
    <row r="647" spans="1:2">
      <c r="A647" s="29">
        <v>644</v>
      </c>
      <c r="B647" s="29">
        <v>65.064498901367188</v>
      </c>
    </row>
    <row r="648" spans="1:2">
      <c r="A648" s="29">
        <v>645</v>
      </c>
      <c r="B648" s="29">
        <v>64.889999389648438</v>
      </c>
    </row>
    <row r="649" spans="1:2">
      <c r="A649" s="29">
        <v>646</v>
      </c>
      <c r="B649" s="29">
        <v>66.251922607421875</v>
      </c>
    </row>
    <row r="650" spans="1:2">
      <c r="A650" s="29">
        <v>647</v>
      </c>
      <c r="B650" s="29">
        <v>68.705612182617188</v>
      </c>
    </row>
    <row r="651" spans="1:2">
      <c r="A651" s="29">
        <v>648</v>
      </c>
      <c r="B651" s="29">
        <v>71.297576904296875</v>
      </c>
    </row>
    <row r="652" spans="1:2">
      <c r="A652" s="29">
        <v>649</v>
      </c>
      <c r="B652" s="29">
        <v>72.742599487304688</v>
      </c>
    </row>
    <row r="653" spans="1:2">
      <c r="A653" s="29">
        <v>650</v>
      </c>
      <c r="B653" s="29">
        <v>72.57659912109375</v>
      </c>
    </row>
    <row r="654" spans="1:2">
      <c r="A654" s="29">
        <v>651</v>
      </c>
      <c r="B654" s="29">
        <v>68.448516845703125</v>
      </c>
    </row>
    <row r="655" spans="1:2">
      <c r="A655" s="29">
        <v>652</v>
      </c>
      <c r="B655" s="29">
        <v>60.531177520751953</v>
      </c>
    </row>
    <row r="656" spans="1:2">
      <c r="A656" s="29">
        <v>653</v>
      </c>
      <c r="B656" s="29">
        <v>53.858787536621094</v>
      </c>
    </row>
    <row r="657" spans="1:2">
      <c r="A657" s="29">
        <v>654</v>
      </c>
      <c r="B657" s="29">
        <v>45.616828918457031</v>
      </c>
    </row>
    <row r="658" spans="1:2">
      <c r="A658" s="29">
        <v>655</v>
      </c>
      <c r="B658" s="29">
        <v>40.200000762939453</v>
      </c>
    </row>
    <row r="659" spans="1:2">
      <c r="A659" s="29">
        <v>656</v>
      </c>
      <c r="B659" s="29">
        <v>36.200397491455078</v>
      </c>
    </row>
    <row r="660" spans="1:2">
      <c r="A660" s="29">
        <v>657</v>
      </c>
      <c r="B660" s="29">
        <v>32.007297515869141</v>
      </c>
    </row>
    <row r="661" spans="1:2">
      <c r="A661" s="29">
        <v>658</v>
      </c>
      <c r="B661" s="29">
        <v>28.854400634765625</v>
      </c>
    </row>
    <row r="662" spans="1:2">
      <c r="A662" s="29">
        <v>659</v>
      </c>
      <c r="B662" s="29">
        <v>30.501399993896484</v>
      </c>
    </row>
    <row r="663" spans="1:2">
      <c r="A663" s="29">
        <v>660</v>
      </c>
      <c r="B663" s="29">
        <v>32.858821868896484</v>
      </c>
    </row>
    <row r="664" spans="1:2">
      <c r="A664" s="29">
        <v>661</v>
      </c>
      <c r="B664" s="29">
        <v>34.967700958251953</v>
      </c>
    </row>
    <row r="665" spans="1:2">
      <c r="A665" s="29">
        <v>662</v>
      </c>
      <c r="B665" s="29">
        <v>36.879604339599609</v>
      </c>
    </row>
    <row r="666" spans="1:2">
      <c r="A666" s="29">
        <v>663</v>
      </c>
      <c r="B666" s="29">
        <v>39.056999206542969</v>
      </c>
    </row>
    <row r="667" spans="1:2">
      <c r="A667" s="29">
        <v>664</v>
      </c>
      <c r="B667" s="29">
        <v>41.993000030517578</v>
      </c>
    </row>
    <row r="668" spans="1:2">
      <c r="A668" s="29">
        <v>665</v>
      </c>
      <c r="B668" s="29">
        <v>45.639900207519531</v>
      </c>
    </row>
    <row r="669" spans="1:2">
      <c r="A669" s="29">
        <v>666</v>
      </c>
      <c r="B669" s="29">
        <v>49.237201690673828</v>
      </c>
    </row>
    <row r="670" spans="1:2">
      <c r="A670" s="29">
        <v>667</v>
      </c>
      <c r="B670" s="29">
        <v>52.650890350341797</v>
      </c>
    </row>
    <row r="671" spans="1:2">
      <c r="A671" s="29">
        <v>668</v>
      </c>
      <c r="B671" s="29">
        <v>55.856800079345703</v>
      </c>
    </row>
    <row r="672" spans="1:2">
      <c r="A672" s="29">
        <v>669</v>
      </c>
      <c r="B672" s="29">
        <v>59.147647857666016</v>
      </c>
    </row>
    <row r="673" spans="1:2">
      <c r="A673" s="29">
        <v>670</v>
      </c>
      <c r="B673" s="29">
        <v>62.152942657470703</v>
      </c>
    </row>
    <row r="674" spans="1:2">
      <c r="A674" s="29">
        <v>671</v>
      </c>
      <c r="B674" s="29">
        <v>65.423881530761719</v>
      </c>
    </row>
    <row r="675" spans="1:2">
      <c r="A675" s="29">
        <v>672</v>
      </c>
      <c r="B675" s="29">
        <v>69.455604553222656</v>
      </c>
    </row>
    <row r="676" spans="1:2">
      <c r="A676" s="29">
        <v>673</v>
      </c>
      <c r="B676" s="29">
        <v>73.452522277832031</v>
      </c>
    </row>
    <row r="677" spans="1:2">
      <c r="A677" s="29">
        <v>674</v>
      </c>
      <c r="B677" s="29">
        <v>76.624099731445313</v>
      </c>
    </row>
    <row r="678" spans="1:2">
      <c r="A678" s="29">
        <v>675</v>
      </c>
      <c r="B678" s="29">
        <v>78.80889892578125</v>
      </c>
    </row>
    <row r="679" spans="1:2">
      <c r="A679" s="29">
        <v>676</v>
      </c>
      <c r="B679" s="29">
        <v>80.175254821777344</v>
      </c>
    </row>
    <row r="680" spans="1:2">
      <c r="A680" s="29">
        <v>677</v>
      </c>
      <c r="B680" s="29">
        <v>80.932098388671875</v>
      </c>
    </row>
    <row r="681" spans="1:2">
      <c r="A681" s="29">
        <v>678</v>
      </c>
      <c r="B681" s="29">
        <v>81.360397338867188</v>
      </c>
    </row>
    <row r="682" spans="1:2">
      <c r="A682" s="29">
        <v>679</v>
      </c>
      <c r="B682" s="29">
        <v>82.209999084472656</v>
      </c>
    </row>
    <row r="683" spans="1:2">
      <c r="A683" s="29">
        <v>680</v>
      </c>
      <c r="B683" s="29">
        <v>83.287803649902344</v>
      </c>
    </row>
    <row r="684" spans="1:2">
      <c r="A684" s="29">
        <v>681</v>
      </c>
      <c r="B684" s="29">
        <v>84.835197448730469</v>
      </c>
    </row>
    <row r="685" spans="1:2">
      <c r="A685" s="29">
        <v>682</v>
      </c>
      <c r="B685" s="29">
        <v>87.060707092285156</v>
      </c>
    </row>
    <row r="686" spans="1:2">
      <c r="A686" s="29">
        <v>683</v>
      </c>
      <c r="B686" s="29">
        <v>90.518180847167969</v>
      </c>
    </row>
    <row r="687" spans="1:2">
      <c r="A687" s="29">
        <v>684</v>
      </c>
      <c r="B687" s="29">
        <v>95.092018127441406</v>
      </c>
    </row>
    <row r="688" spans="1:2">
      <c r="A688" s="29">
        <v>685</v>
      </c>
      <c r="B688" s="29">
        <v>100.32229614257813</v>
      </c>
    </row>
    <row r="689" spans="1:2">
      <c r="A689" s="29">
        <v>686</v>
      </c>
      <c r="B689" s="29">
        <v>105.70545196533203</v>
      </c>
    </row>
    <row r="690" spans="1:2">
      <c r="A690" s="29">
        <v>687</v>
      </c>
      <c r="B690" s="29">
        <v>110.73939514160156</v>
      </c>
    </row>
    <row r="691" spans="1:2">
      <c r="A691" s="29">
        <v>688</v>
      </c>
      <c r="B691" s="29">
        <v>114.40050506591797</v>
      </c>
    </row>
    <row r="692" spans="1:2">
      <c r="A692" s="29">
        <v>689</v>
      </c>
      <c r="B692" s="29">
        <v>116.03857421875</v>
      </c>
    </row>
    <row r="693" spans="1:2">
      <c r="A693" s="29">
        <v>690</v>
      </c>
      <c r="B693" s="29">
        <v>116.28811645507813</v>
      </c>
    </row>
    <row r="694" spans="1:2">
      <c r="A694" s="29">
        <v>691</v>
      </c>
      <c r="B694" s="29">
        <v>116.29810333251953</v>
      </c>
    </row>
    <row r="695" spans="1:2">
      <c r="A695" s="29">
        <v>692</v>
      </c>
      <c r="B695" s="29">
        <v>115.41799926757813</v>
      </c>
    </row>
    <row r="696" spans="1:2">
      <c r="A696" s="29">
        <v>693</v>
      </c>
      <c r="B696" s="29">
        <v>113.05091094970703</v>
      </c>
    </row>
    <row r="697" spans="1:2">
      <c r="A697" s="29">
        <v>694</v>
      </c>
      <c r="B697" s="29">
        <v>110.07425689697266</v>
      </c>
    </row>
    <row r="698" spans="1:2">
      <c r="A698" s="29">
        <v>695</v>
      </c>
      <c r="B698" s="29">
        <v>107.27136993408203</v>
      </c>
    </row>
    <row r="699" spans="1:2">
      <c r="A699" s="29">
        <v>696</v>
      </c>
      <c r="B699" s="29">
        <v>104.59880828857422</v>
      </c>
    </row>
    <row r="700" spans="1:2">
      <c r="A700" s="29">
        <v>697</v>
      </c>
      <c r="B700" s="29">
        <v>103.27239990234375</v>
      </c>
    </row>
    <row r="701" spans="1:2">
      <c r="A701" s="29">
        <v>698</v>
      </c>
      <c r="B701" s="29">
        <v>103.09279632568359</v>
      </c>
    </row>
    <row r="702" spans="1:2">
      <c r="A702" s="29">
        <v>699</v>
      </c>
      <c r="B702" s="29">
        <v>103.48505401611328</v>
      </c>
    </row>
    <row r="703" spans="1:2">
      <c r="A703" s="29">
        <v>700</v>
      </c>
      <c r="B703" s="29">
        <v>104.07564544677734</v>
      </c>
    </row>
    <row r="704" spans="1:2">
      <c r="A704" s="29">
        <v>701</v>
      </c>
      <c r="B704" s="29">
        <v>104.48239898681641</v>
      </c>
    </row>
    <row r="705" spans="1:2">
      <c r="A705" s="29">
        <v>702</v>
      </c>
      <c r="B705" s="29">
        <v>104.59548950195313</v>
      </c>
    </row>
    <row r="706" spans="1:2">
      <c r="A706" s="29">
        <v>703</v>
      </c>
      <c r="B706" s="29">
        <v>104.59459686279297</v>
      </c>
    </row>
    <row r="707" spans="1:2">
      <c r="A707" s="29">
        <v>704</v>
      </c>
      <c r="B707" s="29">
        <v>104.47376251220703</v>
      </c>
    </row>
    <row r="708" spans="1:2">
      <c r="A708" s="29">
        <v>705</v>
      </c>
      <c r="B708" s="29">
        <v>103.95827484130859</v>
      </c>
    </row>
    <row r="709" spans="1:2">
      <c r="A709" s="29">
        <v>706</v>
      </c>
      <c r="B709" s="29">
        <v>103.06500244140625</v>
      </c>
    </row>
    <row r="710" spans="1:2">
      <c r="A710" s="29">
        <v>707</v>
      </c>
      <c r="B710" s="29">
        <v>102.38120269775391</v>
      </c>
    </row>
    <row r="711" spans="1:2">
      <c r="A711" s="29">
        <v>708</v>
      </c>
      <c r="B711" s="29">
        <v>101.98603820800781</v>
      </c>
    </row>
    <row r="712" spans="1:2">
      <c r="A712" s="29">
        <v>709</v>
      </c>
      <c r="B712" s="29">
        <v>101.67726898193359</v>
      </c>
    </row>
    <row r="713" spans="1:2">
      <c r="A713" s="29">
        <v>710</v>
      </c>
      <c r="B713" s="29">
        <v>101.16130065917969</v>
      </c>
    </row>
    <row r="714" spans="1:2">
      <c r="A714" s="29">
        <v>711</v>
      </c>
      <c r="B714" s="29">
        <v>100.25757598876953</v>
      </c>
    </row>
    <row r="715" spans="1:2">
      <c r="A715" s="29">
        <v>712</v>
      </c>
      <c r="B715" s="29">
        <v>99.258415222167969</v>
      </c>
    </row>
    <row r="716" spans="1:2">
      <c r="A716" s="29">
        <v>713</v>
      </c>
      <c r="B716" s="29">
        <v>98.274101257324219</v>
      </c>
    </row>
    <row r="717" spans="1:2">
      <c r="A717" s="29">
        <v>714</v>
      </c>
      <c r="B717" s="29">
        <v>97.593002319335938</v>
      </c>
    </row>
    <row r="718" spans="1:2">
      <c r="A718" s="29">
        <v>715</v>
      </c>
      <c r="B718" s="29">
        <v>97.680198669433594</v>
      </c>
    </row>
    <row r="719" spans="1:2">
      <c r="A719" s="29">
        <v>716</v>
      </c>
      <c r="B719" s="29">
        <v>98.631683349609375</v>
      </c>
    </row>
    <row r="720" spans="1:2">
      <c r="A720" s="29">
        <v>717</v>
      </c>
      <c r="B720" s="29">
        <v>99.908615112304688</v>
      </c>
    </row>
    <row r="721" spans="1:2">
      <c r="A721" s="29">
        <v>718</v>
      </c>
      <c r="B721" s="29">
        <v>100.55722808837891</v>
      </c>
    </row>
    <row r="722" spans="1:2">
      <c r="A722" s="29">
        <v>719</v>
      </c>
      <c r="B722" s="29">
        <v>100.59999847412109</v>
      </c>
    </row>
    <row r="723" spans="1:2">
      <c r="A723" s="29">
        <v>720</v>
      </c>
      <c r="B723" s="29">
        <v>100.59197998046875</v>
      </c>
    </row>
    <row r="724" spans="1:2">
      <c r="A724" s="29">
        <v>721</v>
      </c>
      <c r="B724" s="29">
        <v>100.29219818115234</v>
      </c>
    </row>
    <row r="725" spans="1:2">
      <c r="A725" s="29">
        <v>722</v>
      </c>
      <c r="B725" s="29">
        <v>100.27719879150391</v>
      </c>
    </row>
    <row r="726" spans="1:2">
      <c r="A726" s="29">
        <v>723</v>
      </c>
      <c r="B726" s="29">
        <v>101.77451324462891</v>
      </c>
    </row>
    <row r="727" spans="1:2">
      <c r="A727" s="29">
        <v>724</v>
      </c>
      <c r="B727" s="29">
        <v>104.66237640380859</v>
      </c>
    </row>
    <row r="728" spans="1:2">
      <c r="A728" s="29">
        <v>725</v>
      </c>
      <c r="B728" s="29">
        <v>107.75199890136719</v>
      </c>
    </row>
    <row r="729" spans="1:2">
      <c r="A729" s="29">
        <v>726</v>
      </c>
      <c r="B729" s="29">
        <v>109.47137451171875</v>
      </c>
    </row>
    <row r="730" spans="1:2">
      <c r="A730" s="29">
        <v>727</v>
      </c>
      <c r="B730" s="29">
        <v>109.78316497802734</v>
      </c>
    </row>
    <row r="731" spans="1:2">
      <c r="A731" s="29">
        <v>728</v>
      </c>
      <c r="B731" s="29">
        <v>109.79412078857422</v>
      </c>
    </row>
    <row r="732" spans="1:2">
      <c r="A732" s="29">
        <v>729</v>
      </c>
      <c r="B732" s="29">
        <v>109.39640045166016</v>
      </c>
    </row>
    <row r="733" spans="1:2">
      <c r="A733" s="29">
        <v>730</v>
      </c>
      <c r="B733" s="29">
        <v>109.09909057617188</v>
      </c>
    </row>
    <row r="734" spans="1:2">
      <c r="A734" s="29">
        <v>731</v>
      </c>
      <c r="B734" s="29">
        <v>109.18138885498047</v>
      </c>
    </row>
    <row r="735" spans="1:2">
      <c r="A735" s="29">
        <v>732</v>
      </c>
      <c r="B735" s="29">
        <v>109.92323303222656</v>
      </c>
    </row>
    <row r="736" spans="1:2">
      <c r="A736" s="29">
        <v>733</v>
      </c>
      <c r="B736" s="29">
        <v>111.89630126953125</v>
      </c>
    </row>
    <row r="737" spans="1:2">
      <c r="A737" s="29">
        <v>734</v>
      </c>
      <c r="B737" s="29">
        <v>114.989501953125</v>
      </c>
    </row>
    <row r="738" spans="1:2">
      <c r="A738" s="29">
        <v>735</v>
      </c>
      <c r="B738" s="29">
        <v>118.08695983886719</v>
      </c>
    </row>
    <row r="739" spans="1:2">
      <c r="A739" s="29">
        <v>736</v>
      </c>
      <c r="B739" s="29">
        <v>120.01454925537109</v>
      </c>
    </row>
    <row r="740" spans="1:2">
      <c r="A740" s="29">
        <v>737</v>
      </c>
      <c r="B740" s="29">
        <v>120.91300964355469</v>
      </c>
    </row>
    <row r="741" spans="1:2">
      <c r="A741" s="29">
        <v>738</v>
      </c>
      <c r="B741" s="29">
        <v>121.35713958740234</v>
      </c>
    </row>
    <row r="742" spans="1:2">
      <c r="A742" s="29">
        <v>739</v>
      </c>
      <c r="B742" s="29">
        <v>121.66703033447266</v>
      </c>
    </row>
    <row r="743" spans="1:2">
      <c r="A743" s="29">
        <v>740</v>
      </c>
      <c r="B743" s="29">
        <v>121.78898620605469</v>
      </c>
    </row>
    <row r="744" spans="1:2">
      <c r="A744" s="29">
        <v>741</v>
      </c>
      <c r="B744" s="29">
        <v>121.79900360107422</v>
      </c>
    </row>
    <row r="745" spans="1:2">
      <c r="A745" s="29">
        <v>742</v>
      </c>
      <c r="B745" s="29">
        <v>121.60277557373047</v>
      </c>
    </row>
    <row r="746" spans="1:2">
      <c r="A746" s="29">
        <v>743</v>
      </c>
      <c r="B746" s="29">
        <v>121.30445861816406</v>
      </c>
    </row>
    <row r="747" spans="1:2">
      <c r="A747" s="29">
        <v>744</v>
      </c>
      <c r="B747" s="29">
        <v>121.10320281982422</v>
      </c>
    </row>
    <row r="748" spans="1:2">
      <c r="A748" s="29">
        <v>745</v>
      </c>
      <c r="B748" s="29">
        <v>121.52909088134766</v>
      </c>
    </row>
    <row r="749" spans="1:2">
      <c r="A749" s="29">
        <v>746</v>
      </c>
      <c r="B749" s="29">
        <v>123.18000030517578</v>
      </c>
    </row>
    <row r="750" spans="1:2">
      <c r="A750" s="29">
        <v>747</v>
      </c>
      <c r="B750" s="29">
        <v>125.93824768066406</v>
      </c>
    </row>
    <row r="751" spans="1:2">
      <c r="A751" s="29">
        <v>748</v>
      </c>
      <c r="B751" s="29">
        <v>128.13749694824219</v>
      </c>
    </row>
    <row r="752" spans="1:2">
      <c r="A752" s="29">
        <v>749</v>
      </c>
      <c r="B752" s="29">
        <v>128.92424011230469</v>
      </c>
    </row>
    <row r="753" spans="1:2">
      <c r="A753" s="29">
        <v>750</v>
      </c>
      <c r="B753" s="29">
        <v>128.98353576660156</v>
      </c>
    </row>
    <row r="754" spans="1:2">
      <c r="A754" s="29">
        <v>751</v>
      </c>
      <c r="B754" s="29">
        <v>128.52871704101563</v>
      </c>
    </row>
    <row r="755" spans="1:2">
      <c r="A755" s="29">
        <v>752</v>
      </c>
      <c r="B755" s="29">
        <v>127.53818511962891</v>
      </c>
    </row>
    <row r="756" spans="1:2">
      <c r="A756" s="29">
        <v>753</v>
      </c>
      <c r="B756" s="29">
        <v>126.6734619140625</v>
      </c>
    </row>
    <row r="757" spans="1:2">
      <c r="A757" s="29">
        <v>754</v>
      </c>
      <c r="B757" s="29">
        <v>126.28019714355469</v>
      </c>
    </row>
    <row r="758" spans="1:2">
      <c r="A758" s="29">
        <v>755</v>
      </c>
      <c r="B758" s="29">
        <v>125.98049926757813</v>
      </c>
    </row>
    <row r="759" spans="1:2">
      <c r="A759" s="29">
        <v>756</v>
      </c>
      <c r="B759" s="29">
        <v>125.67544555664063</v>
      </c>
    </row>
    <row r="760" spans="1:2">
      <c r="A760" s="29">
        <v>757</v>
      </c>
      <c r="B760" s="29">
        <v>125.29403686523438</v>
      </c>
    </row>
    <row r="761" spans="1:2">
      <c r="A761" s="29">
        <v>758</v>
      </c>
      <c r="B761" s="29">
        <v>125.77294158935547</v>
      </c>
    </row>
    <row r="762" spans="1:2">
      <c r="A762" s="29">
        <v>759</v>
      </c>
      <c r="B762" s="29">
        <v>127.89762115478516</v>
      </c>
    </row>
    <row r="763" spans="1:2">
      <c r="A763" s="29">
        <v>760</v>
      </c>
      <c r="B763" s="29">
        <v>130.57435607910156</v>
      </c>
    </row>
    <row r="764" spans="1:2">
      <c r="A764" s="29">
        <v>761</v>
      </c>
      <c r="B764" s="29">
        <v>131.64999389648438</v>
      </c>
    </row>
    <row r="765" spans="1:2">
      <c r="A765" s="29">
        <v>762</v>
      </c>
      <c r="B765" s="29">
        <v>131.69000244140625</v>
      </c>
    </row>
    <row r="766" spans="1:2">
      <c r="A766" s="29">
        <v>763</v>
      </c>
      <c r="B766" s="29">
        <v>131.48138427734375</v>
      </c>
    </row>
    <row r="767" spans="1:2">
      <c r="A767" s="29">
        <v>764</v>
      </c>
      <c r="B767" s="29">
        <v>131.09100341796875</v>
      </c>
    </row>
    <row r="768" spans="1:2">
      <c r="A768" s="29">
        <v>765</v>
      </c>
      <c r="B768" s="29">
        <v>131.6556396484375</v>
      </c>
    </row>
    <row r="769" spans="1:2">
      <c r="A769" s="29">
        <v>766</v>
      </c>
      <c r="B769" s="29">
        <v>133.20762634277344</v>
      </c>
    </row>
    <row r="770" spans="1:2">
      <c r="A770" s="29">
        <v>767</v>
      </c>
      <c r="B770" s="29">
        <v>134.24118041992188</v>
      </c>
    </row>
    <row r="771" spans="1:2">
      <c r="A771" s="29">
        <v>768</v>
      </c>
      <c r="B771" s="29">
        <v>134.39390563964844</v>
      </c>
    </row>
    <row r="772" spans="1:2">
      <c r="A772" s="29">
        <v>769</v>
      </c>
      <c r="B772" s="29">
        <v>134.36489868164063</v>
      </c>
    </row>
    <row r="773" spans="1:2">
      <c r="A773" s="29">
        <v>770</v>
      </c>
      <c r="B773" s="29">
        <v>133.39776611328125</v>
      </c>
    </row>
    <row r="774" spans="1:2">
      <c r="A774" s="29">
        <v>771</v>
      </c>
      <c r="B774" s="29">
        <v>130.69500732421875</v>
      </c>
    </row>
    <row r="775" spans="1:2">
      <c r="A775" s="29">
        <v>772</v>
      </c>
      <c r="B775" s="29">
        <v>127.73200225830078</v>
      </c>
    </row>
    <row r="776" spans="1:2">
      <c r="A776" s="29">
        <v>773</v>
      </c>
      <c r="B776" s="29">
        <v>125.45040130615234</v>
      </c>
    </row>
    <row r="777" spans="1:2">
      <c r="A777" s="29">
        <v>774</v>
      </c>
      <c r="B777" s="29">
        <v>123.87920379638672</v>
      </c>
    </row>
    <row r="778" spans="1:2">
      <c r="A778" s="29">
        <v>775</v>
      </c>
      <c r="B778" s="29">
        <v>123.09742736816406</v>
      </c>
    </row>
    <row r="779" spans="1:2">
      <c r="A779" s="29">
        <v>776</v>
      </c>
      <c r="B779" s="29">
        <v>123.55439758300781</v>
      </c>
    </row>
    <row r="780" spans="1:2">
      <c r="A780" s="29">
        <v>777</v>
      </c>
      <c r="B780" s="29">
        <v>124.70787811279297</v>
      </c>
    </row>
    <row r="781" spans="1:2">
      <c r="A781" s="29">
        <v>778</v>
      </c>
      <c r="B781" s="29">
        <v>125.44413757324219</v>
      </c>
    </row>
    <row r="782" spans="1:2">
      <c r="A782" s="29">
        <v>779</v>
      </c>
      <c r="B782" s="29">
        <v>125.5</v>
      </c>
    </row>
    <row r="783" spans="1:2">
      <c r="A783" s="29">
        <v>780</v>
      </c>
      <c r="B783" s="29">
        <v>125.48494720458984</v>
      </c>
    </row>
    <row r="784" spans="1:2">
      <c r="A784" s="29">
        <v>781</v>
      </c>
      <c r="B784" s="29">
        <v>124.67340087890625</v>
      </c>
    </row>
    <row r="785" spans="1:2">
      <c r="A785" s="29">
        <v>782</v>
      </c>
      <c r="B785" s="29">
        <v>122.77009582519531</v>
      </c>
    </row>
    <row r="786" spans="1:2">
      <c r="A786" s="29">
        <v>783</v>
      </c>
      <c r="B786" s="29">
        <v>120.58326721191406</v>
      </c>
    </row>
    <row r="787" spans="1:2">
      <c r="A787" s="29">
        <v>784</v>
      </c>
      <c r="B787" s="29">
        <v>119.29519653320313</v>
      </c>
    </row>
    <row r="788" spans="1:2">
      <c r="A788" s="29">
        <v>785</v>
      </c>
      <c r="B788" s="29">
        <v>119.08197784423828</v>
      </c>
    </row>
    <row r="789" spans="1:2">
      <c r="A789" s="29">
        <v>786</v>
      </c>
      <c r="B789" s="29">
        <v>119.82475280761719</v>
      </c>
    </row>
    <row r="790" spans="1:2">
      <c r="A790" s="29">
        <v>787</v>
      </c>
      <c r="B790" s="29">
        <v>121.52713012695313</v>
      </c>
    </row>
    <row r="791" spans="1:2">
      <c r="A791" s="29">
        <v>788</v>
      </c>
      <c r="B791" s="29">
        <v>123.051513671875</v>
      </c>
    </row>
    <row r="792" spans="1:2">
      <c r="A792" s="29">
        <v>789</v>
      </c>
      <c r="B792" s="29">
        <v>123.64851379394531</v>
      </c>
    </row>
    <row r="793" spans="1:2">
      <c r="A793" s="29">
        <v>790</v>
      </c>
      <c r="B793" s="29">
        <v>123.69898986816406</v>
      </c>
    </row>
    <row r="794" spans="1:2">
      <c r="A794" s="29">
        <v>791</v>
      </c>
      <c r="B794" s="29">
        <v>123.50060272216797</v>
      </c>
    </row>
    <row r="795" spans="1:2">
      <c r="A795" s="29">
        <v>792</v>
      </c>
      <c r="B795" s="29">
        <v>122.70391845703125</v>
      </c>
    </row>
    <row r="796" spans="1:2">
      <c r="A796" s="29">
        <v>793</v>
      </c>
      <c r="B796" s="29">
        <v>121.10959625244141</v>
      </c>
    </row>
    <row r="797" spans="1:2">
      <c r="A797" s="29">
        <v>794</v>
      </c>
      <c r="B797" s="29">
        <v>119.11568450927734</v>
      </c>
    </row>
    <row r="798" spans="1:2">
      <c r="A798" s="29">
        <v>795</v>
      </c>
      <c r="B798" s="29">
        <v>117.11782073974609</v>
      </c>
    </row>
    <row r="799" spans="1:2">
      <c r="A799" s="29">
        <v>796</v>
      </c>
      <c r="B799" s="29">
        <v>115.11799621582031</v>
      </c>
    </row>
    <row r="800" spans="1:2">
      <c r="A800" s="29">
        <v>797</v>
      </c>
      <c r="B800" s="29">
        <v>113.71766662597656</v>
      </c>
    </row>
    <row r="801" spans="1:2">
      <c r="A801" s="29">
        <v>798</v>
      </c>
      <c r="B801" s="29">
        <v>112.81182098388672</v>
      </c>
    </row>
    <row r="802" spans="1:2">
      <c r="A802" s="29">
        <v>799</v>
      </c>
      <c r="B802" s="29">
        <v>112.50454711914063</v>
      </c>
    </row>
    <row r="803" spans="1:2">
      <c r="A803" s="29">
        <v>800</v>
      </c>
      <c r="B803" s="29">
        <v>112.40167999267578</v>
      </c>
    </row>
    <row r="804" spans="1:2">
      <c r="A804" s="29">
        <v>801</v>
      </c>
      <c r="B804" s="29">
        <v>113.01599884033203</v>
      </c>
    </row>
    <row r="805" spans="1:2">
      <c r="A805" s="29">
        <v>802</v>
      </c>
      <c r="B805" s="29">
        <v>114.15386199951172</v>
      </c>
    </row>
    <row r="806" spans="1:2">
      <c r="A806" s="29">
        <v>803</v>
      </c>
      <c r="B806" s="29">
        <v>114.82514953613281</v>
      </c>
    </row>
    <row r="807" spans="1:2">
      <c r="A807" s="29">
        <v>804</v>
      </c>
      <c r="B807" s="29">
        <v>114.88500213623047</v>
      </c>
    </row>
    <row r="808" spans="1:2">
      <c r="A808" s="29">
        <v>805</v>
      </c>
      <c r="B808" s="29">
        <v>114.51080322265625</v>
      </c>
    </row>
    <row r="809" spans="1:2">
      <c r="A809" s="29">
        <v>806</v>
      </c>
      <c r="B809" s="29">
        <v>112.73727416992188</v>
      </c>
    </row>
    <row r="810" spans="1:2">
      <c r="A810" s="29">
        <v>807</v>
      </c>
      <c r="B810" s="29">
        <v>110</v>
      </c>
    </row>
    <row r="811" spans="1:2">
      <c r="A811" s="29">
        <v>808</v>
      </c>
      <c r="B811" s="29">
        <v>107.43399810791016</v>
      </c>
    </row>
    <row r="812" spans="1:2">
      <c r="A812" s="29">
        <v>809</v>
      </c>
      <c r="B812" s="29">
        <v>106.59613800048828</v>
      </c>
    </row>
    <row r="813" spans="1:2">
      <c r="A813" s="29">
        <v>810</v>
      </c>
      <c r="B813" s="29">
        <v>107.17659759521484</v>
      </c>
    </row>
    <row r="814" spans="1:2">
      <c r="A814" s="29">
        <v>811</v>
      </c>
      <c r="B814" s="29">
        <v>108.44615936279297</v>
      </c>
    </row>
    <row r="815" spans="1:2">
      <c r="A815" s="29">
        <v>812</v>
      </c>
      <c r="B815" s="29">
        <v>109.36181640625</v>
      </c>
    </row>
    <row r="816" spans="1:2">
      <c r="A816" s="29">
        <v>813</v>
      </c>
      <c r="B816" s="29">
        <v>109.49539947509766</v>
      </c>
    </row>
    <row r="817" spans="1:2">
      <c r="A817" s="29">
        <v>814</v>
      </c>
      <c r="B817" s="29">
        <v>109.48930358886719</v>
      </c>
    </row>
    <row r="818" spans="1:2">
      <c r="A818" s="29">
        <v>815</v>
      </c>
      <c r="B818" s="29">
        <v>109.30000305175781</v>
      </c>
    </row>
    <row r="819" spans="1:2">
      <c r="A819" s="29">
        <v>816</v>
      </c>
      <c r="B819" s="29">
        <v>109.86788177490234</v>
      </c>
    </row>
    <row r="820" spans="1:2">
      <c r="A820" s="29">
        <v>817</v>
      </c>
      <c r="B820" s="29">
        <v>110.75229644775391</v>
      </c>
    </row>
    <row r="821" spans="1:2">
      <c r="A821" s="29">
        <v>818</v>
      </c>
      <c r="B821" s="29">
        <v>111.74444580078125</v>
      </c>
    </row>
    <row r="822" spans="1:2">
      <c r="A822" s="29">
        <v>819</v>
      </c>
      <c r="B822" s="29">
        <v>112.83901214599609</v>
      </c>
    </row>
    <row r="823" spans="1:2">
      <c r="A823" s="29">
        <v>820</v>
      </c>
      <c r="B823" s="29">
        <v>114.40720367431641</v>
      </c>
    </row>
    <row r="824" spans="1:2">
      <c r="A824" s="29">
        <v>821</v>
      </c>
      <c r="B824" s="29">
        <v>115.72200012207031</v>
      </c>
    </row>
    <row r="825" spans="1:2">
      <c r="A825" s="29">
        <v>822</v>
      </c>
      <c r="B825" s="29">
        <v>116.26831817626953</v>
      </c>
    </row>
    <row r="826" spans="1:2">
      <c r="A826" s="29">
        <v>823</v>
      </c>
      <c r="B826" s="29">
        <v>116.30000305175781</v>
      </c>
    </row>
    <row r="827" spans="1:2">
      <c r="A827" s="29">
        <v>824</v>
      </c>
      <c r="B827" s="29">
        <v>116.29299926757813</v>
      </c>
    </row>
    <row r="828" spans="1:2">
      <c r="A828" s="29">
        <v>825</v>
      </c>
      <c r="B828" s="29">
        <v>116.08383941650391</v>
      </c>
    </row>
    <row r="829" spans="1:2">
      <c r="A829" s="29">
        <v>826</v>
      </c>
      <c r="B829" s="29">
        <v>115.58181762695313</v>
      </c>
    </row>
    <row r="830" spans="1:2">
      <c r="A830" s="29">
        <v>827</v>
      </c>
      <c r="B830" s="29">
        <v>114.98919677734375</v>
      </c>
    </row>
    <row r="831" spans="1:2">
      <c r="A831" s="29">
        <v>828</v>
      </c>
      <c r="B831" s="29">
        <v>114.59999847412109</v>
      </c>
    </row>
    <row r="832" spans="1:2">
      <c r="A832" s="29">
        <v>829</v>
      </c>
      <c r="B832" s="29">
        <v>114.69197845458984</v>
      </c>
    </row>
    <row r="833" spans="1:2">
      <c r="A833" s="29">
        <v>830</v>
      </c>
      <c r="B833" s="29">
        <v>114.69999694824219</v>
      </c>
    </row>
    <row r="834" spans="1:2">
      <c r="A834" s="29">
        <v>831</v>
      </c>
      <c r="B834" s="29">
        <v>114.69999694824219</v>
      </c>
    </row>
    <row r="835" spans="1:2">
      <c r="A835" s="29">
        <v>832</v>
      </c>
      <c r="B835" s="29">
        <v>114.69683074951172</v>
      </c>
    </row>
    <row r="836" spans="1:2">
      <c r="A836" s="29">
        <v>833</v>
      </c>
      <c r="B836" s="29">
        <v>114.49739837646484</v>
      </c>
    </row>
    <row r="837" spans="1:2">
      <c r="A837" s="29">
        <v>834</v>
      </c>
      <c r="B837" s="29">
        <v>114.39089965820313</v>
      </c>
    </row>
    <row r="838" spans="1:2">
      <c r="A838" s="29">
        <v>835</v>
      </c>
      <c r="B838" s="29">
        <v>115.39116668701172</v>
      </c>
    </row>
    <row r="839" spans="1:2">
      <c r="A839" s="29">
        <v>836</v>
      </c>
      <c r="B839" s="29">
        <v>117.40019226074219</v>
      </c>
    </row>
    <row r="840" spans="1:2">
      <c r="A840" s="29">
        <v>837</v>
      </c>
      <c r="B840" s="29">
        <v>119.49831390380859</v>
      </c>
    </row>
    <row r="841" spans="1:2">
      <c r="A841" s="29">
        <v>838</v>
      </c>
      <c r="B841" s="29">
        <v>121.23168182373047</v>
      </c>
    </row>
    <row r="842" spans="1:2">
      <c r="A842" s="29">
        <v>839</v>
      </c>
      <c r="B842" s="29">
        <v>122.92659759521484</v>
      </c>
    </row>
    <row r="843" spans="1:2">
      <c r="A843" s="29">
        <v>840</v>
      </c>
      <c r="B843" s="29">
        <v>124.89399719238281</v>
      </c>
    </row>
    <row r="844" spans="1:2">
      <c r="A844" s="29">
        <v>841</v>
      </c>
      <c r="B844" s="29">
        <v>127.42686462402344</v>
      </c>
    </row>
    <row r="845" spans="1:2">
      <c r="A845" s="29">
        <v>842</v>
      </c>
      <c r="B845" s="29">
        <v>129.75605773925781</v>
      </c>
    </row>
    <row r="846" spans="1:2">
      <c r="A846" s="29">
        <v>843</v>
      </c>
      <c r="B846" s="29">
        <v>130.89091491699219</v>
      </c>
    </row>
    <row r="847" spans="1:2">
      <c r="A847" s="29">
        <v>844</v>
      </c>
      <c r="B847" s="29">
        <v>131.0889892578125</v>
      </c>
    </row>
    <row r="848" spans="1:2">
      <c r="A848" s="29">
        <v>845</v>
      </c>
      <c r="B848" s="29">
        <v>131.09890747070313</v>
      </c>
    </row>
    <row r="849" spans="1:2">
      <c r="A849" s="29">
        <v>846</v>
      </c>
      <c r="B849" s="29">
        <v>130.80419921875</v>
      </c>
    </row>
    <row r="850" spans="1:2">
      <c r="A850" s="29">
        <v>847</v>
      </c>
      <c r="B850" s="29">
        <v>130.30741882324219</v>
      </c>
    </row>
    <row r="851" spans="1:2">
      <c r="A851" s="29">
        <v>848</v>
      </c>
      <c r="B851" s="29">
        <v>129.90673828125</v>
      </c>
    </row>
    <row r="852" spans="1:2">
      <c r="A852" s="29">
        <v>849</v>
      </c>
      <c r="B852" s="29">
        <v>129.21304321289063</v>
      </c>
    </row>
    <row r="853" spans="1:2">
      <c r="A853" s="29">
        <v>850</v>
      </c>
      <c r="B853" s="29">
        <v>127.92757415771484</v>
      </c>
    </row>
    <row r="854" spans="1:2">
      <c r="A854" s="29">
        <v>851</v>
      </c>
      <c r="B854" s="29">
        <v>125.85452270507813</v>
      </c>
    </row>
    <row r="855" spans="1:2">
      <c r="A855" s="29">
        <v>852</v>
      </c>
      <c r="B855" s="29">
        <v>123.36499786376953</v>
      </c>
    </row>
    <row r="856" spans="1:2">
      <c r="A856" s="29">
        <v>853</v>
      </c>
      <c r="B856" s="29">
        <v>121.26090240478516</v>
      </c>
    </row>
    <row r="857" spans="1:2">
      <c r="A857" s="29">
        <v>854</v>
      </c>
      <c r="B857" s="29">
        <v>119.16200256347656</v>
      </c>
    </row>
    <row r="858" spans="1:2">
      <c r="A858" s="29">
        <v>855</v>
      </c>
      <c r="B858" s="29">
        <v>117.11520385742188</v>
      </c>
    </row>
    <row r="859" spans="1:2">
      <c r="A859" s="29">
        <v>856</v>
      </c>
      <c r="B859" s="29">
        <v>114.28020477294922</v>
      </c>
    </row>
    <row r="860" spans="1:2">
      <c r="A860" s="29">
        <v>857</v>
      </c>
      <c r="B860" s="29">
        <v>110.90333557128906</v>
      </c>
    </row>
    <row r="861" spans="1:2">
      <c r="A861" s="29">
        <v>858</v>
      </c>
      <c r="B861" s="29">
        <v>107.64198303222656</v>
      </c>
    </row>
    <row r="862" spans="1:2">
      <c r="A862" s="29">
        <v>859</v>
      </c>
      <c r="B862" s="29">
        <v>104.86499786376953</v>
      </c>
    </row>
    <row r="863" spans="1:2">
      <c r="A863" s="29">
        <v>860</v>
      </c>
      <c r="B863" s="29">
        <v>102.37809753417969</v>
      </c>
    </row>
    <row r="864" spans="1:2">
      <c r="A864" s="29">
        <v>861</v>
      </c>
      <c r="B864" s="29">
        <v>100.08730316162109</v>
      </c>
    </row>
    <row r="865" spans="1:2">
      <c r="A865" s="29">
        <v>862</v>
      </c>
      <c r="B865" s="29">
        <v>97.774360656738281</v>
      </c>
    </row>
    <row r="866" spans="1:2">
      <c r="A866" s="29">
        <v>863</v>
      </c>
      <c r="B866" s="29">
        <v>95.037132263183594</v>
      </c>
    </row>
    <row r="867" spans="1:2">
      <c r="A867" s="29">
        <v>864</v>
      </c>
      <c r="B867" s="29">
        <v>91.502197265625</v>
      </c>
    </row>
    <row r="868" spans="1:2">
      <c r="A868" s="29">
        <v>865</v>
      </c>
      <c r="B868" s="29">
        <v>87.180702209472656</v>
      </c>
    </row>
    <row r="869" spans="1:2">
      <c r="A869" s="29">
        <v>866</v>
      </c>
      <c r="B869" s="29">
        <v>82.066299438476563</v>
      </c>
    </row>
    <row r="870" spans="1:2">
      <c r="A870" s="29">
        <v>867</v>
      </c>
      <c r="B870" s="29">
        <v>76.362373352050781</v>
      </c>
    </row>
    <row r="871" spans="1:2">
      <c r="A871" s="29">
        <v>868</v>
      </c>
      <c r="B871" s="29">
        <v>70.378021240234375</v>
      </c>
    </row>
    <row r="872" spans="1:2">
      <c r="A872" s="29">
        <v>869</v>
      </c>
      <c r="B872" s="29">
        <v>64.504753112792969</v>
      </c>
    </row>
    <row r="873" spans="1:2">
      <c r="A873" s="29">
        <v>870</v>
      </c>
      <c r="B873" s="29">
        <v>58.718387603759766</v>
      </c>
    </row>
    <row r="874" spans="1:2">
      <c r="A874" s="29">
        <v>871</v>
      </c>
      <c r="B874" s="29">
        <v>52.928901672363281</v>
      </c>
    </row>
    <row r="875" spans="1:2">
      <c r="A875" s="29">
        <v>872</v>
      </c>
      <c r="B875" s="29">
        <v>47.023597717285156</v>
      </c>
    </row>
    <row r="876" spans="1:2">
      <c r="A876" s="29">
        <v>873</v>
      </c>
      <c r="B876" s="29">
        <v>40.756481170654297</v>
      </c>
    </row>
    <row r="877" spans="1:2">
      <c r="A877" s="29">
        <v>874</v>
      </c>
      <c r="B877" s="29">
        <v>34.581199645996094</v>
      </c>
    </row>
    <row r="878" spans="1:2">
      <c r="A878" s="29">
        <v>875</v>
      </c>
      <c r="B878" s="29">
        <v>29.209089279174805</v>
      </c>
    </row>
    <row r="879" spans="1:2">
      <c r="A879" s="29">
        <v>876</v>
      </c>
      <c r="B879" s="29">
        <v>24.716400146484375</v>
      </c>
    </row>
    <row r="880" spans="1:2">
      <c r="A880" s="29">
        <v>877</v>
      </c>
      <c r="B880" s="29">
        <v>20.328887939453125</v>
      </c>
    </row>
    <row r="881" spans="1:2">
      <c r="A881" s="29">
        <v>878</v>
      </c>
      <c r="B881" s="29">
        <v>15.949300765991211</v>
      </c>
    </row>
    <row r="882" spans="1:2">
      <c r="A882" s="29">
        <v>879</v>
      </c>
      <c r="B882" s="29">
        <v>12.068000793457031</v>
      </c>
    </row>
    <row r="883" spans="1:2">
      <c r="A883" s="29">
        <v>880</v>
      </c>
      <c r="B883" s="29">
        <v>8.8709077835083008</v>
      </c>
    </row>
    <row r="884" spans="1:2">
      <c r="A884" s="29">
        <v>881</v>
      </c>
      <c r="B884" s="29">
        <v>5.6797003746032715</v>
      </c>
    </row>
    <row r="885" spans="1:2">
      <c r="A885" s="29">
        <v>882</v>
      </c>
      <c r="B885" s="29">
        <v>2.7945089340209961</v>
      </c>
    </row>
    <row r="886" spans="1:2">
      <c r="A886" s="29">
        <v>883</v>
      </c>
      <c r="B886" s="29">
        <v>0</v>
      </c>
    </row>
    <row r="887" spans="1:2">
      <c r="A887" s="29">
        <v>884</v>
      </c>
      <c r="B887" s="29">
        <v>0</v>
      </c>
    </row>
    <row r="888" spans="1:2">
      <c r="A888" s="29">
        <v>885</v>
      </c>
      <c r="B888" s="29">
        <v>0</v>
      </c>
    </row>
    <row r="889" spans="1:2">
      <c r="A889" s="29">
        <v>886</v>
      </c>
      <c r="B889" s="29">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99"/>
  <sheetViews>
    <sheetView workbookViewId="0"/>
  </sheetViews>
  <sheetFormatPr defaultColWidth="8.85546875" defaultRowHeight="15"/>
  <cols>
    <col min="1" max="1" width="10.140625" bestFit="1" customWidth="1"/>
    <col min="2" max="2" width="15" bestFit="1" customWidth="1"/>
    <col min="3" max="3" width="17.28515625" bestFit="1" customWidth="1"/>
  </cols>
  <sheetData>
    <row r="1" spans="1:3">
      <c r="A1" s="11" t="s">
        <v>83</v>
      </c>
      <c r="B1" s="11" t="s">
        <v>12</v>
      </c>
      <c r="C1" s="11" t="s">
        <v>527</v>
      </c>
    </row>
    <row r="2" spans="1:3">
      <c r="A2" s="159" t="s">
        <v>30</v>
      </c>
      <c r="B2" s="159" t="s">
        <v>31</v>
      </c>
      <c r="C2" s="159" t="s">
        <v>476</v>
      </c>
    </row>
    <row r="3" spans="1:3">
      <c r="A3" s="29">
        <v>0</v>
      </c>
      <c r="B3" s="29">
        <v>0</v>
      </c>
      <c r="C3" s="29">
        <v>2.6971301657342369E-3</v>
      </c>
    </row>
    <row r="4" spans="1:3">
      <c r="A4" s="29">
        <v>1</v>
      </c>
      <c r="B4" s="29">
        <v>0</v>
      </c>
      <c r="C4" s="29">
        <v>2.6971301657338536E-3</v>
      </c>
    </row>
    <row r="5" spans="1:3">
      <c r="A5" s="29">
        <v>2</v>
      </c>
      <c r="B5" s="29">
        <v>0.82635309278351399</v>
      </c>
      <c r="C5" s="29">
        <v>2.6971301657334698E-3</v>
      </c>
    </row>
    <row r="6" spans="1:3">
      <c r="A6" s="29">
        <v>3</v>
      </c>
      <c r="B6" s="29">
        <v>2.0654455081001548</v>
      </c>
      <c r="C6" s="29">
        <v>2.6971301657330859E-3</v>
      </c>
    </row>
    <row r="7" spans="1:3">
      <c r="A7" s="29">
        <v>4</v>
      </c>
      <c r="B7" s="29">
        <v>3.8065169366715841</v>
      </c>
      <c r="C7" s="29">
        <v>2.6971301657330859E-3</v>
      </c>
    </row>
    <row r="8" spans="1:3">
      <c r="A8" s="29">
        <v>5</v>
      </c>
      <c r="B8" s="29">
        <v>6.2449990795286832</v>
      </c>
      <c r="C8" s="29">
        <v>2.6971301657332161E-3</v>
      </c>
    </row>
    <row r="9" spans="1:3">
      <c r="A9" s="29">
        <v>6</v>
      </c>
      <c r="B9" s="29">
        <v>8.9826776509572905</v>
      </c>
      <c r="C9" s="29">
        <v>2.6971301657338531E-3</v>
      </c>
    </row>
    <row r="10" spans="1:3">
      <c r="A10" s="29">
        <v>7</v>
      </c>
      <c r="B10" s="29">
        <v>12.104999079528779</v>
      </c>
      <c r="C10" s="29">
        <v>2.6971301657338531E-3</v>
      </c>
    </row>
    <row r="11" spans="1:3">
      <c r="A11" s="29">
        <v>8</v>
      </c>
      <c r="B11" s="29">
        <v>16.126002480889319</v>
      </c>
      <c r="C11" s="29">
        <v>2.6971301657339529E-3</v>
      </c>
    </row>
    <row r="12" spans="1:3">
      <c r="A12" s="29">
        <v>9</v>
      </c>
      <c r="B12" s="29">
        <v>20.406336193568389</v>
      </c>
      <c r="C12" s="29">
        <v>2.6971301657341931E-3</v>
      </c>
    </row>
    <row r="13" spans="1:3">
      <c r="A13" s="29">
        <v>10</v>
      </c>
      <c r="B13" s="29">
        <v>24.159639764996939</v>
      </c>
      <c r="C13" s="29">
        <v>2.6971301657339529E-3</v>
      </c>
    </row>
    <row r="14" spans="1:3">
      <c r="A14" s="29">
        <v>11</v>
      </c>
      <c r="B14" s="29">
        <v>27.84071119356835</v>
      </c>
      <c r="C14" s="29">
        <v>2.6971301657338531E-3</v>
      </c>
    </row>
    <row r="15" spans="1:3">
      <c r="A15" s="29">
        <v>12</v>
      </c>
      <c r="B15" s="29">
        <v>31.291815330767829</v>
      </c>
      <c r="C15" s="29">
        <v>2.6971301657338531E-3</v>
      </c>
    </row>
    <row r="16" spans="1:3">
      <c r="A16" s="29">
        <v>13</v>
      </c>
      <c r="B16" s="29">
        <v>34.491636759339222</v>
      </c>
      <c r="C16" s="29">
        <v>2.6971301657339529E-3</v>
      </c>
    </row>
    <row r="17" spans="1:3">
      <c r="A17" s="29">
        <v>14</v>
      </c>
      <c r="B17" s="29">
        <v>37.085987890880901</v>
      </c>
      <c r="C17" s="29">
        <v>2.6971301657341931E-3</v>
      </c>
    </row>
    <row r="18" spans="1:3">
      <c r="A18" s="29">
        <v>15</v>
      </c>
      <c r="B18" s="29">
        <v>38.5405856210621</v>
      </c>
      <c r="C18" s="29">
        <v>2.6971301657341931E-3</v>
      </c>
    </row>
    <row r="19" spans="1:3">
      <c r="A19" s="29">
        <v>16</v>
      </c>
      <c r="B19" s="29">
        <v>38.885545195801093</v>
      </c>
      <c r="C19" s="29">
        <v>2.697130165734433E-3</v>
      </c>
    </row>
    <row r="20" spans="1:3">
      <c r="A20" s="29">
        <v>17</v>
      </c>
      <c r="B20" s="29">
        <v>39.173702020412122</v>
      </c>
      <c r="C20" s="29">
        <v>2.697130165734433E-3</v>
      </c>
    </row>
    <row r="21" spans="1:3">
      <c r="A21" s="29">
        <v>18</v>
      </c>
      <c r="B21" s="29">
        <v>39.284709799761544</v>
      </c>
      <c r="C21" s="29">
        <v>2.697130165734433E-3</v>
      </c>
    </row>
    <row r="22" spans="1:3">
      <c r="A22" s="29">
        <v>19</v>
      </c>
      <c r="B22" s="29">
        <v>38.984409233990668</v>
      </c>
      <c r="C22" s="29">
        <v>2.697130165734433E-3</v>
      </c>
    </row>
    <row r="23" spans="1:3">
      <c r="A23" s="29">
        <v>20</v>
      </c>
      <c r="B23" s="29">
        <v>38.597567128727498</v>
      </c>
      <c r="C23" s="29">
        <v>2.6971301657341931E-3</v>
      </c>
    </row>
    <row r="24" spans="1:3">
      <c r="A24" s="29">
        <v>21</v>
      </c>
      <c r="B24" s="29">
        <v>38.223394568614331</v>
      </c>
      <c r="C24" s="29">
        <v>2.6971301657341758E-3</v>
      </c>
    </row>
    <row r="25" spans="1:3">
      <c r="A25" s="29">
        <v>22</v>
      </c>
      <c r="B25" s="29">
        <v>37.833864865644017</v>
      </c>
      <c r="C25" s="29">
        <v>2.6971301657341758E-3</v>
      </c>
    </row>
    <row r="26" spans="1:3">
      <c r="A26" s="29">
        <v>23</v>
      </c>
      <c r="B26" s="29">
        <v>37.337054641554403</v>
      </c>
      <c r="C26" s="29">
        <v>2.697130165733985E-3</v>
      </c>
    </row>
    <row r="27" spans="1:3">
      <c r="A27" s="29">
        <v>24</v>
      </c>
      <c r="B27" s="29">
        <v>36.504165674086252</v>
      </c>
      <c r="C27" s="29">
        <v>2.697130165733985E-3</v>
      </c>
    </row>
    <row r="28" spans="1:3">
      <c r="A28" s="29">
        <v>25</v>
      </c>
      <c r="B28" s="29">
        <v>35.461372180451107</v>
      </c>
      <c r="C28" s="29">
        <v>2.6971301657320429E-3</v>
      </c>
    </row>
    <row r="29" spans="1:3">
      <c r="A29" s="29">
        <v>26</v>
      </c>
      <c r="B29" s="29">
        <v>34.721015037594</v>
      </c>
      <c r="C29" s="29">
        <v>2.6971285878666712E-3</v>
      </c>
    </row>
    <row r="30" spans="1:3">
      <c r="A30" s="29">
        <v>27</v>
      </c>
      <c r="B30" s="29">
        <v>34.390420168067273</v>
      </c>
      <c r="C30" s="29">
        <v>-5.7747402925609984E-3</v>
      </c>
    </row>
    <row r="31" spans="1:3">
      <c r="A31" s="29">
        <v>28</v>
      </c>
      <c r="B31" s="29">
        <v>34.482205882352957</v>
      </c>
      <c r="C31" s="29">
        <v>-5.7747402925662277E-3</v>
      </c>
    </row>
    <row r="32" spans="1:3">
      <c r="A32" s="29">
        <v>29</v>
      </c>
      <c r="B32" s="29">
        <v>34.785711713256767</v>
      </c>
      <c r="C32" s="29">
        <v>-5.7747402925662277E-3</v>
      </c>
    </row>
    <row r="33" spans="1:3">
      <c r="A33" s="29">
        <v>30</v>
      </c>
      <c r="B33" s="29">
        <v>35.30045398129797</v>
      </c>
      <c r="C33" s="29">
        <v>-5.7747402925609984E-3</v>
      </c>
    </row>
    <row r="34" spans="1:3">
      <c r="A34" s="29">
        <v>31</v>
      </c>
      <c r="B34" s="29">
        <v>36.118668267012247</v>
      </c>
      <c r="C34" s="29">
        <v>-5.7747402925597017E-3</v>
      </c>
    </row>
    <row r="35" spans="1:3">
      <c r="A35" s="29">
        <v>32</v>
      </c>
      <c r="B35" s="29">
        <v>37.080354570399628</v>
      </c>
      <c r="C35" s="29">
        <v>2.6971285878666712E-3</v>
      </c>
    </row>
    <row r="36" spans="1:3">
      <c r="A36" s="29">
        <v>33</v>
      </c>
      <c r="B36" s="29">
        <v>37.680155748602878</v>
      </c>
      <c r="C36" s="29">
        <v>-5.7747402925597017E-3</v>
      </c>
    </row>
    <row r="37" spans="1:3">
      <c r="A37" s="29">
        <v>34</v>
      </c>
      <c r="B37" s="29">
        <v>38.085539151964497</v>
      </c>
      <c r="C37" s="29">
        <v>-5.7747402925609984E-3</v>
      </c>
    </row>
    <row r="38" spans="1:3">
      <c r="A38" s="29">
        <v>35</v>
      </c>
      <c r="B38" s="29">
        <v>38.453307009107547</v>
      </c>
      <c r="C38" s="29">
        <v>-5.7747402925624296E-3</v>
      </c>
    </row>
    <row r="39" spans="1:3">
      <c r="A39" s="29">
        <v>36</v>
      </c>
      <c r="B39" s="29">
        <v>39.085069035346542</v>
      </c>
      <c r="C39" s="29">
        <v>-5.7747402925662277E-3</v>
      </c>
    </row>
    <row r="40" spans="1:3">
      <c r="A40" s="29">
        <v>37</v>
      </c>
      <c r="B40" s="29">
        <v>39.976576767305453</v>
      </c>
      <c r="C40" s="29">
        <v>-5.774740292566396E-3</v>
      </c>
    </row>
    <row r="41" spans="1:3">
      <c r="A41" s="29">
        <v>38</v>
      </c>
      <c r="B41" s="29">
        <v>40.87488033873408</v>
      </c>
      <c r="C41" s="29">
        <v>-5.7747416347083561E-3</v>
      </c>
    </row>
    <row r="42" spans="1:3">
      <c r="A42" s="29">
        <v>39</v>
      </c>
      <c r="B42" s="29">
        <v>41.740783321061073</v>
      </c>
      <c r="C42" s="29">
        <v>-1.2228434893245521E-2</v>
      </c>
    </row>
    <row r="43" spans="1:3">
      <c r="A43" s="29">
        <v>40</v>
      </c>
      <c r="B43" s="29">
        <v>42.661607142857733</v>
      </c>
      <c r="C43" s="29">
        <v>-1.5352861285159331E-2</v>
      </c>
    </row>
    <row r="44" spans="1:3">
      <c r="A44" s="29">
        <v>41</v>
      </c>
      <c r="B44" s="29">
        <v>43.459140512265783</v>
      </c>
      <c r="C44" s="29">
        <v>-1.5352861285159331E-2</v>
      </c>
    </row>
    <row r="45" spans="1:3">
      <c r="A45" s="29">
        <v>42</v>
      </c>
      <c r="B45" s="29">
        <v>44.119408369408347</v>
      </c>
      <c r="C45" s="29">
        <v>-5.7747416347083561E-3</v>
      </c>
    </row>
    <row r="46" spans="1:3">
      <c r="A46" s="29">
        <v>43</v>
      </c>
      <c r="B46" s="29">
        <v>44.621283369408488</v>
      </c>
      <c r="C46" s="29">
        <v>-5.774740292566396E-3</v>
      </c>
    </row>
    <row r="47" spans="1:3">
      <c r="A47" s="29">
        <v>44</v>
      </c>
      <c r="B47" s="29">
        <v>44.842533369408358</v>
      </c>
      <c r="C47" s="29">
        <v>-5.7747402925662277E-3</v>
      </c>
    </row>
    <row r="48" spans="1:3">
      <c r="A48" s="29">
        <v>45</v>
      </c>
      <c r="B48" s="29">
        <v>44.962086940836883</v>
      </c>
      <c r="C48" s="29">
        <v>-5.7747402925624296E-3</v>
      </c>
    </row>
    <row r="49" spans="1:3">
      <c r="A49" s="29">
        <v>46</v>
      </c>
      <c r="B49" s="29">
        <v>45.299497655122039</v>
      </c>
      <c r="C49" s="29">
        <v>-5.7747402925609984E-3</v>
      </c>
    </row>
    <row r="50" spans="1:3">
      <c r="A50" s="29">
        <v>47</v>
      </c>
      <c r="B50" s="29">
        <v>45.840658369407819</v>
      </c>
      <c r="C50" s="29">
        <v>-5.7747402925597017E-3</v>
      </c>
    </row>
    <row r="51" spans="1:3">
      <c r="A51" s="29">
        <v>48</v>
      </c>
      <c r="B51" s="29">
        <v>46.428392857142491</v>
      </c>
      <c r="C51" s="29">
        <v>-3.015145236522858E-3</v>
      </c>
    </row>
    <row r="52" spans="1:3">
      <c r="A52" s="29">
        <v>49</v>
      </c>
      <c r="B52" s="29">
        <v>46.880357142856823</v>
      </c>
      <c r="C52" s="29">
        <v>-3.015145236522858E-3</v>
      </c>
    </row>
    <row r="53" spans="1:3">
      <c r="A53" s="29">
        <v>50</v>
      </c>
      <c r="B53" s="29">
        <v>47.064285714285468</v>
      </c>
      <c r="C53" s="29">
        <v>-3.015145236522858E-3</v>
      </c>
    </row>
    <row r="54" spans="1:3">
      <c r="A54" s="29">
        <v>51</v>
      </c>
      <c r="B54" s="29">
        <v>47.130357142856823</v>
      </c>
      <c r="C54" s="29">
        <v>-5.7747402925624296E-3</v>
      </c>
    </row>
    <row r="55" spans="1:3">
      <c r="A55" s="29">
        <v>52</v>
      </c>
      <c r="B55" s="29">
        <v>47.271071428571027</v>
      </c>
      <c r="C55" s="29">
        <v>-5.774740292566396E-3</v>
      </c>
    </row>
    <row r="56" spans="1:3">
      <c r="A56" s="29">
        <v>53</v>
      </c>
      <c r="B56" s="29">
        <v>46.994375000000097</v>
      </c>
      <c r="C56" s="29">
        <v>-5.774740292566396E-3</v>
      </c>
    </row>
    <row r="57" spans="1:3">
      <c r="A57" s="29">
        <v>54</v>
      </c>
      <c r="B57" s="29">
        <v>46.235446428571542</v>
      </c>
      <c r="C57" s="29">
        <v>-5.774740292566396E-3</v>
      </c>
    </row>
    <row r="58" spans="1:3">
      <c r="A58" s="29">
        <v>55</v>
      </c>
      <c r="B58" s="29">
        <v>44.971071428571364</v>
      </c>
      <c r="C58" s="29">
        <v>-3.015145236522858E-3</v>
      </c>
    </row>
    <row r="59" spans="1:3">
      <c r="A59" s="29">
        <v>56</v>
      </c>
      <c r="B59" s="29">
        <v>43.08517857142855</v>
      </c>
      <c r="C59" s="29">
        <v>-3.015145236520439E-3</v>
      </c>
    </row>
    <row r="60" spans="1:3">
      <c r="A60" s="29">
        <v>57</v>
      </c>
      <c r="B60" s="29">
        <v>40.683214285714072</v>
      </c>
      <c r="C60" s="29">
        <v>-3.0151452365171538E-3</v>
      </c>
    </row>
    <row r="61" spans="1:3">
      <c r="A61" s="29">
        <v>58</v>
      </c>
      <c r="B61" s="29">
        <v>37.649196428571273</v>
      </c>
      <c r="C61" s="29">
        <v>6.5564324502871436E-3</v>
      </c>
    </row>
    <row r="62" spans="1:3">
      <c r="A62" s="29">
        <v>59</v>
      </c>
      <c r="B62" s="29">
        <v>33.687053571428493</v>
      </c>
      <c r="C62" s="29">
        <v>6.5564324502881939E-3</v>
      </c>
    </row>
    <row r="63" spans="1:3">
      <c r="A63" s="29">
        <v>60</v>
      </c>
      <c r="B63" s="29">
        <v>28.76535714285701</v>
      </c>
      <c r="C63" s="29">
        <v>1.985398464278364E-2</v>
      </c>
    </row>
    <row r="64" spans="1:3">
      <c r="A64" s="29">
        <v>61</v>
      </c>
      <c r="B64" s="29">
        <v>23.118839285714142</v>
      </c>
      <c r="C64" s="29">
        <v>1.985398464278406E-2</v>
      </c>
    </row>
    <row r="65" spans="1:3">
      <c r="A65" s="29">
        <v>62</v>
      </c>
      <c r="B65" s="29">
        <v>17.69392857142844</v>
      </c>
      <c r="C65" s="29">
        <v>1.9853984642785091E-2</v>
      </c>
    </row>
    <row r="66" spans="1:3">
      <c r="A66" s="29">
        <v>63</v>
      </c>
      <c r="B66" s="29">
        <v>12.906607142857039</v>
      </c>
      <c r="C66" s="29">
        <v>2.9500015220595369E-2</v>
      </c>
    </row>
    <row r="67" spans="1:3">
      <c r="A67" s="29">
        <v>64</v>
      </c>
      <c r="B67" s="29">
        <v>8.7621428571427913</v>
      </c>
      <c r="C67" s="29">
        <v>2.9500015220595369E-2</v>
      </c>
    </row>
    <row r="68" spans="1:3">
      <c r="A68" s="29">
        <v>65</v>
      </c>
      <c r="B68" s="29">
        <v>5.3283035714285223</v>
      </c>
      <c r="C68" s="29">
        <v>2.950001522059538E-2</v>
      </c>
    </row>
    <row r="69" spans="1:3">
      <c r="A69" s="29">
        <v>66</v>
      </c>
      <c r="B69" s="29">
        <v>2.7479464285713791</v>
      </c>
      <c r="C69" s="29">
        <v>2.950001522059538E-2</v>
      </c>
    </row>
    <row r="70" spans="1:3">
      <c r="A70" s="29">
        <v>67</v>
      </c>
      <c r="B70" s="29">
        <v>1.2909821428571271</v>
      </c>
      <c r="C70" s="29">
        <v>2.950001522059539E-2</v>
      </c>
    </row>
    <row r="71" spans="1:3">
      <c r="A71" s="29">
        <v>68</v>
      </c>
      <c r="B71" s="29">
        <v>0.7857142857142857</v>
      </c>
      <c r="C71" s="29">
        <v>2.9500015220595401E-2</v>
      </c>
    </row>
    <row r="72" spans="1:3">
      <c r="A72" s="29">
        <v>69</v>
      </c>
      <c r="B72" s="29">
        <v>0.4642857142857143</v>
      </c>
      <c r="C72" s="29">
        <v>2.9500015220595401E-2</v>
      </c>
    </row>
    <row r="73" spans="1:3">
      <c r="A73" s="29">
        <v>70</v>
      </c>
      <c r="B73" s="29">
        <v>0.2232142857142857</v>
      </c>
      <c r="C73" s="29">
        <v>2.9500015220595411E-2</v>
      </c>
    </row>
    <row r="74" spans="1:3">
      <c r="A74" s="29">
        <v>71</v>
      </c>
      <c r="B74" s="29">
        <v>6.25E-2</v>
      </c>
      <c r="C74" s="29">
        <v>2.9500015220595411E-2</v>
      </c>
    </row>
    <row r="75" spans="1:3">
      <c r="A75" s="29">
        <v>72</v>
      </c>
      <c r="B75" s="29">
        <v>0</v>
      </c>
      <c r="C75" s="29">
        <v>2.9500015220595421E-2</v>
      </c>
    </row>
    <row r="76" spans="1:3">
      <c r="A76" s="29">
        <v>73</v>
      </c>
      <c r="B76" s="29">
        <v>0</v>
      </c>
      <c r="C76" s="29">
        <v>2.9500015220595421E-2</v>
      </c>
    </row>
    <row r="77" spans="1:3">
      <c r="A77" s="29">
        <v>74</v>
      </c>
      <c r="B77" s="29">
        <v>0</v>
      </c>
      <c r="C77" s="29">
        <v>2.9500015220595428E-2</v>
      </c>
    </row>
    <row r="78" spans="1:3">
      <c r="A78" s="29">
        <v>75</v>
      </c>
      <c r="B78" s="29">
        <v>0</v>
      </c>
      <c r="C78" s="29">
        <v>2.9500015220595439E-2</v>
      </c>
    </row>
    <row r="79" spans="1:3">
      <c r="A79" s="29">
        <v>76</v>
      </c>
      <c r="B79" s="29">
        <v>0</v>
      </c>
      <c r="C79" s="29">
        <v>2.9500015220595439E-2</v>
      </c>
    </row>
    <row r="80" spans="1:3">
      <c r="A80" s="29">
        <v>77</v>
      </c>
      <c r="B80" s="29">
        <v>0</v>
      </c>
      <c r="C80" s="29">
        <v>2.9500015220595449E-2</v>
      </c>
    </row>
    <row r="81" spans="1:3">
      <c r="A81" s="29">
        <v>78</v>
      </c>
      <c r="B81" s="29">
        <v>0</v>
      </c>
      <c r="C81" s="29">
        <v>2.950001522059546E-2</v>
      </c>
    </row>
    <row r="82" spans="1:3">
      <c r="A82" s="29">
        <v>79</v>
      </c>
      <c r="B82" s="29">
        <v>0</v>
      </c>
      <c r="C82" s="29">
        <v>2.950001522059546E-2</v>
      </c>
    </row>
    <row r="83" spans="1:3">
      <c r="A83" s="29">
        <v>80</v>
      </c>
      <c r="B83" s="29">
        <v>0</v>
      </c>
      <c r="C83" s="29">
        <v>2.950001522059547E-2</v>
      </c>
    </row>
    <row r="84" spans="1:3">
      <c r="A84" s="29">
        <v>81</v>
      </c>
      <c r="B84" s="29">
        <v>0</v>
      </c>
      <c r="C84" s="29">
        <v>2.950001522059547E-2</v>
      </c>
    </row>
    <row r="85" spans="1:3">
      <c r="A85" s="29">
        <v>82</v>
      </c>
      <c r="B85" s="29">
        <v>0</v>
      </c>
      <c r="C85" s="29">
        <v>2.950001522059548E-2</v>
      </c>
    </row>
    <row r="86" spans="1:3">
      <c r="A86" s="29">
        <v>83</v>
      </c>
      <c r="B86" s="29">
        <v>0</v>
      </c>
      <c r="C86" s="29">
        <v>2.950001522059548E-2</v>
      </c>
    </row>
    <row r="87" spans="1:3">
      <c r="A87" s="29">
        <v>84</v>
      </c>
      <c r="B87" s="29">
        <v>0</v>
      </c>
      <c r="C87" s="29">
        <v>2.9500015220595491E-2</v>
      </c>
    </row>
    <row r="88" spans="1:3">
      <c r="A88" s="29">
        <v>85</v>
      </c>
      <c r="B88" s="29">
        <v>0</v>
      </c>
      <c r="C88" s="29">
        <v>2.9500015220595501E-2</v>
      </c>
    </row>
    <row r="89" spans="1:3">
      <c r="A89" s="29">
        <v>86</v>
      </c>
      <c r="B89" s="29">
        <v>0</v>
      </c>
      <c r="C89" s="29">
        <v>2.9500015220595501E-2</v>
      </c>
    </row>
    <row r="90" spans="1:3">
      <c r="A90" s="29">
        <v>87</v>
      </c>
      <c r="B90" s="29">
        <v>0</v>
      </c>
      <c r="C90" s="29">
        <v>2.9500015220595512E-2</v>
      </c>
    </row>
    <row r="91" spans="1:3">
      <c r="A91" s="29">
        <v>88</v>
      </c>
      <c r="B91" s="29">
        <v>0</v>
      </c>
      <c r="C91" s="29">
        <v>2.9500015220595519E-2</v>
      </c>
    </row>
    <row r="92" spans="1:3">
      <c r="A92" s="29">
        <v>89</v>
      </c>
      <c r="B92" s="29">
        <v>0</v>
      </c>
      <c r="C92" s="29">
        <v>2.9500015220595519E-2</v>
      </c>
    </row>
    <row r="93" spans="1:3">
      <c r="A93" s="29">
        <v>90</v>
      </c>
      <c r="B93" s="29">
        <v>0</v>
      </c>
      <c r="C93" s="29">
        <v>2.9500015220595529E-2</v>
      </c>
    </row>
    <row r="94" spans="1:3">
      <c r="A94" s="29">
        <v>91</v>
      </c>
      <c r="B94" s="29">
        <v>0</v>
      </c>
      <c r="C94" s="29">
        <v>2.9500015220595529E-2</v>
      </c>
    </row>
    <row r="95" spans="1:3">
      <c r="A95" s="29">
        <v>92</v>
      </c>
      <c r="B95" s="29">
        <v>0</v>
      </c>
      <c r="C95" s="29">
        <v>2.9500015220595539E-2</v>
      </c>
    </row>
    <row r="96" spans="1:3">
      <c r="A96" s="29">
        <v>93</v>
      </c>
      <c r="B96" s="29">
        <v>0</v>
      </c>
      <c r="C96" s="29">
        <v>2.9500015220595539E-2</v>
      </c>
    </row>
    <row r="97" spans="1:3">
      <c r="A97" s="29">
        <v>94</v>
      </c>
      <c r="B97" s="29">
        <v>0</v>
      </c>
      <c r="C97" s="29">
        <v>2.950001522059555E-2</v>
      </c>
    </row>
    <row r="98" spans="1:3">
      <c r="A98" s="29">
        <v>95</v>
      </c>
      <c r="B98" s="29">
        <v>0</v>
      </c>
      <c r="C98" s="29">
        <v>2.950001522059556E-2</v>
      </c>
    </row>
    <row r="99" spans="1:3">
      <c r="A99" s="29">
        <v>96</v>
      </c>
      <c r="B99" s="29">
        <v>0</v>
      </c>
      <c r="C99" s="29">
        <v>2.950001522059556E-2</v>
      </c>
    </row>
    <row r="100" spans="1:3">
      <c r="A100" s="29">
        <v>97</v>
      </c>
      <c r="B100" s="29">
        <v>0</v>
      </c>
      <c r="C100" s="29">
        <v>2.9500015220595571E-2</v>
      </c>
    </row>
    <row r="101" spans="1:3">
      <c r="A101" s="29">
        <v>98</v>
      </c>
      <c r="B101" s="29">
        <v>0</v>
      </c>
      <c r="C101" s="29">
        <v>2.9500015220595571E-2</v>
      </c>
    </row>
    <row r="102" spans="1:3">
      <c r="A102" s="29">
        <v>99</v>
      </c>
      <c r="B102" s="29">
        <v>0</v>
      </c>
      <c r="C102" s="29">
        <v>2.9500015220595581E-2</v>
      </c>
    </row>
    <row r="103" spans="1:3">
      <c r="A103" s="29">
        <v>100</v>
      </c>
      <c r="B103" s="29">
        <v>0</v>
      </c>
      <c r="C103" s="29">
        <v>2.9500015220595581E-2</v>
      </c>
    </row>
    <row r="104" spans="1:3">
      <c r="A104" s="29">
        <v>101</v>
      </c>
      <c r="B104" s="29">
        <v>0</v>
      </c>
      <c r="C104" s="29">
        <v>2.9500015220595591E-2</v>
      </c>
    </row>
    <row r="105" spans="1:3">
      <c r="A105" s="29">
        <v>102</v>
      </c>
      <c r="B105" s="29">
        <v>0</v>
      </c>
      <c r="C105" s="29">
        <v>2.9500015220595598E-2</v>
      </c>
    </row>
    <row r="106" spans="1:3">
      <c r="A106" s="29">
        <v>103</v>
      </c>
      <c r="B106" s="29">
        <v>0</v>
      </c>
      <c r="C106" s="29">
        <v>2.9500015220595598E-2</v>
      </c>
    </row>
    <row r="107" spans="1:3">
      <c r="A107" s="29">
        <v>104</v>
      </c>
      <c r="B107" s="29">
        <v>0</v>
      </c>
      <c r="C107" s="29">
        <v>2.9500015220595609E-2</v>
      </c>
    </row>
    <row r="108" spans="1:3">
      <c r="A108" s="29">
        <v>105</v>
      </c>
      <c r="B108" s="29">
        <v>0</v>
      </c>
      <c r="C108" s="29">
        <v>2.9500015220595609E-2</v>
      </c>
    </row>
    <row r="109" spans="1:3">
      <c r="A109" s="29">
        <v>106</v>
      </c>
      <c r="B109" s="29">
        <v>0</v>
      </c>
      <c r="C109" s="29">
        <v>2.9500015220595609E-2</v>
      </c>
    </row>
    <row r="110" spans="1:3">
      <c r="A110" s="29">
        <v>107</v>
      </c>
      <c r="B110" s="29">
        <v>0</v>
      </c>
      <c r="C110" s="29">
        <v>2.9500015220595609E-2</v>
      </c>
    </row>
    <row r="111" spans="1:3">
      <c r="A111" s="29">
        <v>108</v>
      </c>
      <c r="B111" s="29">
        <v>0.1030844155844156</v>
      </c>
      <c r="C111" s="29">
        <v>2.9500015220595609E-2</v>
      </c>
    </row>
    <row r="112" spans="1:3">
      <c r="A112" s="29">
        <v>109</v>
      </c>
      <c r="B112" s="29">
        <v>0.1030844155844156</v>
      </c>
      <c r="C112" s="29">
        <v>2.9500015220595619E-2</v>
      </c>
    </row>
    <row r="113" spans="1:3">
      <c r="A113" s="29">
        <v>110</v>
      </c>
      <c r="B113" s="29">
        <v>0.95022727272733754</v>
      </c>
      <c r="C113" s="29">
        <v>2.9500015220595619E-2</v>
      </c>
    </row>
    <row r="114" spans="1:3">
      <c r="A114" s="29">
        <v>111</v>
      </c>
      <c r="B114" s="29">
        <v>2.4680844155844799</v>
      </c>
      <c r="C114" s="29">
        <v>2.9500015220595619E-2</v>
      </c>
    </row>
    <row r="115" spans="1:3">
      <c r="A115" s="29">
        <v>112</v>
      </c>
      <c r="B115" s="29">
        <v>4.4186201298701828</v>
      </c>
      <c r="C115" s="29">
        <v>2.9500015220595619E-2</v>
      </c>
    </row>
    <row r="116" spans="1:3">
      <c r="A116" s="29">
        <v>113</v>
      </c>
      <c r="B116" s="29">
        <v>6.8121915584416346</v>
      </c>
      <c r="C116" s="29">
        <v>2.9500015220595619E-2</v>
      </c>
    </row>
    <row r="117" spans="1:3">
      <c r="A117" s="29">
        <v>114</v>
      </c>
      <c r="B117" s="29">
        <v>9.1336201298702075</v>
      </c>
      <c r="C117" s="29">
        <v>2.9500015220595619E-2</v>
      </c>
    </row>
    <row r="118" spans="1:3">
      <c r="A118" s="29">
        <v>115</v>
      </c>
      <c r="B118" s="29">
        <v>11.583392857142909</v>
      </c>
      <c r="C118" s="29">
        <v>2.9500015220595619E-2</v>
      </c>
    </row>
    <row r="119" spans="1:3">
      <c r="A119" s="29">
        <v>116</v>
      </c>
      <c r="B119" s="29">
        <v>14.44946428571434</v>
      </c>
      <c r="C119" s="29">
        <v>2.9500015220595088E-2</v>
      </c>
    </row>
    <row r="120" spans="1:3">
      <c r="A120" s="29">
        <v>117</v>
      </c>
      <c r="B120" s="29">
        <v>16.628392857142821</v>
      </c>
      <c r="C120" s="29">
        <v>2.95000152205948E-2</v>
      </c>
    </row>
    <row r="121" spans="1:3">
      <c r="A121" s="29">
        <v>118</v>
      </c>
      <c r="B121" s="29">
        <v>18.155892857142849</v>
      </c>
      <c r="C121" s="29">
        <v>2.9500015220594509E-2</v>
      </c>
    </row>
    <row r="122" spans="1:3">
      <c r="A122" s="29">
        <v>119</v>
      </c>
      <c r="B122" s="29">
        <v>18.732857142857171</v>
      </c>
      <c r="C122" s="29">
        <v>2.9500015220593929E-2</v>
      </c>
    </row>
    <row r="123" spans="1:3">
      <c r="A123" s="29">
        <v>120</v>
      </c>
      <c r="B123" s="29">
        <v>18.156696428571419</v>
      </c>
      <c r="C123" s="29">
        <v>6.5564324502911898E-3</v>
      </c>
    </row>
    <row r="124" spans="1:3">
      <c r="A124" s="29">
        <v>121</v>
      </c>
      <c r="B124" s="29">
        <v>17.43348214285713</v>
      </c>
      <c r="C124" s="29">
        <v>6.5564324502899278E-3</v>
      </c>
    </row>
    <row r="125" spans="1:3">
      <c r="A125" s="29">
        <v>122</v>
      </c>
      <c r="B125" s="29">
        <v>16.42526785714287</v>
      </c>
      <c r="C125" s="29">
        <v>6.556432450287814E-3</v>
      </c>
    </row>
    <row r="126" spans="1:3">
      <c r="A126" s="29">
        <v>123</v>
      </c>
      <c r="B126" s="29">
        <v>14.880625000000011</v>
      </c>
      <c r="C126" s="29">
        <v>6.5564324502875417E-3</v>
      </c>
    </row>
    <row r="127" spans="1:3">
      <c r="A127" s="29">
        <v>124</v>
      </c>
      <c r="B127" s="29">
        <v>12.533125000000039</v>
      </c>
      <c r="C127" s="29">
        <v>6.5564324502838944E-3</v>
      </c>
    </row>
    <row r="128" spans="1:3">
      <c r="A128" s="29">
        <v>125</v>
      </c>
      <c r="B128" s="29">
        <v>9.8806250000000126</v>
      </c>
      <c r="C128" s="29">
        <v>4.6875002804111273E-3</v>
      </c>
    </row>
    <row r="129" spans="1:3">
      <c r="A129" s="29">
        <v>126</v>
      </c>
      <c r="B129" s="29">
        <v>7.3531249999999897</v>
      </c>
      <c r="C129" s="29">
        <v>2.8185681105323281E-3</v>
      </c>
    </row>
    <row r="130" spans="1:3">
      <c r="A130" s="29">
        <v>127</v>
      </c>
      <c r="B130" s="29">
        <v>5.5357142857142856</v>
      </c>
      <c r="C130" s="29">
        <v>9.4963594065352805E-4</v>
      </c>
    </row>
    <row r="131" spans="1:3">
      <c r="A131" s="29">
        <v>128</v>
      </c>
      <c r="B131" s="29">
        <v>3.9375</v>
      </c>
      <c r="C131" s="29">
        <v>-9.1929622922527245E-4</v>
      </c>
    </row>
    <row r="132" spans="1:3">
      <c r="A132" s="29">
        <v>129</v>
      </c>
      <c r="B132" s="29">
        <v>2.3928571428571428</v>
      </c>
      <c r="C132" s="29">
        <v>-2.7882283991040729E-3</v>
      </c>
    </row>
    <row r="133" spans="1:3">
      <c r="A133" s="29">
        <v>130</v>
      </c>
      <c r="B133" s="29">
        <v>1.071428571428571</v>
      </c>
      <c r="C133" s="29">
        <v>-2.7882283991040899E-3</v>
      </c>
    </row>
    <row r="134" spans="1:3">
      <c r="A134" s="29">
        <v>131</v>
      </c>
      <c r="B134" s="29">
        <v>0.39285714285714279</v>
      </c>
      <c r="C134" s="29">
        <v>-2.7882283991041072E-3</v>
      </c>
    </row>
    <row r="135" spans="1:3">
      <c r="A135" s="29">
        <v>132</v>
      </c>
      <c r="B135" s="29">
        <v>0</v>
      </c>
      <c r="C135" s="29">
        <v>-2.7882283991041241E-3</v>
      </c>
    </row>
    <row r="136" spans="1:3">
      <c r="A136" s="29">
        <v>133</v>
      </c>
      <c r="B136" s="29">
        <v>0</v>
      </c>
      <c r="C136" s="29">
        <v>-2.788228399104141E-3</v>
      </c>
    </row>
    <row r="137" spans="1:3">
      <c r="A137" s="29">
        <v>134</v>
      </c>
      <c r="B137" s="29">
        <v>0</v>
      </c>
      <c r="C137" s="29">
        <v>-2.7882283991041579E-3</v>
      </c>
    </row>
    <row r="138" spans="1:3">
      <c r="A138" s="29">
        <v>135</v>
      </c>
      <c r="B138" s="29">
        <v>0</v>
      </c>
      <c r="C138" s="29">
        <v>-2.7882283991041749E-3</v>
      </c>
    </row>
    <row r="139" spans="1:3">
      <c r="A139" s="29">
        <v>136</v>
      </c>
      <c r="B139" s="29">
        <v>0</v>
      </c>
      <c r="C139" s="29">
        <v>-2.7882283991041931E-3</v>
      </c>
    </row>
    <row r="140" spans="1:3">
      <c r="A140" s="29">
        <v>137</v>
      </c>
      <c r="B140" s="29">
        <v>0</v>
      </c>
      <c r="C140" s="29">
        <v>-2.78822839910421E-3</v>
      </c>
    </row>
    <row r="141" spans="1:3">
      <c r="A141" s="29">
        <v>138</v>
      </c>
      <c r="B141" s="29">
        <v>0</v>
      </c>
      <c r="C141" s="29">
        <v>-2.7882283991042269E-3</v>
      </c>
    </row>
    <row r="142" spans="1:3">
      <c r="A142" s="29">
        <v>139</v>
      </c>
      <c r="B142" s="29">
        <v>0</v>
      </c>
      <c r="C142" s="29">
        <v>-2.7882283991042438E-3</v>
      </c>
    </row>
    <row r="143" spans="1:3">
      <c r="A143" s="29">
        <v>140</v>
      </c>
      <c r="B143" s="29">
        <v>0</v>
      </c>
      <c r="C143" s="29">
        <v>-2.7882283991042612E-3</v>
      </c>
    </row>
    <row r="144" spans="1:3">
      <c r="A144" s="29">
        <v>141</v>
      </c>
      <c r="B144" s="29">
        <v>0</v>
      </c>
      <c r="C144" s="29">
        <v>-2.7882283991042781E-3</v>
      </c>
    </row>
    <row r="145" spans="1:3">
      <c r="A145" s="29">
        <v>142</v>
      </c>
      <c r="B145" s="29">
        <v>0</v>
      </c>
      <c r="C145" s="29">
        <v>-2.788228399104295E-3</v>
      </c>
    </row>
    <row r="146" spans="1:3">
      <c r="A146" s="29">
        <v>143</v>
      </c>
      <c r="B146" s="29">
        <v>0</v>
      </c>
      <c r="C146" s="29">
        <v>-2.7882283991043119E-3</v>
      </c>
    </row>
    <row r="147" spans="1:3">
      <c r="A147" s="29">
        <v>144</v>
      </c>
      <c r="B147" s="29">
        <v>0</v>
      </c>
      <c r="C147" s="29">
        <v>-2.7882283991043288E-3</v>
      </c>
    </row>
    <row r="148" spans="1:3">
      <c r="A148" s="29">
        <v>145</v>
      </c>
      <c r="B148" s="29">
        <v>0</v>
      </c>
      <c r="C148" s="29">
        <v>-2.7882283991043462E-3</v>
      </c>
    </row>
    <row r="149" spans="1:3">
      <c r="A149" s="29">
        <v>146</v>
      </c>
      <c r="B149" s="29">
        <v>0</v>
      </c>
      <c r="C149" s="29">
        <v>-2.7882283991043639E-3</v>
      </c>
    </row>
    <row r="150" spans="1:3">
      <c r="A150" s="29">
        <v>147</v>
      </c>
      <c r="B150" s="29">
        <v>0</v>
      </c>
      <c r="C150" s="29">
        <v>-2.78822839910438E-3</v>
      </c>
    </row>
    <row r="151" spans="1:3">
      <c r="A151" s="29">
        <v>148</v>
      </c>
      <c r="B151" s="29">
        <v>0</v>
      </c>
      <c r="C151" s="29">
        <v>-2.7882283991043982E-3</v>
      </c>
    </row>
    <row r="152" spans="1:3">
      <c r="A152" s="29">
        <v>149</v>
      </c>
      <c r="B152" s="29">
        <v>0</v>
      </c>
      <c r="C152" s="29">
        <v>-2.7882283991044151E-3</v>
      </c>
    </row>
    <row r="153" spans="1:3">
      <c r="A153" s="29">
        <v>150</v>
      </c>
      <c r="B153" s="29">
        <v>0</v>
      </c>
      <c r="C153" s="29">
        <v>-2.788228399104432E-3</v>
      </c>
    </row>
    <row r="154" spans="1:3">
      <c r="A154" s="29">
        <v>151</v>
      </c>
      <c r="B154" s="29">
        <v>0</v>
      </c>
      <c r="C154" s="29">
        <v>-2.7882283991044489E-3</v>
      </c>
    </row>
    <row r="155" spans="1:3">
      <c r="A155" s="29">
        <v>152</v>
      </c>
      <c r="B155" s="29">
        <v>0</v>
      </c>
      <c r="C155" s="29">
        <v>-2.7882283991044659E-3</v>
      </c>
    </row>
    <row r="156" spans="1:3">
      <c r="A156" s="29">
        <v>153</v>
      </c>
      <c r="B156" s="29">
        <v>0</v>
      </c>
      <c r="C156" s="29">
        <v>-2.7882283991044832E-3</v>
      </c>
    </row>
    <row r="157" spans="1:3">
      <c r="A157" s="29">
        <v>154</v>
      </c>
      <c r="B157" s="29">
        <v>0</v>
      </c>
      <c r="C157" s="29">
        <v>-2.7882283991045001E-3</v>
      </c>
    </row>
    <row r="158" spans="1:3">
      <c r="A158" s="29">
        <v>155</v>
      </c>
      <c r="B158" s="29">
        <v>0</v>
      </c>
      <c r="C158" s="29">
        <v>-2.788228399104517E-3</v>
      </c>
    </row>
    <row r="159" spans="1:3">
      <c r="A159" s="29">
        <v>156</v>
      </c>
      <c r="B159" s="29">
        <v>0</v>
      </c>
      <c r="C159" s="29">
        <v>-2.7882283991045339E-3</v>
      </c>
    </row>
    <row r="160" spans="1:3">
      <c r="A160" s="29">
        <v>157</v>
      </c>
      <c r="B160" s="29">
        <v>0</v>
      </c>
      <c r="C160" s="29">
        <v>-2.7882283991045509E-3</v>
      </c>
    </row>
    <row r="161" spans="1:3">
      <c r="A161" s="29">
        <v>158</v>
      </c>
      <c r="B161" s="29">
        <v>0</v>
      </c>
      <c r="C161" s="29">
        <v>-2.7882283991045691E-3</v>
      </c>
    </row>
    <row r="162" spans="1:3">
      <c r="A162" s="29">
        <v>159</v>
      </c>
      <c r="B162" s="29">
        <v>0</v>
      </c>
      <c r="C162" s="29">
        <v>-2.788228399104586E-3</v>
      </c>
    </row>
    <row r="163" spans="1:3">
      <c r="A163" s="29">
        <v>160</v>
      </c>
      <c r="B163" s="29">
        <v>0</v>
      </c>
      <c r="C163" s="29">
        <v>-2.788228399104602E-3</v>
      </c>
    </row>
    <row r="164" spans="1:3">
      <c r="A164" s="29">
        <v>161</v>
      </c>
      <c r="B164" s="29">
        <v>0</v>
      </c>
      <c r="C164" s="29">
        <v>-2.7882283991046198E-3</v>
      </c>
    </row>
    <row r="165" spans="1:3">
      <c r="A165" s="29">
        <v>162</v>
      </c>
      <c r="B165" s="29">
        <v>0</v>
      </c>
      <c r="C165" s="29">
        <v>-2.7882283991046372E-3</v>
      </c>
    </row>
    <row r="166" spans="1:3">
      <c r="A166" s="29">
        <v>163</v>
      </c>
      <c r="B166" s="29">
        <v>0</v>
      </c>
      <c r="C166" s="29">
        <v>-2.7882283991046541E-3</v>
      </c>
    </row>
    <row r="167" spans="1:3">
      <c r="A167" s="29">
        <v>164</v>
      </c>
      <c r="B167" s="29">
        <v>0</v>
      </c>
      <c r="C167" s="29">
        <v>-2.788228399104671E-3</v>
      </c>
    </row>
    <row r="168" spans="1:3">
      <c r="A168" s="29">
        <v>165</v>
      </c>
      <c r="B168" s="29">
        <v>0</v>
      </c>
      <c r="C168" s="29">
        <v>-2.7882283991046879E-3</v>
      </c>
    </row>
    <row r="169" spans="1:3">
      <c r="A169" s="29">
        <v>166</v>
      </c>
      <c r="B169" s="29">
        <v>0</v>
      </c>
      <c r="C169" s="29">
        <v>-2.7882283991047048E-3</v>
      </c>
    </row>
    <row r="170" spans="1:3">
      <c r="A170" s="29">
        <v>167</v>
      </c>
      <c r="B170" s="29">
        <v>0</v>
      </c>
      <c r="C170" s="29">
        <v>-2.7882283991047222E-3</v>
      </c>
    </row>
    <row r="171" spans="1:3">
      <c r="A171" s="29">
        <v>168</v>
      </c>
      <c r="B171" s="29">
        <v>0</v>
      </c>
      <c r="C171" s="29">
        <v>-2.7882283991047399E-3</v>
      </c>
    </row>
    <row r="172" spans="1:3">
      <c r="A172" s="29">
        <v>169</v>
      </c>
      <c r="B172" s="29">
        <v>0</v>
      </c>
      <c r="C172" s="29">
        <v>-2.788228399104756E-3</v>
      </c>
    </row>
    <row r="173" spans="1:3">
      <c r="A173" s="29">
        <v>170</v>
      </c>
      <c r="B173" s="29">
        <v>0</v>
      </c>
      <c r="C173" s="29">
        <v>-2.7882283991047729E-3</v>
      </c>
    </row>
    <row r="174" spans="1:3">
      <c r="A174" s="29">
        <v>171</v>
      </c>
      <c r="B174" s="29">
        <v>0</v>
      </c>
      <c r="C174" s="29">
        <v>-2.7882283991047911E-3</v>
      </c>
    </row>
    <row r="175" spans="1:3">
      <c r="A175" s="29">
        <v>172</v>
      </c>
      <c r="B175" s="29">
        <v>0</v>
      </c>
      <c r="C175" s="29">
        <v>-2.788228399104808E-3</v>
      </c>
    </row>
    <row r="176" spans="1:3">
      <c r="A176" s="29">
        <v>173</v>
      </c>
      <c r="B176" s="29">
        <v>0</v>
      </c>
      <c r="C176" s="29">
        <v>-2.7882283991048249E-3</v>
      </c>
    </row>
    <row r="177" spans="1:3">
      <c r="A177" s="29">
        <v>174</v>
      </c>
      <c r="B177" s="29">
        <v>0</v>
      </c>
      <c r="C177" s="29">
        <v>-2.7882283991048419E-3</v>
      </c>
    </row>
    <row r="178" spans="1:3">
      <c r="A178" s="29">
        <v>175</v>
      </c>
      <c r="B178" s="29">
        <v>0</v>
      </c>
      <c r="C178" s="29">
        <v>-2.7882283991048592E-3</v>
      </c>
    </row>
    <row r="179" spans="1:3">
      <c r="A179" s="29">
        <v>176</v>
      </c>
      <c r="B179" s="29">
        <v>0</v>
      </c>
      <c r="C179" s="29">
        <v>-2.7882283991048761E-3</v>
      </c>
    </row>
    <row r="180" spans="1:3">
      <c r="A180" s="29">
        <v>177</v>
      </c>
      <c r="B180" s="29">
        <v>0</v>
      </c>
      <c r="C180" s="29">
        <v>-2.788228399104893E-3</v>
      </c>
    </row>
    <row r="181" spans="1:3">
      <c r="A181" s="29">
        <v>178</v>
      </c>
      <c r="B181" s="29">
        <v>0</v>
      </c>
      <c r="C181" s="29">
        <v>-2.7882283991049099E-3</v>
      </c>
    </row>
    <row r="182" spans="1:3">
      <c r="A182" s="29">
        <v>179</v>
      </c>
      <c r="B182" s="29">
        <v>0</v>
      </c>
      <c r="C182" s="29">
        <v>-2.7882283991049269E-3</v>
      </c>
    </row>
    <row r="183" spans="1:3">
      <c r="A183" s="29">
        <v>180</v>
      </c>
      <c r="B183" s="29">
        <v>0</v>
      </c>
      <c r="C183" s="29">
        <v>-2.7882283991049442E-3</v>
      </c>
    </row>
    <row r="184" spans="1:3">
      <c r="A184" s="29">
        <v>181</v>
      </c>
      <c r="B184" s="29">
        <v>0</v>
      </c>
      <c r="C184" s="29">
        <v>-2.788228399104962E-3</v>
      </c>
    </row>
    <row r="185" spans="1:3">
      <c r="A185" s="29">
        <v>182</v>
      </c>
      <c r="B185" s="29">
        <v>0</v>
      </c>
      <c r="C185" s="29">
        <v>-2.788228399104978E-3</v>
      </c>
    </row>
    <row r="186" spans="1:3">
      <c r="A186" s="29">
        <v>183</v>
      </c>
      <c r="B186" s="29">
        <v>0</v>
      </c>
      <c r="C186" s="29">
        <v>-2.7882283991049958E-3</v>
      </c>
    </row>
    <row r="187" spans="1:3">
      <c r="A187" s="29">
        <v>184</v>
      </c>
      <c r="B187" s="29">
        <v>0.8392857142857143</v>
      </c>
      <c r="C187" s="29">
        <v>-2.7882283991050132E-3</v>
      </c>
    </row>
    <row r="188" spans="1:3">
      <c r="A188" s="29">
        <v>185</v>
      </c>
      <c r="B188" s="29">
        <v>2.285714285714286</v>
      </c>
      <c r="C188" s="29">
        <v>-2.7882283991050301E-3</v>
      </c>
    </row>
    <row r="189" spans="1:3">
      <c r="A189" s="29">
        <v>186</v>
      </c>
      <c r="B189" s="29">
        <v>4.1607142857142856</v>
      </c>
      <c r="C189" s="29">
        <v>-2.788228399105047E-3</v>
      </c>
    </row>
    <row r="190" spans="1:3">
      <c r="A190" s="29">
        <v>187</v>
      </c>
      <c r="B190" s="29">
        <v>6.2725892857143197</v>
      </c>
      <c r="C190" s="29">
        <v>-2.7882283991050639E-3</v>
      </c>
    </row>
    <row r="191" spans="1:3">
      <c r="A191" s="29">
        <v>188</v>
      </c>
      <c r="B191" s="29">
        <v>8.5845535714285379</v>
      </c>
      <c r="C191" s="29">
        <v>-2.7882283991050808E-3</v>
      </c>
    </row>
    <row r="192" spans="1:3">
      <c r="A192" s="29">
        <v>189</v>
      </c>
      <c r="B192" s="29">
        <v>10.93696428571422</v>
      </c>
      <c r="C192" s="29">
        <v>-2.7882283991050982E-3</v>
      </c>
    </row>
    <row r="193" spans="1:3">
      <c r="A193" s="29">
        <v>190</v>
      </c>
      <c r="B193" s="29">
        <v>13.91491071428568</v>
      </c>
      <c r="C193" s="29">
        <v>-5.5975120483219478E-3</v>
      </c>
    </row>
    <row r="194" spans="1:3">
      <c r="A194" s="29">
        <v>191</v>
      </c>
      <c r="B194" s="29">
        <v>16.388660714285749</v>
      </c>
      <c r="C194" s="29">
        <v>-8.4067956975353592E-3</v>
      </c>
    </row>
    <row r="195" spans="1:3">
      <c r="A195" s="29">
        <v>192</v>
      </c>
      <c r="B195" s="29">
        <v>18.289910714285678</v>
      </c>
      <c r="C195" s="29">
        <v>-8.4067956975374357E-3</v>
      </c>
    </row>
    <row r="196" spans="1:3">
      <c r="A196" s="29">
        <v>193</v>
      </c>
      <c r="B196" s="29">
        <v>19.481607142857079</v>
      </c>
      <c r="C196" s="29">
        <v>-8.4067956975387974E-3</v>
      </c>
    </row>
    <row r="197" spans="1:3">
      <c r="A197" s="29">
        <v>194</v>
      </c>
      <c r="B197" s="29">
        <v>20.155446428571331</v>
      </c>
      <c r="C197" s="29">
        <v>-8.4067956975389622E-3</v>
      </c>
    </row>
    <row r="198" spans="1:3">
      <c r="A198" s="29">
        <v>195</v>
      </c>
      <c r="B198" s="29">
        <v>20.6552678571428</v>
      </c>
      <c r="C198" s="29">
        <v>-8.4067956975389622E-3</v>
      </c>
    </row>
    <row r="199" spans="1:3">
      <c r="A199" s="29">
        <v>196</v>
      </c>
      <c r="B199" s="29">
        <v>21.342678571428539</v>
      </c>
      <c r="C199" s="29">
        <v>-8.4067956975389622E-3</v>
      </c>
    </row>
    <row r="200" spans="1:3">
      <c r="A200" s="29">
        <v>197</v>
      </c>
      <c r="B200" s="29">
        <v>21.7802678571428</v>
      </c>
      <c r="C200" s="29">
        <v>-8.4067956975389622E-3</v>
      </c>
    </row>
    <row r="201" spans="1:3">
      <c r="A201" s="29">
        <v>198</v>
      </c>
      <c r="B201" s="29">
        <v>22.716517857142708</v>
      </c>
      <c r="C201" s="29">
        <v>-8.4067956975389622E-3</v>
      </c>
    </row>
    <row r="202" spans="1:3">
      <c r="A202" s="29">
        <v>199</v>
      </c>
      <c r="B202" s="29">
        <v>24.28848214285706</v>
      </c>
      <c r="C202" s="29">
        <v>-8.4067956975389622E-3</v>
      </c>
    </row>
    <row r="203" spans="1:3">
      <c r="A203" s="29">
        <v>200</v>
      </c>
      <c r="B203" s="29">
        <v>26.164107142857109</v>
      </c>
      <c r="C203" s="29">
        <v>-8.4067956975389622E-3</v>
      </c>
    </row>
    <row r="204" spans="1:3">
      <c r="A204" s="29">
        <v>201</v>
      </c>
      <c r="B204" s="29">
        <v>28.482142857142861</v>
      </c>
      <c r="C204" s="29">
        <v>-8.4067956975389622E-3</v>
      </c>
    </row>
    <row r="205" spans="1:3">
      <c r="A205" s="29">
        <v>202</v>
      </c>
      <c r="B205" s="29">
        <v>31.161428571428591</v>
      </c>
      <c r="C205" s="29">
        <v>-8.4067956975389622E-3</v>
      </c>
    </row>
    <row r="206" spans="1:3">
      <c r="A206" s="29">
        <v>203</v>
      </c>
      <c r="B206" s="29">
        <v>33.742500000000049</v>
      </c>
      <c r="C206" s="29">
        <v>-8.4067956975374357E-3</v>
      </c>
    </row>
    <row r="207" spans="1:3">
      <c r="A207" s="29">
        <v>204</v>
      </c>
      <c r="B207" s="29">
        <v>35.943750000000058</v>
      </c>
      <c r="C207" s="29">
        <v>-8.4067956975353592E-3</v>
      </c>
    </row>
    <row r="208" spans="1:3">
      <c r="A208" s="29">
        <v>205</v>
      </c>
      <c r="B208" s="29">
        <v>37.279023109243752</v>
      </c>
      <c r="C208" s="29">
        <v>1.135536857933013E-3</v>
      </c>
    </row>
    <row r="209" spans="1:3">
      <c r="A209" s="29">
        <v>206</v>
      </c>
      <c r="B209" s="29">
        <v>37.93080882352946</v>
      </c>
      <c r="C209" s="29">
        <v>3.4910070759810279E-3</v>
      </c>
    </row>
    <row r="210" spans="1:3">
      <c r="A210" s="29">
        <v>207</v>
      </c>
      <c r="B210" s="29">
        <v>38.533130252100882</v>
      </c>
      <c r="C210" s="29">
        <v>3.4910070759810279E-3</v>
      </c>
    </row>
    <row r="211" spans="1:3">
      <c r="A211" s="29">
        <v>208</v>
      </c>
      <c r="B211" s="29">
        <v>38.947237394957988</v>
      </c>
      <c r="C211" s="29">
        <v>3.4910070759810279E-3</v>
      </c>
    </row>
    <row r="212" spans="1:3">
      <c r="A212" s="29">
        <v>209</v>
      </c>
      <c r="B212" s="29">
        <v>39.107951680672272</v>
      </c>
      <c r="C212" s="29">
        <v>3.4910070759810279E-3</v>
      </c>
    </row>
    <row r="213" spans="1:3">
      <c r="A213" s="29">
        <v>210</v>
      </c>
      <c r="B213" s="29">
        <v>39.428576680672272</v>
      </c>
      <c r="C213" s="29">
        <v>3.4910070759810279E-3</v>
      </c>
    </row>
    <row r="214" spans="1:3">
      <c r="A214" s="29">
        <v>211</v>
      </c>
      <c r="B214" s="29">
        <v>39.843438774024428</v>
      </c>
      <c r="C214" s="29">
        <v>3.4910070759810279E-3</v>
      </c>
    </row>
    <row r="215" spans="1:3">
      <c r="A215" s="29">
        <v>212</v>
      </c>
      <c r="B215" s="29">
        <v>40.302987093352137</v>
      </c>
      <c r="C215" s="29">
        <v>3.4910070759810279E-3</v>
      </c>
    </row>
    <row r="216" spans="1:3">
      <c r="A216" s="29">
        <v>213</v>
      </c>
      <c r="B216" s="29">
        <v>40.914237093352128</v>
      </c>
      <c r="C216" s="29">
        <v>3.4910070759810279E-3</v>
      </c>
    </row>
    <row r="217" spans="1:3">
      <c r="A217" s="29">
        <v>214</v>
      </c>
      <c r="B217" s="29">
        <v>41.507540664780713</v>
      </c>
      <c r="C217" s="29">
        <v>3.4910070759810279E-3</v>
      </c>
    </row>
    <row r="218" spans="1:3">
      <c r="A218" s="29">
        <v>215</v>
      </c>
      <c r="B218" s="29">
        <v>42.420040664780672</v>
      </c>
      <c r="C218" s="29">
        <v>3.4910070759810279E-3</v>
      </c>
    </row>
    <row r="219" spans="1:3">
      <c r="A219" s="29">
        <v>216</v>
      </c>
      <c r="B219" s="29">
        <v>43.508433521923749</v>
      </c>
      <c r="C219" s="29">
        <v>3.4910070759810279E-3</v>
      </c>
    </row>
    <row r="220" spans="1:3">
      <c r="A220" s="29">
        <v>217</v>
      </c>
      <c r="B220" s="29">
        <v>44.316915664780879</v>
      </c>
      <c r="C220" s="29">
        <v>-1.1683726338376299E-2</v>
      </c>
    </row>
    <row r="221" spans="1:3">
      <c r="A221" s="29">
        <v>218</v>
      </c>
      <c r="B221" s="29">
        <v>45.079910714285823</v>
      </c>
      <c r="C221" s="29">
        <v>-1.1683726338377391E-2</v>
      </c>
    </row>
    <row r="222" spans="1:3">
      <c r="A222" s="29">
        <v>219</v>
      </c>
      <c r="B222" s="29">
        <v>45.834473039215872</v>
      </c>
      <c r="C222" s="29">
        <v>-1.168372633837933E-2</v>
      </c>
    </row>
    <row r="223" spans="1:3">
      <c r="A223" s="29">
        <v>220</v>
      </c>
      <c r="B223" s="29">
        <v>46.552607763402627</v>
      </c>
      <c r="C223" s="29">
        <v>-1.168372633837933E-2</v>
      </c>
    </row>
    <row r="224" spans="1:3">
      <c r="A224" s="29">
        <v>221</v>
      </c>
      <c r="B224" s="29">
        <v>47.440375620545552</v>
      </c>
      <c r="C224" s="29">
        <v>-1.6372517579129948E-2</v>
      </c>
    </row>
    <row r="225" spans="1:3">
      <c r="A225" s="29">
        <v>222</v>
      </c>
      <c r="B225" s="29">
        <v>48.38501847768844</v>
      </c>
      <c r="C225" s="29">
        <v>-1.6372517579129948E-2</v>
      </c>
    </row>
    <row r="226" spans="1:3">
      <c r="A226" s="29">
        <v>223</v>
      </c>
      <c r="B226" s="29">
        <v>49.479125620545403</v>
      </c>
      <c r="C226" s="29">
        <v>-1.6372517579129948E-2</v>
      </c>
    </row>
    <row r="227" spans="1:3">
      <c r="A227" s="29">
        <v>224</v>
      </c>
      <c r="B227" s="29">
        <v>51.009889411210203</v>
      </c>
      <c r="C227" s="29">
        <v>-1.6372517579129948E-2</v>
      </c>
    </row>
    <row r="228" spans="1:3">
      <c r="A228" s="29">
        <v>225</v>
      </c>
      <c r="B228" s="29">
        <v>52.813460839781619</v>
      </c>
      <c r="C228" s="29">
        <v>-1.6372517579129948E-2</v>
      </c>
    </row>
    <row r="229" spans="1:3">
      <c r="A229" s="29">
        <v>226</v>
      </c>
      <c r="B229" s="29">
        <v>54.545505657708823</v>
      </c>
      <c r="C229" s="29">
        <v>-1.6372517579129948E-2</v>
      </c>
    </row>
    <row r="230" spans="1:3">
      <c r="A230" s="29">
        <v>227</v>
      </c>
      <c r="B230" s="29">
        <v>56.494890774792033</v>
      </c>
      <c r="C230" s="29">
        <v>-1.6372517579129948E-2</v>
      </c>
    </row>
    <row r="231" spans="1:3">
      <c r="A231" s="29">
        <v>228</v>
      </c>
      <c r="B231" s="29">
        <v>58.639533631935059</v>
      </c>
      <c r="C231" s="29">
        <v>-1.204612485140384E-2</v>
      </c>
    </row>
    <row r="232" spans="1:3">
      <c r="A232" s="29">
        <v>229</v>
      </c>
      <c r="B232" s="29">
        <v>60.393462203363647</v>
      </c>
      <c r="C232" s="29">
        <v>-1.20461128585675E-2</v>
      </c>
    </row>
    <row r="233" spans="1:3">
      <c r="A233" s="29">
        <v>230</v>
      </c>
      <c r="B233" s="29">
        <v>61.748462203363793</v>
      </c>
      <c r="C233" s="29">
        <v>-1.204610587010657E-2</v>
      </c>
    </row>
    <row r="234" spans="1:3">
      <c r="A234" s="29">
        <v>231</v>
      </c>
      <c r="B234" s="29">
        <v>62.854484126984786</v>
      </c>
      <c r="C234" s="29">
        <v>-1.168372633837933E-2</v>
      </c>
    </row>
    <row r="235" spans="1:3">
      <c r="A235" s="29">
        <v>232</v>
      </c>
      <c r="B235" s="29">
        <v>63.573769841270469</v>
      </c>
      <c r="C235" s="29">
        <v>-1.168372633837814E-2</v>
      </c>
    </row>
    <row r="236" spans="1:3">
      <c r="A236" s="29">
        <v>233</v>
      </c>
      <c r="B236" s="29">
        <v>64.414607889361207</v>
      </c>
      <c r="C236" s="29">
        <v>-1.1683726338377391E-2</v>
      </c>
    </row>
    <row r="237" spans="1:3">
      <c r="A237" s="29">
        <v>234</v>
      </c>
      <c r="B237" s="29">
        <v>65.089603960396573</v>
      </c>
      <c r="C237" s="29">
        <v>-1.1683726338376299E-2</v>
      </c>
    </row>
    <row r="238" spans="1:3">
      <c r="A238" s="29">
        <v>235</v>
      </c>
      <c r="B238" s="29">
        <v>65.527538896747032</v>
      </c>
      <c r="C238" s="29">
        <v>-4.9281639175696524E-3</v>
      </c>
    </row>
    <row r="239" spans="1:3">
      <c r="A239" s="29">
        <v>236</v>
      </c>
      <c r="B239" s="29">
        <v>66.006902404526258</v>
      </c>
      <c r="C239" s="29">
        <v>-4.9281579553559366E-3</v>
      </c>
    </row>
    <row r="240" spans="1:3">
      <c r="A240" s="29">
        <v>237</v>
      </c>
      <c r="B240" s="29">
        <v>66.447655586987167</v>
      </c>
      <c r="C240" s="29">
        <v>-1.8547570571032009E-3</v>
      </c>
    </row>
    <row r="241" spans="1:3">
      <c r="A241" s="29">
        <v>238</v>
      </c>
      <c r="B241" s="29">
        <v>66.649006364922087</v>
      </c>
      <c r="C241" s="29">
        <v>5.2632669818374871E-3</v>
      </c>
    </row>
    <row r="242" spans="1:3">
      <c r="A242" s="29">
        <v>239</v>
      </c>
      <c r="B242" s="29">
        <v>66.911863507779259</v>
      </c>
      <c r="C242" s="29">
        <v>5.2632669818375478E-3</v>
      </c>
    </row>
    <row r="243" spans="1:3">
      <c r="A243" s="29">
        <v>240</v>
      </c>
      <c r="B243" s="29">
        <v>67.07816831683121</v>
      </c>
      <c r="C243" s="29">
        <v>5.2632684451237154E-3</v>
      </c>
    </row>
    <row r="244" spans="1:3">
      <c r="A244" s="29">
        <v>241</v>
      </c>
      <c r="B244" s="29">
        <v>67.088688118811632</v>
      </c>
      <c r="C244" s="29">
        <v>5.3438143507191964E-3</v>
      </c>
    </row>
    <row r="245" spans="1:3">
      <c r="A245" s="29">
        <v>242</v>
      </c>
      <c r="B245" s="29">
        <v>67.063051626590891</v>
      </c>
      <c r="C245" s="29">
        <v>5.3438143507215643E-3</v>
      </c>
    </row>
    <row r="246" spans="1:3">
      <c r="A246" s="29">
        <v>243</v>
      </c>
      <c r="B246" s="29">
        <v>67.166304809051965</v>
      </c>
      <c r="C246" s="29">
        <v>5.3438143507215643E-3</v>
      </c>
    </row>
    <row r="247" spans="1:3">
      <c r="A247" s="29">
        <v>244</v>
      </c>
      <c r="B247" s="29">
        <v>67.223765912305183</v>
      </c>
      <c r="C247" s="29">
        <v>9.0923298924341454E-3</v>
      </c>
    </row>
    <row r="248" spans="1:3">
      <c r="A248" s="29">
        <v>245</v>
      </c>
      <c r="B248" s="29">
        <v>67.291106755249174</v>
      </c>
      <c r="C248" s="29">
        <v>9.092329892434357E-3</v>
      </c>
    </row>
    <row r="249" spans="1:3">
      <c r="A249" s="29">
        <v>246</v>
      </c>
      <c r="B249" s="29">
        <v>67.374014918514646</v>
      </c>
      <c r="C249" s="29">
        <v>9.092329892434357E-3</v>
      </c>
    </row>
    <row r="250" spans="1:3">
      <c r="A250" s="29">
        <v>247</v>
      </c>
      <c r="B250" s="29">
        <v>67.475086347086176</v>
      </c>
      <c r="C250" s="29">
        <v>9.092329892434357E-3</v>
      </c>
    </row>
    <row r="251" spans="1:3">
      <c r="A251" s="29">
        <v>248</v>
      </c>
      <c r="B251" s="29">
        <v>67.559372061371931</v>
      </c>
      <c r="C251" s="29">
        <v>9.092329892434357E-3</v>
      </c>
    </row>
    <row r="252" spans="1:3">
      <c r="A252" s="29">
        <v>249</v>
      </c>
      <c r="B252" s="29">
        <v>67.607787902956574</v>
      </c>
      <c r="C252" s="29">
        <v>9.092329892434357E-3</v>
      </c>
    </row>
    <row r="253" spans="1:3">
      <c r="A253" s="29">
        <v>250</v>
      </c>
      <c r="B253" s="29">
        <v>67.497135498431675</v>
      </c>
      <c r="C253" s="29">
        <v>9.0923298924346571E-3</v>
      </c>
    </row>
    <row r="254" spans="1:3">
      <c r="A254" s="29">
        <v>251</v>
      </c>
      <c r="B254" s="29">
        <v>67.405528355574305</v>
      </c>
      <c r="C254" s="29">
        <v>9.0923298924351203E-3</v>
      </c>
    </row>
    <row r="255" spans="1:3">
      <c r="A255" s="29">
        <v>252</v>
      </c>
      <c r="B255" s="29">
        <v>67.415943877552351</v>
      </c>
      <c r="C255" s="29">
        <v>9.0923323266623411E-3</v>
      </c>
    </row>
    <row r="256" spans="1:3">
      <c r="A256" s="29">
        <v>253</v>
      </c>
      <c r="B256" s="29">
        <v>67.419464285715762</v>
      </c>
      <c r="C256" s="29">
        <v>1.0875596144664089E-2</v>
      </c>
    </row>
    <row r="257" spans="1:3">
      <c r="A257" s="29">
        <v>254</v>
      </c>
      <c r="B257" s="29">
        <v>67.450178571430072</v>
      </c>
      <c r="C257" s="29">
        <v>1.0875596144664089E-2</v>
      </c>
    </row>
    <row r="258" spans="1:3">
      <c r="A258" s="29">
        <v>255</v>
      </c>
      <c r="B258" s="29">
        <v>67.489642857144446</v>
      </c>
      <c r="C258" s="29">
        <v>9.0923323266623411E-3</v>
      </c>
    </row>
    <row r="259" spans="1:3">
      <c r="A259" s="29">
        <v>256</v>
      </c>
      <c r="B259" s="29">
        <v>67.529464285715434</v>
      </c>
      <c r="C259" s="29">
        <v>9.0923298924351203E-3</v>
      </c>
    </row>
    <row r="260" spans="1:3">
      <c r="A260" s="29">
        <v>257</v>
      </c>
      <c r="B260" s="29">
        <v>67.567589285714234</v>
      </c>
      <c r="C260" s="29">
        <v>9.0923298924351203E-3</v>
      </c>
    </row>
    <row r="261" spans="1:3">
      <c r="A261" s="29">
        <v>258</v>
      </c>
      <c r="B261" s="29">
        <v>67.552053571428743</v>
      </c>
      <c r="C261" s="29">
        <v>9.0923298924351203E-3</v>
      </c>
    </row>
    <row r="262" spans="1:3">
      <c r="A262" s="29">
        <v>259</v>
      </c>
      <c r="B262" s="29">
        <v>67.480625000000586</v>
      </c>
      <c r="C262" s="29">
        <v>9.092329892434357E-3</v>
      </c>
    </row>
    <row r="263" spans="1:3">
      <c r="A263" s="29">
        <v>260</v>
      </c>
      <c r="B263" s="29">
        <v>67.443928571428799</v>
      </c>
      <c r="C263" s="29">
        <v>5.343815449174014E-3</v>
      </c>
    </row>
    <row r="264" spans="1:3">
      <c r="A264" s="29">
        <v>261</v>
      </c>
      <c r="B264" s="29">
        <v>67.400535714285823</v>
      </c>
      <c r="C264" s="29">
        <v>5.343815449174014E-3</v>
      </c>
    </row>
    <row r="265" spans="1:3">
      <c r="A265" s="29">
        <v>262</v>
      </c>
      <c r="B265" s="29">
        <v>67.387767857142919</v>
      </c>
      <c r="C265" s="29">
        <v>1.0875596144664089E-2</v>
      </c>
    </row>
    <row r="266" spans="1:3">
      <c r="A266" s="29">
        <v>263</v>
      </c>
      <c r="B266" s="29">
        <v>67.310000000000215</v>
      </c>
      <c r="C266" s="29">
        <v>1.0875596144664089E-2</v>
      </c>
    </row>
    <row r="267" spans="1:3">
      <c r="A267" s="29">
        <v>264</v>
      </c>
      <c r="B267" s="29">
        <v>67.237321428571747</v>
      </c>
      <c r="C267" s="29">
        <v>1.0875596144664089E-2</v>
      </c>
    </row>
    <row r="268" spans="1:3">
      <c r="A268" s="29">
        <v>265</v>
      </c>
      <c r="B268" s="29">
        <v>67.241199494949868</v>
      </c>
      <c r="C268" s="29">
        <v>1.0875596144664089E-2</v>
      </c>
    </row>
    <row r="269" spans="1:3">
      <c r="A269" s="29">
        <v>266</v>
      </c>
      <c r="B269" s="29">
        <v>67.323967352092126</v>
      </c>
      <c r="C269" s="29">
        <v>1.0875596144664089E-2</v>
      </c>
    </row>
    <row r="270" spans="1:3">
      <c r="A270" s="29">
        <v>267</v>
      </c>
      <c r="B270" s="29">
        <v>67.353342352092298</v>
      </c>
      <c r="C270" s="29">
        <v>1.0875596144664721E-2</v>
      </c>
    </row>
    <row r="271" spans="1:3">
      <c r="A271" s="29">
        <v>268</v>
      </c>
      <c r="B271" s="29">
        <v>67.33932449494948</v>
      </c>
      <c r="C271" s="29">
        <v>1.087559614466475E-2</v>
      </c>
    </row>
    <row r="272" spans="1:3">
      <c r="A272" s="29">
        <v>269</v>
      </c>
      <c r="B272" s="29">
        <v>67.292092352092183</v>
      </c>
      <c r="C272" s="29">
        <v>1.0875596144664721E-2</v>
      </c>
    </row>
    <row r="273" spans="1:3">
      <c r="A273" s="29">
        <v>270</v>
      </c>
      <c r="B273" s="29">
        <v>67.32905663780636</v>
      </c>
      <c r="C273" s="29">
        <v>1.0875596144664089E-2</v>
      </c>
    </row>
    <row r="274" spans="1:3">
      <c r="A274" s="29">
        <v>271</v>
      </c>
      <c r="B274" s="29">
        <v>67.385217352092226</v>
      </c>
      <c r="C274" s="29">
        <v>1.0111539447420289E-2</v>
      </c>
    </row>
    <row r="275" spans="1:3">
      <c r="A275" s="29">
        <v>272</v>
      </c>
      <c r="B275" s="29">
        <v>67.422142857142632</v>
      </c>
      <c r="C275" s="29">
        <v>1.0111529197016441E-2</v>
      </c>
    </row>
    <row r="276" spans="1:3">
      <c r="A276" s="29">
        <v>273</v>
      </c>
      <c r="B276" s="29">
        <v>67.385178571428455</v>
      </c>
      <c r="C276" s="29">
        <v>1.0111529197016441E-2</v>
      </c>
    </row>
    <row r="277" spans="1:3">
      <c r="A277" s="29">
        <v>274</v>
      </c>
      <c r="B277" s="29">
        <v>67.392857142857153</v>
      </c>
      <c r="C277" s="29">
        <v>2.9504141673285492E-3</v>
      </c>
    </row>
    <row r="278" spans="1:3">
      <c r="A278" s="29">
        <v>275</v>
      </c>
      <c r="B278" s="29">
        <v>67.362154581529552</v>
      </c>
      <c r="C278" s="29">
        <v>2.9504077580082629E-3</v>
      </c>
    </row>
    <row r="279" spans="1:3">
      <c r="A279" s="29">
        <v>276</v>
      </c>
      <c r="B279" s="29">
        <v>67.333404581529422</v>
      </c>
      <c r="C279" s="29">
        <v>2.9504077580082629E-3</v>
      </c>
    </row>
    <row r="280" spans="1:3">
      <c r="A280" s="29">
        <v>277</v>
      </c>
      <c r="B280" s="29">
        <v>67.340458152957851</v>
      </c>
      <c r="C280" s="29">
        <v>2.9504077580082629E-3</v>
      </c>
    </row>
    <row r="281" spans="1:3">
      <c r="A281" s="29">
        <v>278</v>
      </c>
      <c r="B281" s="29">
        <v>67.345815295814873</v>
      </c>
      <c r="C281" s="29">
        <v>2.9504077580082629E-3</v>
      </c>
    </row>
    <row r="282" spans="1:3">
      <c r="A282" s="29">
        <v>279</v>
      </c>
      <c r="B282" s="29">
        <v>67.313226010100621</v>
      </c>
      <c r="C282" s="29">
        <v>2.9504077580082629E-3</v>
      </c>
    </row>
    <row r="283" spans="1:3">
      <c r="A283" s="29">
        <v>280</v>
      </c>
      <c r="B283" s="29">
        <v>67.20365543186945</v>
      </c>
      <c r="C283" s="29">
        <v>2.9504077580082629E-3</v>
      </c>
    </row>
    <row r="284" spans="1:3">
      <c r="A284" s="29">
        <v>281</v>
      </c>
      <c r="B284" s="29">
        <v>67.099726860440882</v>
      </c>
      <c r="C284" s="29">
        <v>2.9504077580082629E-3</v>
      </c>
    </row>
    <row r="285" spans="1:3">
      <c r="A285" s="29">
        <v>282</v>
      </c>
      <c r="B285" s="29">
        <v>67.108197278911618</v>
      </c>
      <c r="C285" s="29">
        <v>-3.8310811699563552E-4</v>
      </c>
    </row>
    <row r="286" spans="1:3">
      <c r="A286" s="29">
        <v>283</v>
      </c>
      <c r="B286" s="29">
        <v>67.188554421768771</v>
      </c>
      <c r="C286" s="29">
        <v>-3.8613035065347958E-3</v>
      </c>
    </row>
    <row r="287" spans="1:3">
      <c r="A287" s="29">
        <v>284</v>
      </c>
      <c r="B287" s="29">
        <v>67.210953411668044</v>
      </c>
      <c r="C287" s="29">
        <v>-3.861303506534818E-3</v>
      </c>
    </row>
    <row r="288" spans="1:3">
      <c r="A288" s="29">
        <v>285</v>
      </c>
      <c r="B288" s="29">
        <v>67.215852401567034</v>
      </c>
      <c r="C288" s="29">
        <v>-3.861303506534818E-3</v>
      </c>
    </row>
    <row r="289" spans="1:3">
      <c r="A289" s="29">
        <v>286</v>
      </c>
      <c r="B289" s="29">
        <v>67.266209544423759</v>
      </c>
      <c r="C289" s="29">
        <v>-3.861303506534818E-3</v>
      </c>
    </row>
    <row r="290" spans="1:3">
      <c r="A290" s="29">
        <v>287</v>
      </c>
      <c r="B290" s="29">
        <v>67.360512265512241</v>
      </c>
      <c r="C290" s="29">
        <v>-3.861303506534818E-3</v>
      </c>
    </row>
    <row r="291" spans="1:3">
      <c r="A291" s="29">
        <v>288</v>
      </c>
      <c r="B291" s="29">
        <v>67.451672979797891</v>
      </c>
      <c r="C291" s="29">
        <v>-3.861303506534818E-3</v>
      </c>
    </row>
    <row r="292" spans="1:3">
      <c r="A292" s="29">
        <v>289</v>
      </c>
      <c r="B292" s="29">
        <v>67.519797979797502</v>
      </c>
      <c r="C292" s="29">
        <v>-3.861303506534818E-3</v>
      </c>
    </row>
    <row r="293" spans="1:3">
      <c r="A293" s="29">
        <v>290</v>
      </c>
      <c r="B293" s="29">
        <v>67.538369408369149</v>
      </c>
      <c r="C293" s="29">
        <v>-3.861303506534818E-3</v>
      </c>
    </row>
    <row r="294" spans="1:3">
      <c r="A294" s="29">
        <v>291</v>
      </c>
      <c r="B294" s="29">
        <v>67.580345418470003</v>
      </c>
      <c r="C294" s="29">
        <v>-3.8613035065347958E-3</v>
      </c>
    </row>
    <row r="295" spans="1:3">
      <c r="A295" s="29">
        <v>292</v>
      </c>
      <c r="B295" s="29">
        <v>67.594285714285277</v>
      </c>
      <c r="C295" s="29">
        <v>-3.8613035065347958E-3</v>
      </c>
    </row>
    <row r="296" spans="1:3">
      <c r="A296" s="29">
        <v>293</v>
      </c>
      <c r="B296" s="29">
        <v>67.597120991253718</v>
      </c>
      <c r="C296" s="29">
        <v>-3.861303506534818E-3</v>
      </c>
    </row>
    <row r="297" spans="1:3">
      <c r="A297" s="29">
        <v>294</v>
      </c>
      <c r="B297" s="29">
        <v>67.629047398180049</v>
      </c>
      <c r="C297" s="29">
        <v>-3.8613035065367431E-3</v>
      </c>
    </row>
    <row r="298" spans="1:3">
      <c r="A298" s="29">
        <v>295</v>
      </c>
      <c r="B298" s="29">
        <v>67.655678891686577</v>
      </c>
      <c r="C298" s="29">
        <v>-3.8613035065367431E-3</v>
      </c>
    </row>
    <row r="299" spans="1:3">
      <c r="A299" s="29">
        <v>296</v>
      </c>
      <c r="B299" s="29">
        <v>67.682578644161808</v>
      </c>
      <c r="C299" s="29">
        <v>-3.8613035065367431E-3</v>
      </c>
    </row>
    <row r="300" spans="1:3">
      <c r="A300" s="29">
        <v>297</v>
      </c>
      <c r="B300" s="29">
        <v>67.672221501304819</v>
      </c>
      <c r="C300" s="29">
        <v>2.265927678129007E-3</v>
      </c>
    </row>
    <row r="301" spans="1:3">
      <c r="A301" s="29">
        <v>298</v>
      </c>
      <c r="B301" s="29">
        <v>67.531850830309338</v>
      </c>
      <c r="C301" s="29">
        <v>2.2659276781290178E-3</v>
      </c>
    </row>
    <row r="302" spans="1:3">
      <c r="A302" s="29">
        <v>299</v>
      </c>
      <c r="B302" s="29">
        <v>67.370868687452187</v>
      </c>
      <c r="C302" s="29">
        <v>2.2659276781306381E-3</v>
      </c>
    </row>
    <row r="303" spans="1:3">
      <c r="A303" s="29">
        <v>300</v>
      </c>
      <c r="B303" s="29">
        <v>67.234461981912915</v>
      </c>
      <c r="C303" s="29">
        <v>2.2659276781318502E-3</v>
      </c>
    </row>
    <row r="304" spans="1:3">
      <c r="A304" s="29">
        <v>301</v>
      </c>
      <c r="B304" s="29">
        <v>67.187982003557991</v>
      </c>
      <c r="C304" s="29">
        <v>3.6078593818671539E-3</v>
      </c>
    </row>
    <row r="305" spans="1:3">
      <c r="A305" s="29">
        <v>302</v>
      </c>
      <c r="B305" s="29">
        <v>67.145189795765518</v>
      </c>
      <c r="C305" s="29">
        <v>4.2829052210273571E-3</v>
      </c>
    </row>
    <row r="306" spans="1:3">
      <c r="A306" s="29">
        <v>303</v>
      </c>
      <c r="B306" s="29">
        <v>67.09873647186194</v>
      </c>
      <c r="C306" s="29">
        <v>4.2829052210273571E-3</v>
      </c>
    </row>
    <row r="307" spans="1:3">
      <c r="A307" s="29">
        <v>304</v>
      </c>
      <c r="B307" s="29">
        <v>67.077665043290295</v>
      </c>
      <c r="C307" s="29">
        <v>4.2829052210273571E-3</v>
      </c>
    </row>
    <row r="308" spans="1:3">
      <c r="A308" s="29">
        <v>305</v>
      </c>
      <c r="B308" s="29">
        <v>67.202044172932489</v>
      </c>
      <c r="C308" s="29">
        <v>4.2829052210273571E-3</v>
      </c>
    </row>
    <row r="309" spans="1:3">
      <c r="A309" s="29">
        <v>306</v>
      </c>
      <c r="B309" s="29">
        <v>67.35686560150387</v>
      </c>
      <c r="C309" s="29">
        <v>4.2829052210277717E-3</v>
      </c>
    </row>
    <row r="310" spans="1:3">
      <c r="A310" s="29">
        <v>307</v>
      </c>
      <c r="B310" s="29">
        <v>67.464276315789434</v>
      </c>
      <c r="C310" s="29">
        <v>4.2829052210277717E-3</v>
      </c>
    </row>
    <row r="311" spans="1:3">
      <c r="A311" s="29">
        <v>308</v>
      </c>
      <c r="B311" s="29">
        <v>67.495347744360814</v>
      </c>
      <c r="C311" s="29">
        <v>4.2829052210277717E-3</v>
      </c>
    </row>
    <row r="312" spans="1:3">
      <c r="A312" s="29">
        <v>309</v>
      </c>
      <c r="B312" s="29">
        <v>67.490347744360847</v>
      </c>
      <c r="C312" s="29">
        <v>4.2829052210277717E-3</v>
      </c>
    </row>
    <row r="313" spans="1:3">
      <c r="A313" s="29">
        <v>310</v>
      </c>
      <c r="B313" s="29">
        <v>67.441062030075074</v>
      </c>
      <c r="C313" s="29">
        <v>4.2829052210277717E-3</v>
      </c>
    </row>
    <row r="314" spans="1:3">
      <c r="A314" s="29">
        <v>311</v>
      </c>
      <c r="B314" s="29">
        <v>67.401062030075124</v>
      </c>
      <c r="C314" s="29">
        <v>4.2829052210273571E-3</v>
      </c>
    </row>
    <row r="315" spans="1:3">
      <c r="A315" s="29">
        <v>312</v>
      </c>
      <c r="B315" s="29">
        <v>67.364886363636259</v>
      </c>
      <c r="C315" s="29">
        <v>4.2829042765421526E-3</v>
      </c>
    </row>
    <row r="316" spans="1:3">
      <c r="A316" s="29">
        <v>313</v>
      </c>
      <c r="B316" s="29">
        <v>67.40542207792177</v>
      </c>
      <c r="C316" s="29">
        <v>4.2829042765421526E-3</v>
      </c>
    </row>
    <row r="317" spans="1:3">
      <c r="A317" s="29">
        <v>314</v>
      </c>
      <c r="B317" s="29">
        <v>67.405422077921784</v>
      </c>
      <c r="C317" s="29">
        <v>4.2829042765421526E-3</v>
      </c>
    </row>
    <row r="318" spans="1:3">
      <c r="A318" s="29">
        <v>315</v>
      </c>
      <c r="B318" s="29">
        <v>67.371858766233544</v>
      </c>
      <c r="C318" s="29">
        <v>4.2829042765421526E-3</v>
      </c>
    </row>
    <row r="319" spans="1:3">
      <c r="A319" s="29">
        <v>316</v>
      </c>
      <c r="B319" s="29">
        <v>67.379001623376439</v>
      </c>
      <c r="C319" s="29">
        <v>4.2829042765421526E-3</v>
      </c>
    </row>
    <row r="320" spans="1:3">
      <c r="A320" s="29">
        <v>317</v>
      </c>
      <c r="B320" s="29">
        <v>67.487930194804974</v>
      </c>
      <c r="C320" s="29">
        <v>4.2829042765421526E-3</v>
      </c>
    </row>
    <row r="321" spans="1:3">
      <c r="A321" s="29">
        <v>318</v>
      </c>
      <c r="B321" s="29">
        <v>67.530073051947838</v>
      </c>
      <c r="C321" s="29">
        <v>4.2829042765421526E-3</v>
      </c>
    </row>
    <row r="322" spans="1:3">
      <c r="A322" s="29">
        <v>319</v>
      </c>
      <c r="B322" s="29">
        <v>67.48155212842687</v>
      </c>
      <c r="C322" s="29">
        <v>9.2300308283646147E-4</v>
      </c>
    </row>
    <row r="323" spans="1:3">
      <c r="A323" s="29">
        <v>320</v>
      </c>
      <c r="B323" s="29">
        <v>67.461194985569946</v>
      </c>
      <c r="C323" s="29">
        <v>9.2300308283482194E-4</v>
      </c>
    </row>
    <row r="324" spans="1:3">
      <c r="A324" s="29">
        <v>321</v>
      </c>
      <c r="B324" s="29">
        <v>67.509141414141354</v>
      </c>
      <c r="C324" s="29">
        <v>9.2300308283436278E-4</v>
      </c>
    </row>
    <row r="325" spans="1:3">
      <c r="A325" s="29">
        <v>322</v>
      </c>
      <c r="B325" s="29">
        <v>67.582436868686756</v>
      </c>
      <c r="C325" s="29">
        <v>-5.7162948428693596E-3</v>
      </c>
    </row>
    <row r="326" spans="1:3">
      <c r="A326" s="29">
        <v>323</v>
      </c>
      <c r="B326" s="29">
        <v>67.640294011543631</v>
      </c>
      <c r="C326" s="29">
        <v>-5.7162948428693596E-3</v>
      </c>
    </row>
    <row r="327" spans="1:3">
      <c r="A327" s="29">
        <v>324</v>
      </c>
      <c r="B327" s="29">
        <v>67.59074044011507</v>
      </c>
      <c r="C327" s="29">
        <v>-2.2865326239023972E-3</v>
      </c>
    </row>
    <row r="328" spans="1:3">
      <c r="A328" s="29">
        <v>325</v>
      </c>
      <c r="B328" s="29">
        <v>67.602169011543623</v>
      </c>
      <c r="C328" s="29">
        <v>-2.286532623900453E-3</v>
      </c>
    </row>
    <row r="329" spans="1:3">
      <c r="A329" s="29">
        <v>326</v>
      </c>
      <c r="B329" s="29">
        <v>67.632589285714019</v>
      </c>
      <c r="C329" s="29">
        <v>-2.2865326239023369E-3</v>
      </c>
    </row>
    <row r="330" spans="1:3">
      <c r="A330" s="29">
        <v>327</v>
      </c>
      <c r="B330" s="29">
        <v>67.579017857142588</v>
      </c>
      <c r="C330" s="29">
        <v>-2.2865326239023369E-3</v>
      </c>
    </row>
    <row r="331" spans="1:3">
      <c r="A331" s="29">
        <v>328</v>
      </c>
      <c r="B331" s="29">
        <v>67.557589285713888</v>
      </c>
      <c r="C331" s="29">
        <v>-2.2865326239023972E-3</v>
      </c>
    </row>
    <row r="332" spans="1:3">
      <c r="A332" s="29">
        <v>329</v>
      </c>
      <c r="B332" s="29">
        <v>67.49553571428541</v>
      </c>
      <c r="C332" s="29">
        <v>-8.2860526622903219E-3</v>
      </c>
    </row>
    <row r="333" spans="1:3">
      <c r="A333" s="29">
        <v>330</v>
      </c>
      <c r="B333" s="29">
        <v>67.395535714285657</v>
      </c>
      <c r="C333" s="29">
        <v>-8.2860526622903219E-3</v>
      </c>
    </row>
    <row r="334" spans="1:3">
      <c r="A334" s="29">
        <v>331</v>
      </c>
      <c r="B334" s="29">
        <v>67.261543367346903</v>
      </c>
      <c r="C334" s="29">
        <v>-8.2860526622903219E-3</v>
      </c>
    </row>
    <row r="335" spans="1:3">
      <c r="A335" s="29">
        <v>332</v>
      </c>
      <c r="B335" s="29">
        <v>67.151731143488348</v>
      </c>
      <c r="C335" s="29">
        <v>-8.2860526622903219E-3</v>
      </c>
    </row>
    <row r="336" spans="1:3">
      <c r="A336" s="29">
        <v>333</v>
      </c>
      <c r="B336" s="29">
        <v>67.086195429202775</v>
      </c>
      <c r="C336" s="29">
        <v>-8.2860526622903219E-3</v>
      </c>
    </row>
    <row r="337" spans="1:3">
      <c r="A337" s="29">
        <v>334</v>
      </c>
      <c r="B337" s="29">
        <v>67.127376187220108</v>
      </c>
      <c r="C337" s="29">
        <v>-8.2860526622903219E-3</v>
      </c>
    </row>
    <row r="338" spans="1:3">
      <c r="A338" s="29">
        <v>335</v>
      </c>
      <c r="B338" s="29">
        <v>67.131312047278655</v>
      </c>
      <c r="C338" s="29">
        <v>-2.2865326239023972E-3</v>
      </c>
    </row>
    <row r="339" spans="1:3">
      <c r="A339" s="29">
        <v>336</v>
      </c>
      <c r="B339" s="29">
        <v>67.125453811127102</v>
      </c>
      <c r="C339" s="29">
        <v>-2.2865326239023369E-3</v>
      </c>
    </row>
    <row r="340" spans="1:3">
      <c r="A340" s="29">
        <v>337</v>
      </c>
      <c r="B340" s="29">
        <v>67.101463912137106</v>
      </c>
      <c r="C340" s="29">
        <v>-2.286532623900453E-3</v>
      </c>
    </row>
    <row r="341" spans="1:3">
      <c r="A341" s="29">
        <v>338</v>
      </c>
      <c r="B341" s="29">
        <v>67.169677940172363</v>
      </c>
      <c r="C341" s="29">
        <v>-2.286532623900453E-3</v>
      </c>
    </row>
    <row r="342" spans="1:3">
      <c r="A342" s="29">
        <v>339</v>
      </c>
      <c r="B342" s="29">
        <v>67.267347306888055</v>
      </c>
      <c r="C342" s="29">
        <v>2.1245890626880419E-3</v>
      </c>
    </row>
    <row r="343" spans="1:3">
      <c r="A343" s="29">
        <v>340</v>
      </c>
      <c r="B343" s="29">
        <v>67.347827104867818</v>
      </c>
      <c r="C343" s="29">
        <v>2.1245890626880688E-3</v>
      </c>
    </row>
    <row r="344" spans="1:3">
      <c r="A344" s="29">
        <v>341</v>
      </c>
      <c r="B344" s="29">
        <v>67.339023691727647</v>
      </c>
      <c r="C344" s="29">
        <v>2.1245890626893481E-3</v>
      </c>
    </row>
    <row r="345" spans="1:3">
      <c r="A345" s="29">
        <v>342</v>
      </c>
      <c r="B345" s="29">
        <v>67.338480688811913</v>
      </c>
      <c r="C345" s="29">
        <v>2.1245890626893481E-3</v>
      </c>
    </row>
    <row r="346" spans="1:3">
      <c r="A346" s="29">
        <v>343</v>
      </c>
      <c r="B346" s="29">
        <v>67.371221288733906</v>
      </c>
      <c r="C346" s="29">
        <v>6.1931196392723273E-3</v>
      </c>
    </row>
    <row r="347" spans="1:3">
      <c r="A347" s="29">
        <v>344</v>
      </c>
      <c r="B347" s="29">
        <v>67.407177314380803</v>
      </c>
      <c r="C347" s="29">
        <v>2.1245890626893481E-3</v>
      </c>
    </row>
    <row r="348" spans="1:3">
      <c r="A348" s="29">
        <v>345</v>
      </c>
      <c r="B348" s="29">
        <v>67.416556823760189</v>
      </c>
      <c r="C348" s="29">
        <v>2.1245890626893481E-3</v>
      </c>
    </row>
    <row r="349" spans="1:3">
      <c r="A349" s="29">
        <v>346</v>
      </c>
      <c r="B349" s="29">
        <v>67.396110395188387</v>
      </c>
      <c r="C349" s="29">
        <v>2.1245890626893481E-3</v>
      </c>
    </row>
    <row r="350" spans="1:3">
      <c r="A350" s="29">
        <v>347</v>
      </c>
      <c r="B350" s="29">
        <v>67.390541311494275</v>
      </c>
      <c r="C350" s="29">
        <v>2.1245890626893481E-3</v>
      </c>
    </row>
    <row r="351" spans="1:3">
      <c r="A351" s="29">
        <v>348</v>
      </c>
      <c r="B351" s="29">
        <v>67.378997299950527</v>
      </c>
      <c r="C351" s="29">
        <v>2.1245890626893481E-3</v>
      </c>
    </row>
    <row r="352" spans="1:3">
      <c r="A352" s="29">
        <v>349</v>
      </c>
      <c r="B352" s="29">
        <v>67.385247299950393</v>
      </c>
      <c r="C352" s="29">
        <v>2.1245890626893481E-3</v>
      </c>
    </row>
    <row r="353" spans="1:3">
      <c r="A353" s="29">
        <v>350</v>
      </c>
      <c r="B353" s="29">
        <v>67.370061364751493</v>
      </c>
      <c r="C353" s="29">
        <v>5.1966330398099236E-3</v>
      </c>
    </row>
    <row r="354" spans="1:3">
      <c r="A354" s="29">
        <v>351</v>
      </c>
      <c r="B354" s="29">
        <v>67.37604348882364</v>
      </c>
      <c r="C354" s="29">
        <v>5.1966330398099236E-3</v>
      </c>
    </row>
    <row r="355" spans="1:3">
      <c r="A355" s="29">
        <v>352</v>
      </c>
      <c r="B355" s="29">
        <v>67.405835155490578</v>
      </c>
      <c r="C355" s="29">
        <v>6.1931196392723273E-3</v>
      </c>
    </row>
    <row r="356" spans="1:3">
      <c r="A356" s="29">
        <v>353</v>
      </c>
      <c r="B356" s="29">
        <v>67.429495869776659</v>
      </c>
      <c r="C356" s="29">
        <v>1.1741521975237271E-2</v>
      </c>
    </row>
    <row r="357" spans="1:3">
      <c r="A357" s="29">
        <v>354</v>
      </c>
      <c r="B357" s="29">
        <v>67.377974368319045</v>
      </c>
      <c r="C357" s="29">
        <v>1.1741521975237271E-2</v>
      </c>
    </row>
    <row r="358" spans="1:3">
      <c r="A358" s="29">
        <v>355</v>
      </c>
      <c r="B358" s="29">
        <v>67.362855320699992</v>
      </c>
      <c r="C358" s="29">
        <v>1.497674882820489E-2</v>
      </c>
    </row>
    <row r="359" spans="1:3">
      <c r="A359" s="29">
        <v>356</v>
      </c>
      <c r="B359" s="29">
        <v>67.345355320700165</v>
      </c>
      <c r="C359" s="29">
        <v>1.497674882820503E-2</v>
      </c>
    </row>
    <row r="360" spans="1:3">
      <c r="A360" s="29">
        <v>357</v>
      </c>
      <c r="B360" s="29">
        <v>67.351248177842891</v>
      </c>
      <c r="C360" s="29">
        <v>1.4976748828206239E-2</v>
      </c>
    </row>
    <row r="361" spans="1:3">
      <c r="A361" s="29">
        <v>358</v>
      </c>
      <c r="B361" s="29">
        <v>67.347585641399732</v>
      </c>
      <c r="C361" s="29">
        <v>1.4976748828206239E-2</v>
      </c>
    </row>
    <row r="362" spans="1:3">
      <c r="A362" s="29">
        <v>359</v>
      </c>
      <c r="B362" s="29">
        <v>67.332674927114084</v>
      </c>
      <c r="C362" s="29">
        <v>1.497674882820503E-2</v>
      </c>
    </row>
    <row r="363" spans="1:3">
      <c r="A363" s="29">
        <v>360</v>
      </c>
      <c r="B363" s="29">
        <v>67.330174927113958</v>
      </c>
      <c r="C363" s="29">
        <v>1.497674882820489E-2</v>
      </c>
    </row>
    <row r="364" spans="1:3">
      <c r="A364" s="29">
        <v>361</v>
      </c>
      <c r="B364" s="29">
        <v>67.380357142857306</v>
      </c>
      <c r="C364" s="29">
        <v>5.1966330398099236E-3</v>
      </c>
    </row>
    <row r="365" spans="1:3">
      <c r="A365" s="29">
        <v>362</v>
      </c>
      <c r="B365" s="29">
        <v>67.368214285714501</v>
      </c>
      <c r="C365" s="29">
        <v>5.196633039808848E-3</v>
      </c>
    </row>
    <row r="366" spans="1:3">
      <c r="A366" s="29">
        <v>363</v>
      </c>
      <c r="B366" s="29">
        <v>67.335357142857404</v>
      </c>
      <c r="C366" s="29">
        <v>1.9767018802089092E-3</v>
      </c>
    </row>
    <row r="367" spans="1:3">
      <c r="A367" s="29">
        <v>364</v>
      </c>
      <c r="B367" s="29">
        <v>67.371428571428723</v>
      </c>
      <c r="C367" s="29">
        <v>1.976701880206239E-3</v>
      </c>
    </row>
    <row r="368" spans="1:3">
      <c r="A368" s="29">
        <v>365</v>
      </c>
      <c r="B368" s="29">
        <v>67.443214285714348</v>
      </c>
      <c r="C368" s="29">
        <v>1.976701880206239E-3</v>
      </c>
    </row>
    <row r="369" spans="1:3">
      <c r="A369" s="29">
        <v>366</v>
      </c>
      <c r="B369" s="29">
        <v>67.449314002828871</v>
      </c>
      <c r="C369" s="29">
        <v>1.9767018802052802E-3</v>
      </c>
    </row>
    <row r="370" spans="1:3">
      <c r="A370" s="29">
        <v>367</v>
      </c>
      <c r="B370" s="29">
        <v>67.39824257425758</v>
      </c>
      <c r="C370" s="29">
        <v>6.1274313819180154E-6</v>
      </c>
    </row>
    <row r="371" spans="1:3">
      <c r="A371" s="29">
        <v>368</v>
      </c>
      <c r="B371" s="29">
        <v>67.401189002828602</v>
      </c>
      <c r="C371" s="29">
        <v>6.1274313817548243E-6</v>
      </c>
    </row>
    <row r="372" spans="1:3">
      <c r="A372" s="29">
        <v>369</v>
      </c>
      <c r="B372" s="29">
        <v>67.467974717114515</v>
      </c>
      <c r="C372" s="29">
        <v>6.1274313817548243E-6</v>
      </c>
    </row>
    <row r="373" spans="1:3">
      <c r="A373" s="29">
        <v>370</v>
      </c>
      <c r="B373" s="29">
        <v>67.509492574257564</v>
      </c>
      <c r="C373" s="29">
        <v>6.1274313817548243E-6</v>
      </c>
    </row>
    <row r="374" spans="1:3">
      <c r="A374" s="29">
        <v>371</v>
      </c>
      <c r="B374" s="29">
        <v>67.518599717114938</v>
      </c>
      <c r="C374" s="29">
        <v>-1.4504237600026891E-2</v>
      </c>
    </row>
    <row r="375" spans="1:3">
      <c r="A375" s="29">
        <v>372</v>
      </c>
      <c r="B375" s="29">
        <v>67.45931400282916</v>
      </c>
      <c r="C375" s="29">
        <v>-1.4504237600026979E-2</v>
      </c>
    </row>
    <row r="376" spans="1:3">
      <c r="A376" s="29">
        <v>373</v>
      </c>
      <c r="B376" s="29">
        <v>67.441517857143282</v>
      </c>
      <c r="C376" s="29">
        <v>-1.450423760002786E-2</v>
      </c>
    </row>
    <row r="377" spans="1:3">
      <c r="A377" s="29">
        <v>374</v>
      </c>
      <c r="B377" s="29">
        <v>67.492321428571941</v>
      </c>
      <c r="C377" s="29">
        <v>-1.450423760002786E-2</v>
      </c>
    </row>
    <row r="378" spans="1:3">
      <c r="A378" s="29">
        <v>375</v>
      </c>
      <c r="B378" s="29">
        <v>67.490178571429411</v>
      </c>
      <c r="C378" s="29">
        <v>-1.450423760002786E-2</v>
      </c>
    </row>
    <row r="379" spans="1:3">
      <c r="A379" s="29">
        <v>376</v>
      </c>
      <c r="B379" s="29">
        <v>67.435982142857739</v>
      </c>
      <c r="C379" s="29">
        <v>-1.450423760002786E-2</v>
      </c>
    </row>
    <row r="380" spans="1:3">
      <c r="A380" s="29">
        <v>377</v>
      </c>
      <c r="B380" s="29">
        <v>67.408446969697337</v>
      </c>
      <c r="C380" s="29">
        <v>-1.450423760002786E-2</v>
      </c>
    </row>
    <row r="381" spans="1:3">
      <c r="A381" s="29">
        <v>378</v>
      </c>
      <c r="B381" s="29">
        <v>67.345232683982829</v>
      </c>
      <c r="C381" s="29">
        <v>-1.450423760002786E-2</v>
      </c>
    </row>
    <row r="382" spans="1:3">
      <c r="A382" s="29">
        <v>379</v>
      </c>
      <c r="B382" s="29">
        <v>67.342554112554311</v>
      </c>
      <c r="C382" s="29">
        <v>-1.450423760002786E-2</v>
      </c>
    </row>
    <row r="383" spans="1:3">
      <c r="A383" s="29">
        <v>380</v>
      </c>
      <c r="B383" s="29">
        <v>67.378120803516239</v>
      </c>
      <c r="C383" s="29">
        <v>-1.450423760002786E-2</v>
      </c>
    </row>
    <row r="384" spans="1:3">
      <c r="A384" s="29">
        <v>381</v>
      </c>
      <c r="B384" s="29">
        <v>67.366493616927386</v>
      </c>
      <c r="C384" s="29">
        <v>-1.450423760002786E-2</v>
      </c>
    </row>
    <row r="385" spans="1:3">
      <c r="A385" s="29">
        <v>382</v>
      </c>
      <c r="B385" s="29">
        <v>67.351404331213033</v>
      </c>
      <c r="C385" s="29">
        <v>-1.4504237600026979E-2</v>
      </c>
    </row>
    <row r="386" spans="1:3">
      <c r="A386" s="29">
        <v>383</v>
      </c>
      <c r="B386" s="29">
        <v>67.356850759784308</v>
      </c>
      <c r="C386" s="29">
        <v>-1.4504237600026891E-2</v>
      </c>
    </row>
    <row r="387" spans="1:3">
      <c r="A387" s="29">
        <v>384</v>
      </c>
      <c r="B387" s="29">
        <v>67.351439504373189</v>
      </c>
      <c r="C387" s="29">
        <v>-5.0240061308767852E-3</v>
      </c>
    </row>
    <row r="388" spans="1:3">
      <c r="A388" s="29">
        <v>385</v>
      </c>
      <c r="B388" s="29">
        <v>67.327332361515985</v>
      </c>
      <c r="C388" s="29">
        <v>-5.0240061308767852E-3</v>
      </c>
    </row>
    <row r="389" spans="1:3">
      <c r="A389" s="29">
        <v>386</v>
      </c>
      <c r="B389" s="29">
        <v>67.302332361515738</v>
      </c>
      <c r="C389" s="29">
        <v>-5.0240061308754443E-3</v>
      </c>
    </row>
    <row r="390" spans="1:3">
      <c r="A390" s="29">
        <v>387</v>
      </c>
      <c r="B390" s="29">
        <v>67.248104956267881</v>
      </c>
      <c r="C390" s="29">
        <v>-4.1710356099339853E-3</v>
      </c>
    </row>
    <row r="391" spans="1:3">
      <c r="A391" s="29">
        <v>388</v>
      </c>
      <c r="B391" s="29">
        <v>67.247857142856589</v>
      </c>
      <c r="C391" s="29">
        <v>-4.171030818251706E-3</v>
      </c>
    </row>
    <row r="392" spans="1:3">
      <c r="A392" s="29">
        <v>389</v>
      </c>
      <c r="B392" s="29">
        <v>67.217373737373094</v>
      </c>
      <c r="C392" s="29">
        <v>1.3747400940741961E-3</v>
      </c>
    </row>
    <row r="393" spans="1:3">
      <c r="A393" s="29">
        <v>390</v>
      </c>
      <c r="B393" s="29">
        <v>67.2136929793555</v>
      </c>
      <c r="C393" s="29">
        <v>1.3747400940742551E-3</v>
      </c>
    </row>
    <row r="394" spans="1:3">
      <c r="A394" s="29">
        <v>391</v>
      </c>
      <c r="B394" s="29">
        <v>67.2136929793555</v>
      </c>
      <c r="C394" s="29">
        <v>1.4070028734552049E-3</v>
      </c>
    </row>
    <row r="395" spans="1:3">
      <c r="A395" s="29">
        <v>392</v>
      </c>
      <c r="B395" s="29">
        <v>67.251550122212933</v>
      </c>
      <c r="C395" s="29">
        <v>1.407004530036312E-3</v>
      </c>
    </row>
    <row r="396" spans="1:3">
      <c r="A396" s="29">
        <v>393</v>
      </c>
      <c r="B396" s="29">
        <v>67.270300122213115</v>
      </c>
      <c r="C396" s="29">
        <v>3.8191839771821411E-3</v>
      </c>
    </row>
    <row r="397" spans="1:3">
      <c r="A397" s="29">
        <v>394</v>
      </c>
      <c r="B397" s="29">
        <v>67.300925122212959</v>
      </c>
      <c r="C397" s="29">
        <v>3.8191839771830769E-3</v>
      </c>
    </row>
    <row r="398" spans="1:3">
      <c r="A398" s="29">
        <v>395</v>
      </c>
      <c r="B398" s="29">
        <v>67.337175122213097</v>
      </c>
      <c r="C398" s="29">
        <v>3.8191839771821411E-3</v>
      </c>
    </row>
    <row r="399" spans="1:3">
      <c r="A399" s="29">
        <v>396</v>
      </c>
      <c r="B399" s="29">
        <v>67.404533527696714</v>
      </c>
      <c r="C399" s="29">
        <v>1.407004530036312E-3</v>
      </c>
    </row>
    <row r="400" spans="1:3">
      <c r="A400" s="29">
        <v>397</v>
      </c>
      <c r="B400" s="29">
        <v>67.42598214285718</v>
      </c>
      <c r="C400" s="29">
        <v>1.407004530036312E-3</v>
      </c>
    </row>
    <row r="401" spans="1:3">
      <c r="A401" s="29">
        <v>398</v>
      </c>
      <c r="B401" s="29">
        <v>67.42598214285718</v>
      </c>
      <c r="C401" s="29">
        <v>3.8191839771821411E-3</v>
      </c>
    </row>
    <row r="402" spans="1:3">
      <c r="A402" s="29">
        <v>399</v>
      </c>
      <c r="B402" s="29">
        <v>67.398035714285641</v>
      </c>
      <c r="C402" s="29">
        <v>3.8191839771821411E-3</v>
      </c>
    </row>
    <row r="403" spans="1:3">
      <c r="A403" s="29">
        <v>400</v>
      </c>
      <c r="B403" s="29">
        <v>67.422232142857112</v>
      </c>
      <c r="C403" s="29">
        <v>3.8191839771821411E-3</v>
      </c>
    </row>
    <row r="404" spans="1:3">
      <c r="A404" s="29">
        <v>401</v>
      </c>
      <c r="B404" s="29">
        <v>67.451275252525463</v>
      </c>
      <c r="C404" s="29">
        <v>1.407004530036312E-3</v>
      </c>
    </row>
    <row r="405" spans="1:3">
      <c r="A405" s="29">
        <v>402</v>
      </c>
      <c r="B405" s="29">
        <v>67.420739538239673</v>
      </c>
      <c r="C405" s="29">
        <v>1.407004530036312E-3</v>
      </c>
    </row>
    <row r="406" spans="1:3">
      <c r="A406" s="29">
        <v>403</v>
      </c>
      <c r="B406" s="29">
        <v>67.378864538239583</v>
      </c>
      <c r="C406" s="29">
        <v>3.8191839771821411E-3</v>
      </c>
    </row>
    <row r="407" spans="1:3">
      <c r="A407" s="29">
        <v>404</v>
      </c>
      <c r="B407" s="29">
        <v>67.354846681096646</v>
      </c>
      <c r="C407" s="29">
        <v>3.8191839771830769E-3</v>
      </c>
    </row>
    <row r="408" spans="1:3">
      <c r="A408" s="29">
        <v>405</v>
      </c>
      <c r="B408" s="29">
        <v>67.340560966810841</v>
      </c>
      <c r="C408" s="29">
        <v>6.8737947577759886E-3</v>
      </c>
    </row>
    <row r="409" spans="1:3">
      <c r="A409" s="29">
        <v>406</v>
      </c>
      <c r="B409" s="29">
        <v>67.354578823953645</v>
      </c>
      <c r="C409" s="29">
        <v>6.873794757776064E-3</v>
      </c>
    </row>
    <row r="410" spans="1:3">
      <c r="A410" s="29">
        <v>407</v>
      </c>
      <c r="B410" s="29">
        <v>67.409668109667976</v>
      </c>
      <c r="C410" s="29">
        <v>6.9453949046337374E-3</v>
      </c>
    </row>
    <row r="411" spans="1:3">
      <c r="A411" s="29">
        <v>408</v>
      </c>
      <c r="B411" s="29">
        <v>67.484999999999886</v>
      </c>
      <c r="C411" s="29">
        <v>6.9453957091014026E-3</v>
      </c>
    </row>
    <row r="412" spans="1:3">
      <c r="A412" s="29">
        <v>409</v>
      </c>
      <c r="B412" s="29">
        <v>67.644285714285573</v>
      </c>
      <c r="C412" s="29">
        <v>8.2246249933497217E-3</v>
      </c>
    </row>
    <row r="413" spans="1:3">
      <c r="A413" s="29">
        <v>410</v>
      </c>
      <c r="B413" s="29">
        <v>67.828928571428321</v>
      </c>
      <c r="C413" s="29">
        <v>8.2246249933497217E-3</v>
      </c>
    </row>
    <row r="414" spans="1:3">
      <c r="A414" s="29">
        <v>411</v>
      </c>
      <c r="B414" s="29">
        <v>68.073928571428567</v>
      </c>
      <c r="C414" s="29">
        <v>6.9453957091014026E-3</v>
      </c>
    </row>
    <row r="415" spans="1:3">
      <c r="A415" s="29">
        <v>412</v>
      </c>
      <c r="B415" s="29">
        <v>68.347142857142927</v>
      </c>
      <c r="C415" s="29">
        <v>6.9453957091014026E-3</v>
      </c>
    </row>
    <row r="416" spans="1:3">
      <c r="A416" s="29">
        <v>413</v>
      </c>
      <c r="B416" s="29">
        <v>68.608750000000001</v>
      </c>
      <c r="C416" s="29">
        <v>6.9453957091014026E-3</v>
      </c>
    </row>
    <row r="417" spans="1:3">
      <c r="A417" s="29">
        <v>414</v>
      </c>
      <c r="B417" s="29">
        <v>68.928814935064864</v>
      </c>
      <c r="C417" s="29">
        <v>6.9453949046337374E-3</v>
      </c>
    </row>
    <row r="418" spans="1:3">
      <c r="A418" s="29">
        <v>415</v>
      </c>
      <c r="B418" s="29">
        <v>69.274609395706264</v>
      </c>
      <c r="C418" s="29">
        <v>6.873794757776064E-3</v>
      </c>
    </row>
    <row r="419" spans="1:3">
      <c r="A419" s="29">
        <v>416</v>
      </c>
      <c r="B419" s="29">
        <v>69.63630582427777</v>
      </c>
      <c r="C419" s="29">
        <v>6.873794757776064E-3</v>
      </c>
    </row>
    <row r="420" spans="1:3">
      <c r="A420" s="29">
        <v>417</v>
      </c>
      <c r="B420" s="29">
        <v>70.092287967134965</v>
      </c>
      <c r="C420" s="29">
        <v>6.873794757776064E-3</v>
      </c>
    </row>
    <row r="421" spans="1:3">
      <c r="A421" s="29">
        <v>418</v>
      </c>
      <c r="B421" s="29">
        <v>70.522198681420534</v>
      </c>
      <c r="C421" s="29">
        <v>6.873794757776064E-3</v>
      </c>
    </row>
    <row r="422" spans="1:3">
      <c r="A422" s="29">
        <v>419</v>
      </c>
      <c r="B422" s="29">
        <v>70.962109395706264</v>
      </c>
      <c r="C422" s="29">
        <v>6.8737947577759886E-3</v>
      </c>
    </row>
    <row r="423" spans="1:3">
      <c r="A423" s="29">
        <v>420</v>
      </c>
      <c r="B423" s="29">
        <v>71.437377252849217</v>
      </c>
      <c r="C423" s="29">
        <v>-2.7647114421234949E-3</v>
      </c>
    </row>
    <row r="424" spans="1:3">
      <c r="A424" s="29">
        <v>421</v>
      </c>
      <c r="B424" s="29">
        <v>71.801062317784272</v>
      </c>
      <c r="C424" s="29">
        <v>-2.7647114421234949E-3</v>
      </c>
    </row>
    <row r="425" spans="1:3">
      <c r="A425" s="29">
        <v>422</v>
      </c>
      <c r="B425" s="29">
        <v>72.223238154172549</v>
      </c>
      <c r="C425" s="29">
        <v>6.8737947577759886E-3</v>
      </c>
    </row>
    <row r="426" spans="1:3">
      <c r="A426" s="29">
        <v>423</v>
      </c>
      <c r="B426" s="29">
        <v>72.592107496463854</v>
      </c>
      <c r="C426" s="29">
        <v>-2.7647114421234949E-3</v>
      </c>
    </row>
    <row r="427" spans="1:3">
      <c r="A427" s="29">
        <v>424</v>
      </c>
      <c r="B427" s="29">
        <v>72.842375353606627</v>
      </c>
      <c r="C427" s="29">
        <v>-2.7647114421234949E-3</v>
      </c>
    </row>
    <row r="428" spans="1:3">
      <c r="A428" s="29">
        <v>425</v>
      </c>
      <c r="B428" s="29">
        <v>73.066214639320961</v>
      </c>
      <c r="C428" s="29">
        <v>-2.7647114421234949E-3</v>
      </c>
    </row>
    <row r="429" spans="1:3">
      <c r="A429" s="29">
        <v>426</v>
      </c>
      <c r="B429" s="29">
        <v>73.351839639320971</v>
      </c>
      <c r="C429" s="29">
        <v>-2.7647114421234949E-3</v>
      </c>
    </row>
    <row r="430" spans="1:3">
      <c r="A430" s="29">
        <v>427</v>
      </c>
      <c r="B430" s="29">
        <v>73.585678925035253</v>
      </c>
      <c r="C430" s="29">
        <v>-2.7647114421234949E-3</v>
      </c>
    </row>
    <row r="431" spans="1:3">
      <c r="A431" s="29">
        <v>428</v>
      </c>
      <c r="B431" s="29">
        <v>73.802821782178199</v>
      </c>
      <c r="C431" s="29">
        <v>-2.7647114421234949E-3</v>
      </c>
    </row>
    <row r="432" spans="1:3">
      <c r="A432" s="29">
        <v>429</v>
      </c>
      <c r="B432" s="29">
        <v>74.059137199434062</v>
      </c>
      <c r="C432" s="29">
        <v>-2.7647114421234949E-3</v>
      </c>
    </row>
    <row r="433" spans="1:3">
      <c r="A433" s="29">
        <v>430</v>
      </c>
      <c r="B433" s="29">
        <v>74.307499999999848</v>
      </c>
      <c r="C433" s="29">
        <v>-2.7647114421234949E-3</v>
      </c>
    </row>
    <row r="434" spans="1:3">
      <c r="A434" s="29">
        <v>431</v>
      </c>
      <c r="B434" s="29">
        <v>74.588881195335162</v>
      </c>
      <c r="C434" s="29">
        <v>-2.7647114421234949E-3</v>
      </c>
    </row>
    <row r="435" spans="1:3">
      <c r="A435" s="29">
        <v>432</v>
      </c>
      <c r="B435" s="29">
        <v>74.876963807167812</v>
      </c>
      <c r="C435" s="29">
        <v>-2.2054251581251809E-3</v>
      </c>
    </row>
    <row r="436" spans="1:3">
      <c r="A436" s="29">
        <v>433</v>
      </c>
      <c r="B436" s="29">
        <v>75.071070950024918</v>
      </c>
      <c r="C436" s="29">
        <v>1.359590347397814E-3</v>
      </c>
    </row>
    <row r="437" spans="1:3">
      <c r="A437" s="29">
        <v>434</v>
      </c>
      <c r="B437" s="29">
        <v>75.271872699295969</v>
      </c>
      <c r="C437" s="29">
        <v>1.359590347397814E-3</v>
      </c>
    </row>
    <row r="438" spans="1:3">
      <c r="A438" s="29">
        <v>435</v>
      </c>
      <c r="B438" s="29">
        <v>75.461336985010163</v>
      </c>
      <c r="C438" s="29">
        <v>1.359590347399035E-3</v>
      </c>
    </row>
    <row r="439" spans="1:3">
      <c r="A439" s="29">
        <v>436</v>
      </c>
      <c r="B439" s="29">
        <v>75.506606664310723</v>
      </c>
      <c r="C439" s="29">
        <v>1.359590347399035E-3</v>
      </c>
    </row>
    <row r="440" spans="1:3">
      <c r="A440" s="29">
        <v>437</v>
      </c>
      <c r="B440" s="29">
        <v>75.593884361103818</v>
      </c>
      <c r="C440" s="29">
        <v>1.359590347399035E-3</v>
      </c>
    </row>
    <row r="441" spans="1:3">
      <c r="A441" s="29">
        <v>438</v>
      </c>
      <c r="B441" s="29">
        <v>75.734737130783216</v>
      </c>
      <c r="C441" s="29">
        <v>1.359590347399035E-3</v>
      </c>
    </row>
    <row r="442" spans="1:3">
      <c r="A442" s="29">
        <v>439</v>
      </c>
      <c r="B442" s="29">
        <v>75.915451895043972</v>
      </c>
      <c r="C442" s="29">
        <v>1.359590347399035E-3</v>
      </c>
    </row>
    <row r="443" spans="1:3">
      <c r="A443" s="29">
        <v>440</v>
      </c>
      <c r="B443" s="29">
        <v>76.158801020408447</v>
      </c>
      <c r="C443" s="29">
        <v>1.359590347399035E-3</v>
      </c>
    </row>
    <row r="444" spans="1:3">
      <c r="A444" s="29">
        <v>441</v>
      </c>
      <c r="B444" s="29">
        <v>76.442419825073301</v>
      </c>
      <c r="C444" s="29">
        <v>1.359590347399035E-3</v>
      </c>
    </row>
    <row r="445" spans="1:3">
      <c r="A445" s="29">
        <v>442</v>
      </c>
      <c r="B445" s="29">
        <v>76.786169825073401</v>
      </c>
      <c r="C445" s="29">
        <v>1.359590347397814E-3</v>
      </c>
    </row>
    <row r="446" spans="1:3">
      <c r="A446" s="29">
        <v>443</v>
      </c>
      <c r="B446" s="29">
        <v>77.183400145773021</v>
      </c>
      <c r="C446" s="29">
        <v>1.359590347396828E-3</v>
      </c>
    </row>
    <row r="447" spans="1:3">
      <c r="A447" s="29">
        <v>444</v>
      </c>
      <c r="B447" s="29">
        <v>77.489336734694319</v>
      </c>
      <c r="C447" s="29">
        <v>1.359590347396828E-3</v>
      </c>
    </row>
    <row r="448" spans="1:3">
      <c r="A448" s="29">
        <v>445</v>
      </c>
      <c r="B448" s="29">
        <v>77.748265306122889</v>
      </c>
      <c r="C448" s="29">
        <v>1.359590347396828E-3</v>
      </c>
    </row>
    <row r="449" spans="1:3">
      <c r="A449" s="29">
        <v>446</v>
      </c>
      <c r="B449" s="29">
        <v>77.99375364431522</v>
      </c>
      <c r="C449" s="29">
        <v>-2.3310779857760029E-3</v>
      </c>
    </row>
    <row r="450" spans="1:3">
      <c r="A450" s="29">
        <v>447</v>
      </c>
      <c r="B450" s="29">
        <v>78.217190233236238</v>
      </c>
      <c r="C450" s="29">
        <v>-3.1893251963895082E-3</v>
      </c>
    </row>
    <row r="451" spans="1:3">
      <c r="A451" s="29">
        <v>448</v>
      </c>
      <c r="B451" s="29">
        <v>78.417993768936157</v>
      </c>
      <c r="C451" s="29">
        <v>-3.1893359318550742E-3</v>
      </c>
    </row>
    <row r="452" spans="1:3">
      <c r="A452" s="29">
        <v>449</v>
      </c>
      <c r="B452" s="29">
        <v>78.686029483221617</v>
      </c>
      <c r="C452" s="29">
        <v>-3.1893359318550742E-3</v>
      </c>
    </row>
    <row r="453" spans="1:3">
      <c r="A453" s="29">
        <v>450</v>
      </c>
      <c r="B453" s="29">
        <v>78.976386626078607</v>
      </c>
      <c r="C453" s="29">
        <v>-3.1893359318550742E-3</v>
      </c>
    </row>
    <row r="454" spans="1:3">
      <c r="A454" s="29">
        <v>451</v>
      </c>
      <c r="B454" s="29">
        <v>79.313172340364346</v>
      </c>
      <c r="C454" s="29">
        <v>-3.1893359318550742E-3</v>
      </c>
    </row>
    <row r="455" spans="1:3">
      <c r="A455" s="29">
        <v>452</v>
      </c>
      <c r="B455" s="29">
        <v>79.77111694677788</v>
      </c>
      <c r="C455" s="29">
        <v>-3.1893359318550742E-3</v>
      </c>
    </row>
    <row r="456" spans="1:3">
      <c r="A456" s="29">
        <v>453</v>
      </c>
      <c r="B456" s="29">
        <v>80.25808123249179</v>
      </c>
      <c r="C456" s="29">
        <v>-3.1893359318550742E-3</v>
      </c>
    </row>
    <row r="457" spans="1:3">
      <c r="A457" s="29">
        <v>454</v>
      </c>
      <c r="B457" s="29">
        <v>80.744509803920508</v>
      </c>
      <c r="C457" s="29">
        <v>-3.1893359318550742E-3</v>
      </c>
    </row>
    <row r="458" spans="1:3">
      <c r="A458" s="29">
        <v>455</v>
      </c>
      <c r="B458" s="29">
        <v>81.244222065062715</v>
      </c>
      <c r="C458" s="29">
        <v>-3.1893359318550742E-3</v>
      </c>
    </row>
    <row r="459" spans="1:3">
      <c r="A459" s="29">
        <v>456</v>
      </c>
      <c r="B459" s="29">
        <v>81.703864922205739</v>
      </c>
      <c r="C459" s="29">
        <v>-3.1893359318550742E-3</v>
      </c>
    </row>
    <row r="460" spans="1:3">
      <c r="A460" s="29">
        <v>457</v>
      </c>
      <c r="B460" s="29">
        <v>82.159400636491483</v>
      </c>
      <c r="C460" s="29">
        <v>-3.1893251963895082E-3</v>
      </c>
    </row>
    <row r="461" spans="1:3">
      <c r="A461" s="29">
        <v>458</v>
      </c>
      <c r="B461" s="29">
        <v>82.55422206506293</v>
      </c>
      <c r="C461" s="29">
        <v>-3.1893251963895082E-3</v>
      </c>
    </row>
    <row r="462" spans="1:3">
      <c r="A462" s="29">
        <v>459</v>
      </c>
      <c r="B462" s="29">
        <v>82.823864922206141</v>
      </c>
      <c r="C462" s="29">
        <v>-2.331081364061246E-3</v>
      </c>
    </row>
    <row r="463" spans="1:3">
      <c r="A463" s="29">
        <v>460</v>
      </c>
      <c r="B463" s="29">
        <v>83.126454207920943</v>
      </c>
      <c r="C463" s="29">
        <v>-2.3310779857760029E-3</v>
      </c>
    </row>
    <row r="464" spans="1:3">
      <c r="A464" s="29">
        <v>461</v>
      </c>
      <c r="B464" s="29">
        <v>83.439043493635268</v>
      </c>
      <c r="C464" s="29">
        <v>-2.331077985775456E-3</v>
      </c>
    </row>
    <row r="465" spans="1:3">
      <c r="A465" s="29">
        <v>462</v>
      </c>
      <c r="B465" s="29">
        <v>83.785714285714292</v>
      </c>
      <c r="C465" s="29">
        <v>-2.331077985775456E-3</v>
      </c>
    </row>
    <row r="466" spans="1:3">
      <c r="A466" s="29">
        <v>463</v>
      </c>
      <c r="B466" s="29">
        <v>84.118839285714145</v>
      </c>
      <c r="C466" s="29">
        <v>1.504899922633025E-3</v>
      </c>
    </row>
    <row r="467" spans="1:3">
      <c r="A467" s="29">
        <v>464</v>
      </c>
      <c r="B467" s="29">
        <v>84.419642857142861</v>
      </c>
      <c r="C467" s="29">
        <v>1.504899922634455E-3</v>
      </c>
    </row>
    <row r="468" spans="1:3">
      <c r="A468" s="29">
        <v>465</v>
      </c>
      <c r="B468" s="29">
        <v>84.85303571428561</v>
      </c>
      <c r="C468" s="29">
        <v>1.504899922635359E-3</v>
      </c>
    </row>
    <row r="469" spans="1:3">
      <c r="A469" s="29">
        <v>466</v>
      </c>
      <c r="B469" s="29">
        <v>85.295357142856929</v>
      </c>
      <c r="C469" s="29">
        <v>2.2904022406793549E-3</v>
      </c>
    </row>
    <row r="470" spans="1:3">
      <c r="A470" s="29">
        <v>467</v>
      </c>
      <c r="B470" s="29">
        <v>85.630515381895052</v>
      </c>
      <c r="C470" s="29">
        <v>2.290402240679665E-3</v>
      </c>
    </row>
    <row r="471" spans="1:3">
      <c r="A471" s="29">
        <v>468</v>
      </c>
      <c r="B471" s="29">
        <v>86.032390381895183</v>
      </c>
      <c r="C471" s="29">
        <v>2.290402240681215E-3</v>
      </c>
    </row>
    <row r="472" spans="1:3">
      <c r="A472" s="29">
        <v>469</v>
      </c>
      <c r="B472" s="29">
        <v>86.40649752475224</v>
      </c>
      <c r="C472" s="29">
        <v>2.2904022406812379E-3</v>
      </c>
    </row>
    <row r="473" spans="1:3">
      <c r="A473" s="29">
        <v>470</v>
      </c>
      <c r="B473" s="29">
        <v>86.72122966760972</v>
      </c>
      <c r="C473" s="29">
        <v>2.2904049214565471E-3</v>
      </c>
    </row>
    <row r="474" spans="1:3">
      <c r="A474" s="29">
        <v>471</v>
      </c>
      <c r="B474" s="29">
        <v>87.006854667609574</v>
      </c>
      <c r="C474" s="29">
        <v>4.8590531140222954E-3</v>
      </c>
    </row>
    <row r="475" spans="1:3">
      <c r="A475" s="29">
        <v>472</v>
      </c>
      <c r="B475" s="29">
        <v>87.271676096180741</v>
      </c>
      <c r="C475" s="29">
        <v>4.8590531140222954E-3</v>
      </c>
    </row>
    <row r="476" spans="1:3">
      <c r="A476" s="29">
        <v>473</v>
      </c>
      <c r="B476" s="29">
        <v>87.542568953323354</v>
      </c>
      <c r="C476" s="29">
        <v>4.8590572775184717E-3</v>
      </c>
    </row>
    <row r="477" spans="1:3">
      <c r="A477" s="29">
        <v>474</v>
      </c>
      <c r="B477" s="29">
        <v>87.913571428570918</v>
      </c>
      <c r="C477" s="29">
        <v>4.8590572775184717E-3</v>
      </c>
    </row>
    <row r="478" spans="1:3">
      <c r="A478" s="29">
        <v>475</v>
      </c>
      <c r="B478" s="29">
        <v>88.247857142856461</v>
      </c>
      <c r="C478" s="29">
        <v>4.8590572775184717E-3</v>
      </c>
    </row>
    <row r="479" spans="1:3">
      <c r="A479" s="29">
        <v>476</v>
      </c>
      <c r="B479" s="29">
        <v>88.624821428570655</v>
      </c>
      <c r="C479" s="29">
        <v>4.8590572775184717E-3</v>
      </c>
    </row>
    <row r="480" spans="1:3">
      <c r="A480" s="29">
        <v>477</v>
      </c>
      <c r="B480" s="29">
        <v>89.055357142856295</v>
      </c>
      <c r="C480" s="29">
        <v>4.8590572775184717E-3</v>
      </c>
    </row>
    <row r="481" spans="1:3">
      <c r="A481" s="29">
        <v>478</v>
      </c>
      <c r="B481" s="29">
        <v>89.553392857142086</v>
      </c>
      <c r="C481" s="29">
        <v>4.8590572775184717E-3</v>
      </c>
    </row>
    <row r="482" spans="1:3">
      <c r="A482" s="29">
        <v>479</v>
      </c>
      <c r="B482" s="29">
        <v>89.993928571428071</v>
      </c>
      <c r="C482" s="29">
        <v>4.8590572775184717E-3</v>
      </c>
    </row>
    <row r="483" spans="1:3">
      <c r="A483" s="29">
        <v>480</v>
      </c>
      <c r="B483" s="29">
        <v>90.445216450216137</v>
      </c>
      <c r="C483" s="29">
        <v>4.8590531140222954E-3</v>
      </c>
    </row>
    <row r="484" spans="1:3">
      <c r="A484" s="29">
        <v>481</v>
      </c>
      <c r="B484" s="29">
        <v>90.895503246752781</v>
      </c>
      <c r="C484" s="29">
        <v>4.8590572775184717E-3</v>
      </c>
    </row>
    <row r="485" spans="1:3">
      <c r="A485" s="29">
        <v>482</v>
      </c>
      <c r="B485" s="29">
        <v>91.295324675324295</v>
      </c>
      <c r="C485" s="29">
        <v>7.0425168866531289E-3</v>
      </c>
    </row>
    <row r="486" spans="1:3">
      <c r="A486" s="29">
        <v>483</v>
      </c>
      <c r="B486" s="29">
        <v>91.664431818181711</v>
      </c>
      <c r="C486" s="29">
        <v>7.0425168866531289E-3</v>
      </c>
    </row>
    <row r="487" spans="1:3">
      <c r="A487" s="29">
        <v>484</v>
      </c>
      <c r="B487" s="29">
        <v>92.066148579143388</v>
      </c>
      <c r="C487" s="29">
        <v>4.8590572775184717E-3</v>
      </c>
    </row>
    <row r="488" spans="1:3">
      <c r="A488" s="29">
        <v>485</v>
      </c>
      <c r="B488" s="29">
        <v>92.419987864857475</v>
      </c>
      <c r="C488" s="29">
        <v>4.8590572775184717E-3</v>
      </c>
    </row>
    <row r="489" spans="1:3">
      <c r="A489" s="29">
        <v>486</v>
      </c>
      <c r="B489" s="29">
        <v>92.818166075535757</v>
      </c>
      <c r="C489" s="29">
        <v>4.8590572775184717E-3</v>
      </c>
    </row>
    <row r="490" spans="1:3">
      <c r="A490" s="29">
        <v>487</v>
      </c>
      <c r="B490" s="29">
        <v>93.226878196748203</v>
      </c>
      <c r="C490" s="29">
        <v>4.8590572775184717E-3</v>
      </c>
    </row>
    <row r="491" spans="1:3">
      <c r="A491" s="29">
        <v>488</v>
      </c>
      <c r="B491" s="29">
        <v>93.671412828783104</v>
      </c>
      <c r="C491" s="29">
        <v>4.1436180704616486E-3</v>
      </c>
    </row>
    <row r="492" spans="1:3">
      <c r="A492" s="29">
        <v>489</v>
      </c>
      <c r="B492" s="29">
        <v>94.139306046676211</v>
      </c>
      <c r="C492" s="29">
        <v>4.1436180704616486E-3</v>
      </c>
    </row>
    <row r="493" spans="1:3">
      <c r="A493" s="29">
        <v>490</v>
      </c>
      <c r="B493" s="29">
        <v>94.564269971640229</v>
      </c>
      <c r="C493" s="29">
        <v>4.1436180704616486E-3</v>
      </c>
    </row>
    <row r="494" spans="1:3">
      <c r="A494" s="29">
        <v>491</v>
      </c>
      <c r="B494" s="29">
        <v>94.918230367679783</v>
      </c>
      <c r="C494" s="29">
        <v>4.1436180704616486E-3</v>
      </c>
    </row>
    <row r="495" spans="1:3">
      <c r="A495" s="29">
        <v>492</v>
      </c>
      <c r="B495" s="29">
        <v>95.284088051662508</v>
      </c>
      <c r="C495" s="29">
        <v>4.1436180704616486E-3</v>
      </c>
    </row>
    <row r="496" spans="1:3">
      <c r="A496" s="29">
        <v>493</v>
      </c>
      <c r="B496" s="29">
        <v>95.584142164216487</v>
      </c>
      <c r="C496" s="29">
        <v>4.1436180704616486E-3</v>
      </c>
    </row>
    <row r="497" spans="1:3">
      <c r="A497" s="29">
        <v>494</v>
      </c>
      <c r="B497" s="29">
        <v>95.960963953538027</v>
      </c>
      <c r="C497" s="29">
        <v>4.1436180704616486E-3</v>
      </c>
    </row>
    <row r="498" spans="1:3">
      <c r="A498" s="29">
        <v>495</v>
      </c>
      <c r="B498" s="29">
        <v>96.273463953537814</v>
      </c>
      <c r="C498" s="29">
        <v>4.1436180704616486E-3</v>
      </c>
    </row>
    <row r="499" spans="1:3">
      <c r="A499" s="29">
        <v>496</v>
      </c>
      <c r="B499" s="29">
        <v>96.598482543224904</v>
      </c>
      <c r="C499" s="29">
        <v>4.1436180704616486E-3</v>
      </c>
    </row>
    <row r="500" spans="1:3">
      <c r="A500" s="29">
        <v>497</v>
      </c>
      <c r="B500" s="29">
        <v>97.030661475403733</v>
      </c>
      <c r="C500" s="29">
        <v>4.1436180704616486E-3</v>
      </c>
    </row>
    <row r="501" spans="1:3">
      <c r="A501" s="29">
        <v>498</v>
      </c>
      <c r="B501" s="29">
        <v>97.489503268839798</v>
      </c>
      <c r="C501" s="29">
        <v>4.1436180704616486E-3</v>
      </c>
    </row>
    <row r="502" spans="1:3">
      <c r="A502" s="29">
        <v>499</v>
      </c>
      <c r="B502" s="29">
        <v>97.962772771446225</v>
      </c>
      <c r="C502" s="29">
        <v>4.1436180704623711E-3</v>
      </c>
    </row>
    <row r="503" spans="1:3">
      <c r="A503" s="29">
        <v>500</v>
      </c>
      <c r="B503" s="29">
        <v>98.521720124208088</v>
      </c>
      <c r="C503" s="29">
        <v>4.1436180704623711E-3</v>
      </c>
    </row>
    <row r="504" spans="1:3">
      <c r="A504" s="29">
        <v>501</v>
      </c>
      <c r="B504" s="29">
        <v>99.109147230320815</v>
      </c>
      <c r="C504" s="29">
        <v>4.1436180704623711E-3</v>
      </c>
    </row>
    <row r="505" spans="1:3">
      <c r="A505" s="29">
        <v>502</v>
      </c>
      <c r="B505" s="29">
        <v>99.746468658892226</v>
      </c>
      <c r="C505" s="29">
        <v>4.1436180704623711E-3</v>
      </c>
    </row>
    <row r="506" spans="1:3">
      <c r="A506" s="29">
        <v>503</v>
      </c>
      <c r="B506" s="29">
        <v>100.29623542274059</v>
      </c>
      <c r="C506" s="29">
        <v>4.1436180704616486E-3</v>
      </c>
    </row>
    <row r="507" spans="1:3">
      <c r="A507" s="29">
        <v>504</v>
      </c>
      <c r="B507" s="29">
        <v>100.6852532798834</v>
      </c>
      <c r="C507" s="29">
        <v>4.1436180704623711E-3</v>
      </c>
    </row>
    <row r="508" spans="1:3">
      <c r="A508" s="29">
        <v>505</v>
      </c>
      <c r="B508" s="29">
        <v>100.99948432944601</v>
      </c>
      <c r="C508" s="29">
        <v>4.8645545597490224E-3</v>
      </c>
    </row>
    <row r="509" spans="1:3">
      <c r="A509" s="29">
        <v>506</v>
      </c>
      <c r="B509" s="29">
        <v>101.2994457213579</v>
      </c>
      <c r="C509" s="29">
        <v>4.8645545597490224E-3</v>
      </c>
    </row>
    <row r="510" spans="1:3">
      <c r="A510" s="29">
        <v>507</v>
      </c>
      <c r="B510" s="29">
        <v>101.4869265828461</v>
      </c>
      <c r="C510" s="29">
        <v>4.8645545597490224E-3</v>
      </c>
    </row>
    <row r="511" spans="1:3">
      <c r="A511" s="29">
        <v>508</v>
      </c>
      <c r="B511" s="29">
        <v>101.50839197312609</v>
      </c>
      <c r="C511" s="29">
        <v>6.9763401647762076E-3</v>
      </c>
    </row>
    <row r="512" spans="1:3">
      <c r="A512" s="29">
        <v>509</v>
      </c>
      <c r="B512" s="29">
        <v>101.4318569803411</v>
      </c>
      <c r="C512" s="29">
        <v>1.0339464018490129E-2</v>
      </c>
    </row>
    <row r="513" spans="1:3">
      <c r="A513" s="29">
        <v>510</v>
      </c>
      <c r="B513" s="29">
        <v>101.3910362732704</v>
      </c>
      <c r="C513" s="29">
        <v>1.0339464018490129E-2</v>
      </c>
    </row>
    <row r="514" spans="1:3">
      <c r="A514" s="29">
        <v>511</v>
      </c>
      <c r="B514" s="29">
        <v>101.3840530481624</v>
      </c>
      <c r="C514" s="29">
        <v>6.9763401647762076E-3</v>
      </c>
    </row>
    <row r="515" spans="1:3">
      <c r="A515" s="29">
        <v>512</v>
      </c>
      <c r="B515" s="29">
        <v>101.4089448230542</v>
      </c>
      <c r="C515" s="29">
        <v>4.8645545597490224E-3</v>
      </c>
    </row>
    <row r="516" spans="1:3">
      <c r="A516" s="29">
        <v>513</v>
      </c>
      <c r="B516" s="29">
        <v>101.3658726586947</v>
      </c>
      <c r="C516" s="29">
        <v>0</v>
      </c>
    </row>
    <row r="517" spans="1:3">
      <c r="A517" s="29">
        <v>514</v>
      </c>
      <c r="B517" s="29">
        <v>101.33706709956719</v>
      </c>
      <c r="C517" s="29">
        <v>0</v>
      </c>
    </row>
    <row r="518" spans="1:3">
      <c r="A518" s="29">
        <v>515</v>
      </c>
      <c r="B518" s="29">
        <v>101.3406385281386</v>
      </c>
      <c r="C518" s="29">
        <v>0</v>
      </c>
    </row>
    <row r="519" spans="1:3">
      <c r="A519" s="29">
        <v>516</v>
      </c>
      <c r="B519" s="29">
        <v>101.3334235209236</v>
      </c>
      <c r="C519" s="29">
        <v>-5.7370158737316034E-3</v>
      </c>
    </row>
    <row r="520" spans="1:3">
      <c r="A520" s="29">
        <v>517</v>
      </c>
      <c r="B520" s="29">
        <v>101.34785353535359</v>
      </c>
      <c r="C520" s="29">
        <v>-5.7370158737321099E-3</v>
      </c>
    </row>
    <row r="521" spans="1:3">
      <c r="A521" s="29">
        <v>518</v>
      </c>
      <c r="B521" s="29">
        <v>101.3909632034633</v>
      </c>
      <c r="C521" s="29">
        <v>-5.7370158737321099E-3</v>
      </c>
    </row>
    <row r="522" spans="1:3">
      <c r="A522" s="29">
        <v>519</v>
      </c>
      <c r="B522" s="29">
        <v>101.40178571428569</v>
      </c>
      <c r="C522" s="29">
        <v>-5.7370158737321099E-3</v>
      </c>
    </row>
    <row r="523" spans="1:3">
      <c r="A523" s="29">
        <v>520</v>
      </c>
      <c r="B523" s="29">
        <v>101.4090007215007</v>
      </c>
      <c r="C523" s="29">
        <v>-5.7370158737321099E-3</v>
      </c>
    </row>
    <row r="524" spans="1:3">
      <c r="A524" s="29">
        <v>521</v>
      </c>
      <c r="B524" s="29">
        <v>101.4467893217894</v>
      </c>
      <c r="C524" s="29">
        <v>-5.7370158737316034E-3</v>
      </c>
    </row>
    <row r="525" spans="1:3">
      <c r="A525" s="29">
        <v>522</v>
      </c>
      <c r="B525" s="29">
        <v>101.44507575757591</v>
      </c>
      <c r="C525" s="29">
        <v>4.8645545597490224E-3</v>
      </c>
    </row>
    <row r="526" spans="1:3">
      <c r="A526" s="29">
        <v>523</v>
      </c>
      <c r="B526" s="29">
        <v>101.42212932900451</v>
      </c>
      <c r="C526" s="29">
        <v>1.1370842972104179E-2</v>
      </c>
    </row>
    <row r="527" spans="1:3">
      <c r="A527" s="29">
        <v>524</v>
      </c>
      <c r="B527" s="29">
        <v>101.3826271645023</v>
      </c>
      <c r="C527" s="29">
        <v>1.1370842972104179E-2</v>
      </c>
    </row>
    <row r="528" spans="1:3">
      <c r="A528" s="29">
        <v>525</v>
      </c>
      <c r="B528" s="29">
        <v>101.3486435786437</v>
      </c>
      <c r="C528" s="29">
        <v>3.9813884895486028E-3</v>
      </c>
    </row>
    <row r="529" spans="1:3">
      <c r="A529" s="29">
        <v>526</v>
      </c>
      <c r="B529" s="29">
        <v>101.3397150072151</v>
      </c>
      <c r="C529" s="29">
        <v>3.9813884895486028E-3</v>
      </c>
    </row>
    <row r="530" spans="1:3">
      <c r="A530" s="29">
        <v>527</v>
      </c>
      <c r="B530" s="29">
        <v>101.3558585858587</v>
      </c>
      <c r="C530" s="29">
        <v>3.9813884895486028E-3</v>
      </c>
    </row>
    <row r="531" spans="1:3">
      <c r="A531" s="29">
        <v>528</v>
      </c>
      <c r="B531" s="29">
        <v>101.3541792929294</v>
      </c>
      <c r="C531" s="29">
        <v>0</v>
      </c>
    </row>
    <row r="532" spans="1:3">
      <c r="A532" s="29">
        <v>529</v>
      </c>
      <c r="B532" s="29">
        <v>101.3703571428573</v>
      </c>
      <c r="C532" s="29">
        <v>0</v>
      </c>
    </row>
    <row r="533" spans="1:3">
      <c r="A533" s="29">
        <v>530</v>
      </c>
      <c r="B533" s="29">
        <v>101.33589285714289</v>
      </c>
      <c r="C533" s="29">
        <v>0</v>
      </c>
    </row>
    <row r="534" spans="1:3">
      <c r="A534" s="29">
        <v>531</v>
      </c>
      <c r="B534" s="29">
        <v>101.3716071428572</v>
      </c>
      <c r="C534" s="29">
        <v>2.352363803203006E-3</v>
      </c>
    </row>
    <row r="535" spans="1:3">
      <c r="A535" s="29">
        <v>532</v>
      </c>
      <c r="B535" s="29">
        <v>101.4034821428571</v>
      </c>
      <c r="C535" s="29">
        <v>2.352363803203006E-3</v>
      </c>
    </row>
    <row r="536" spans="1:3">
      <c r="A536" s="29">
        <v>533</v>
      </c>
      <c r="B536" s="29">
        <v>101.38008928571421</v>
      </c>
      <c r="C536" s="29">
        <v>2.352363803203006E-3</v>
      </c>
    </row>
    <row r="537" spans="1:3">
      <c r="A537" s="29">
        <v>534</v>
      </c>
      <c r="B537" s="29">
        <v>101.3475262605042</v>
      </c>
      <c r="C537" s="29">
        <v>2.3523638032030541E-3</v>
      </c>
    </row>
    <row r="538" spans="1:3">
      <c r="A538" s="29">
        <v>535</v>
      </c>
      <c r="B538" s="29">
        <v>101.3136292016806</v>
      </c>
      <c r="C538" s="29">
        <v>2.3523638032030541E-3</v>
      </c>
    </row>
    <row r="539" spans="1:3">
      <c r="A539" s="29">
        <v>536</v>
      </c>
      <c r="B539" s="29">
        <v>101.3275262605041</v>
      </c>
      <c r="C539" s="29">
        <v>3.9813884895486028E-3</v>
      </c>
    </row>
    <row r="540" spans="1:3">
      <c r="A540" s="29">
        <v>537</v>
      </c>
      <c r="B540" s="29">
        <v>101.4353571428571</v>
      </c>
      <c r="C540" s="29">
        <v>3.9813959186705168E-3</v>
      </c>
    </row>
    <row r="541" spans="1:3">
      <c r="A541" s="29">
        <v>538</v>
      </c>
      <c r="B541" s="29">
        <v>101.42800420168059</v>
      </c>
      <c r="C541" s="29">
        <v>4.6928974906670076E-3</v>
      </c>
    </row>
    <row r="542" spans="1:3">
      <c r="A542" s="29">
        <v>539</v>
      </c>
      <c r="B542" s="29">
        <v>101.37681722689069</v>
      </c>
      <c r="C542" s="29">
        <v>1.131927893534361E-2</v>
      </c>
    </row>
    <row r="543" spans="1:3">
      <c r="A543" s="29">
        <v>540</v>
      </c>
      <c r="B543" s="29">
        <v>101.3718640368769</v>
      </c>
      <c r="C543" s="29">
        <v>8.9787834092083033E-3</v>
      </c>
    </row>
    <row r="544" spans="1:3">
      <c r="A544" s="29">
        <v>541</v>
      </c>
      <c r="B544" s="29">
        <v>101.4062127763726</v>
      </c>
      <c r="C544" s="29">
        <v>4.6928974906670076E-3</v>
      </c>
    </row>
    <row r="545" spans="1:3">
      <c r="A545" s="29">
        <v>542</v>
      </c>
      <c r="B545" s="29">
        <v>101.4586812637674</v>
      </c>
      <c r="C545" s="29">
        <v>4.6928974906670076E-3</v>
      </c>
    </row>
    <row r="546" spans="1:3">
      <c r="A546" s="29">
        <v>543</v>
      </c>
      <c r="B546" s="29">
        <v>101.4620163478008</v>
      </c>
      <c r="C546" s="29">
        <v>4.6928974906670076E-3</v>
      </c>
    </row>
    <row r="547" spans="1:3">
      <c r="A547" s="29">
        <v>544</v>
      </c>
      <c r="B547" s="29">
        <v>101.3920053336865</v>
      </c>
      <c r="C547" s="29">
        <v>4.6928974906670076E-3</v>
      </c>
    </row>
    <row r="548" spans="1:3">
      <c r="A548" s="29">
        <v>545</v>
      </c>
      <c r="B548" s="29">
        <v>101.3354297034343</v>
      </c>
      <c r="C548" s="29">
        <v>4.6928974906670076E-3</v>
      </c>
    </row>
    <row r="549" spans="1:3">
      <c r="A549" s="29">
        <v>546</v>
      </c>
      <c r="B549" s="29">
        <v>101.33099167822429</v>
      </c>
      <c r="C549" s="29">
        <v>4.6928974906670076E-3</v>
      </c>
    </row>
    <row r="550" spans="1:3">
      <c r="A550" s="29">
        <v>547</v>
      </c>
      <c r="B550" s="29">
        <v>101.37987343966689</v>
      </c>
      <c r="C550" s="29">
        <v>3.9813959186705168E-3</v>
      </c>
    </row>
    <row r="551" spans="1:3">
      <c r="A551" s="29">
        <v>548</v>
      </c>
      <c r="B551" s="29">
        <v>101.38076629680999</v>
      </c>
      <c r="C551" s="29">
        <v>4.6928974906670076E-3</v>
      </c>
    </row>
    <row r="552" spans="1:3">
      <c r="A552" s="29">
        <v>549</v>
      </c>
      <c r="B552" s="29">
        <v>101.35040915395309</v>
      </c>
      <c r="C552" s="29">
        <v>4.6928974906670076E-3</v>
      </c>
    </row>
    <row r="553" spans="1:3">
      <c r="A553" s="29">
        <v>550</v>
      </c>
      <c r="B553" s="29">
        <v>101.3111234396677</v>
      </c>
      <c r="C553" s="29">
        <v>4.6928974906670076E-3</v>
      </c>
    </row>
    <row r="554" spans="1:3">
      <c r="A554" s="29">
        <v>551</v>
      </c>
      <c r="B554" s="29">
        <v>101.3319642857149</v>
      </c>
      <c r="C554" s="29">
        <v>4.6928974906670076E-3</v>
      </c>
    </row>
    <row r="555" spans="1:3">
      <c r="A555" s="29">
        <v>552</v>
      </c>
      <c r="B555" s="29">
        <v>101.3844642857148</v>
      </c>
      <c r="C555" s="29">
        <v>1.557951636133984E-4</v>
      </c>
    </row>
    <row r="556" spans="1:3">
      <c r="A556" s="29">
        <v>553</v>
      </c>
      <c r="B556" s="29">
        <v>101.42008928571479</v>
      </c>
      <c r="C556" s="29">
        <v>1.557951636133984E-4</v>
      </c>
    </row>
    <row r="557" spans="1:3">
      <c r="A557" s="29">
        <v>554</v>
      </c>
      <c r="B557" s="29">
        <v>101.3816964285718</v>
      </c>
      <c r="C557" s="29">
        <v>4.6928974906670076E-3</v>
      </c>
    </row>
    <row r="558" spans="1:3">
      <c r="A558" s="29">
        <v>555</v>
      </c>
      <c r="B558" s="29">
        <v>101.3688392857144</v>
      </c>
      <c r="C558" s="29">
        <v>8.9787834092083033E-3</v>
      </c>
    </row>
    <row r="559" spans="1:3">
      <c r="A559" s="29">
        <v>556</v>
      </c>
      <c r="B559" s="29">
        <v>101.41598214285681</v>
      </c>
      <c r="C559" s="29">
        <v>9.5209699223411642E-3</v>
      </c>
    </row>
    <row r="560" spans="1:3">
      <c r="A560" s="29">
        <v>557</v>
      </c>
      <c r="B560" s="29">
        <v>101.44660714285649</v>
      </c>
      <c r="C560" s="29">
        <v>9.5209699223411642E-3</v>
      </c>
    </row>
    <row r="561" spans="1:3">
      <c r="A561" s="29">
        <v>558</v>
      </c>
      <c r="B561" s="29">
        <v>101.4287499999994</v>
      </c>
      <c r="C561" s="29">
        <v>9.5209699223411642E-3</v>
      </c>
    </row>
    <row r="562" spans="1:3">
      <c r="A562" s="29">
        <v>559</v>
      </c>
      <c r="B562" s="29">
        <v>101.3942857142852</v>
      </c>
      <c r="C562" s="29">
        <v>9.5209699223411642E-3</v>
      </c>
    </row>
    <row r="563" spans="1:3">
      <c r="A563" s="29">
        <v>560</v>
      </c>
      <c r="B563" s="29">
        <v>101.3739285714278</v>
      </c>
      <c r="C563" s="29">
        <v>9.5209699223411642E-3</v>
      </c>
    </row>
    <row r="564" spans="1:3">
      <c r="A564" s="29">
        <v>561</v>
      </c>
      <c r="B564" s="29">
        <v>101.3816071428563</v>
      </c>
      <c r="C564" s="29">
        <v>1.015201940892313E-2</v>
      </c>
    </row>
    <row r="565" spans="1:3">
      <c r="A565" s="29">
        <v>562</v>
      </c>
      <c r="B565" s="29">
        <v>101.36267857142801</v>
      </c>
      <c r="C565" s="29">
        <v>1.015201940892313E-2</v>
      </c>
    </row>
    <row r="566" spans="1:3">
      <c r="A566" s="29">
        <v>563</v>
      </c>
      <c r="B566" s="29">
        <v>101.322946428571</v>
      </c>
      <c r="C566" s="29">
        <v>9.5209699223411642E-3</v>
      </c>
    </row>
    <row r="567" spans="1:3">
      <c r="A567" s="29">
        <v>564</v>
      </c>
      <c r="B567" s="29">
        <v>101.290982142857</v>
      </c>
      <c r="C567" s="29">
        <v>2.3577664765710299E-3</v>
      </c>
    </row>
    <row r="568" spans="1:3">
      <c r="A568" s="29">
        <v>565</v>
      </c>
      <c r="B568" s="29">
        <v>101.2920535714282</v>
      </c>
      <c r="C568" s="29">
        <v>1.557951636133984E-4</v>
      </c>
    </row>
    <row r="569" spans="1:3">
      <c r="A569" s="29">
        <v>566</v>
      </c>
      <c r="B569" s="29">
        <v>101.33017857142821</v>
      </c>
      <c r="C569" s="29">
        <v>1.557951636133984E-4</v>
      </c>
    </row>
    <row r="570" spans="1:3">
      <c r="A570" s="29">
        <v>567</v>
      </c>
      <c r="B570" s="29">
        <v>101.3492857142854</v>
      </c>
      <c r="C570" s="29">
        <v>2.3577664765710299E-3</v>
      </c>
    </row>
    <row r="571" spans="1:3">
      <c r="A571" s="29">
        <v>568</v>
      </c>
      <c r="B571" s="29">
        <v>101.3516964285712</v>
      </c>
      <c r="C571" s="29">
        <v>2.3577664765710299E-3</v>
      </c>
    </row>
    <row r="572" spans="1:3">
      <c r="A572" s="29">
        <v>569</v>
      </c>
      <c r="B572" s="29">
        <v>101.3897321428567</v>
      </c>
      <c r="C572" s="29">
        <v>1.557951636133984E-4</v>
      </c>
    </row>
    <row r="573" spans="1:3">
      <c r="A573" s="29">
        <v>570</v>
      </c>
      <c r="B573" s="29">
        <v>101.3796428571425</v>
      </c>
      <c r="C573" s="29">
        <v>-1.5924524716765061E-3</v>
      </c>
    </row>
    <row r="574" spans="1:3">
      <c r="A574" s="29">
        <v>571</v>
      </c>
      <c r="B574" s="29">
        <v>101.3974999999997</v>
      </c>
      <c r="C574" s="29">
        <v>-1.5924524716765061E-3</v>
      </c>
    </row>
    <row r="575" spans="1:3">
      <c r="A575" s="29">
        <v>572</v>
      </c>
      <c r="B575" s="29">
        <v>101.41418493635049</v>
      </c>
      <c r="C575" s="29">
        <v>-1.5924524716765061E-3</v>
      </c>
    </row>
    <row r="576" spans="1:3">
      <c r="A576" s="29">
        <v>573</v>
      </c>
      <c r="B576" s="29">
        <v>101.40195279349361</v>
      </c>
      <c r="C576" s="29">
        <v>-1.5924524716765061E-3</v>
      </c>
    </row>
    <row r="577" spans="1:3">
      <c r="A577" s="29">
        <v>574</v>
      </c>
      <c r="B577" s="29">
        <v>101.37409565063651</v>
      </c>
      <c r="C577" s="29">
        <v>2.3577664765710299E-3</v>
      </c>
    </row>
    <row r="578" spans="1:3">
      <c r="A578" s="29">
        <v>575</v>
      </c>
      <c r="B578" s="29">
        <v>101.38293493635079</v>
      </c>
      <c r="C578" s="29">
        <v>2.3577664765710299E-3</v>
      </c>
    </row>
    <row r="579" spans="1:3">
      <c r="A579" s="29">
        <v>576</v>
      </c>
      <c r="B579" s="29">
        <v>101.3840063649222</v>
      </c>
      <c r="C579" s="29">
        <v>2.3577664765710299E-3</v>
      </c>
    </row>
    <row r="580" spans="1:3">
      <c r="A580" s="29">
        <v>577</v>
      </c>
      <c r="B580" s="29">
        <v>101.37790664780771</v>
      </c>
      <c r="C580" s="29">
        <v>2.3577664765710299E-3</v>
      </c>
    </row>
    <row r="581" spans="1:3">
      <c r="A581" s="29">
        <v>578</v>
      </c>
      <c r="B581" s="29">
        <v>101.3679066478078</v>
      </c>
      <c r="C581" s="29">
        <v>2.3577664765710299E-3</v>
      </c>
    </row>
    <row r="582" spans="1:3">
      <c r="A582" s="29">
        <v>579</v>
      </c>
      <c r="B582" s="29">
        <v>101.34773956860001</v>
      </c>
      <c r="C582" s="29">
        <v>2.3577664765710299E-3</v>
      </c>
    </row>
    <row r="583" spans="1:3">
      <c r="A583" s="29">
        <v>580</v>
      </c>
      <c r="B583" s="29">
        <v>101.3163109971712</v>
      </c>
      <c r="C583" s="29">
        <v>2.3577664765710299E-3</v>
      </c>
    </row>
    <row r="584" spans="1:3">
      <c r="A584" s="29">
        <v>581</v>
      </c>
      <c r="B584" s="29">
        <v>101.2927395685996</v>
      </c>
      <c r="C584" s="29">
        <v>2.3577664765710299E-3</v>
      </c>
    </row>
    <row r="585" spans="1:3">
      <c r="A585" s="29">
        <v>582</v>
      </c>
      <c r="B585" s="29">
        <v>101.2859538543137</v>
      </c>
      <c r="C585" s="29">
        <v>2.3577664765710299E-3</v>
      </c>
    </row>
    <row r="586" spans="1:3">
      <c r="A586" s="29">
        <v>583</v>
      </c>
      <c r="B586" s="29">
        <v>101.3126602035201</v>
      </c>
      <c r="C586" s="29">
        <v>3.792399040370716E-3</v>
      </c>
    </row>
    <row r="587" spans="1:3">
      <c r="A587" s="29">
        <v>584</v>
      </c>
      <c r="B587" s="29">
        <v>101.3375992063488</v>
      </c>
      <c r="C587" s="29">
        <v>3.7923990403707811E-3</v>
      </c>
    </row>
    <row r="588" spans="1:3">
      <c r="A588" s="29">
        <v>585</v>
      </c>
      <c r="B588" s="29">
        <v>101.336706349206</v>
      </c>
      <c r="C588" s="29">
        <v>3.7924045394335851E-3</v>
      </c>
    </row>
    <row r="589" spans="1:3">
      <c r="A589" s="29">
        <v>586</v>
      </c>
      <c r="B589" s="29">
        <v>101.3636706349202</v>
      </c>
      <c r="C589" s="29">
        <v>5.2590989208474758E-3</v>
      </c>
    </row>
    <row r="590" spans="1:3">
      <c r="A590" s="29">
        <v>587</v>
      </c>
      <c r="B590" s="29">
        <v>101.399206349206</v>
      </c>
      <c r="C590" s="29">
        <v>5.2590989208474758E-3</v>
      </c>
    </row>
    <row r="591" spans="1:3">
      <c r="A591" s="29">
        <v>588</v>
      </c>
      <c r="B591" s="29">
        <v>101.4496527777776</v>
      </c>
      <c r="C591" s="29">
        <v>3.7924045394335851E-3</v>
      </c>
    </row>
    <row r="592" spans="1:3">
      <c r="A592" s="29">
        <v>589</v>
      </c>
      <c r="B592" s="29">
        <v>101.4474206349206</v>
      </c>
      <c r="C592" s="29">
        <v>3.7924045394335851E-3</v>
      </c>
    </row>
    <row r="593" spans="1:3">
      <c r="A593" s="29">
        <v>590</v>
      </c>
      <c r="B593" s="29">
        <v>101.4256250000001</v>
      </c>
      <c r="C593" s="29">
        <v>3.7924045394335851E-3</v>
      </c>
    </row>
    <row r="594" spans="1:3">
      <c r="A594" s="29">
        <v>591</v>
      </c>
      <c r="B594" s="29">
        <v>101.41276785714319</v>
      </c>
      <c r="C594" s="29">
        <v>3.7924045394335851E-3</v>
      </c>
    </row>
    <row r="595" spans="1:3">
      <c r="A595" s="29">
        <v>592</v>
      </c>
      <c r="B595" s="29">
        <v>101.4067857142859</v>
      </c>
      <c r="C595" s="29">
        <v>5.2590989208474758E-3</v>
      </c>
    </row>
    <row r="596" spans="1:3">
      <c r="A596" s="29">
        <v>593</v>
      </c>
      <c r="B596" s="29">
        <v>101.3908928571429</v>
      </c>
      <c r="C596" s="29">
        <v>5.2590989208474758E-3</v>
      </c>
    </row>
    <row r="597" spans="1:3">
      <c r="A597" s="29">
        <v>594</v>
      </c>
      <c r="B597" s="29">
        <v>101.38892857142871</v>
      </c>
      <c r="C597" s="29">
        <v>5.2590989208474758E-3</v>
      </c>
    </row>
    <row r="598" spans="1:3">
      <c r="A598" s="29">
        <v>595</v>
      </c>
      <c r="B598" s="29">
        <v>101.3524107142859</v>
      </c>
      <c r="C598" s="29">
        <v>5.2590989208487126E-3</v>
      </c>
    </row>
    <row r="599" spans="1:3">
      <c r="A599" s="29">
        <v>596</v>
      </c>
      <c r="B599" s="29">
        <v>101.3407142857145</v>
      </c>
      <c r="C599" s="29">
        <v>5.2590989208487126E-3</v>
      </c>
    </row>
    <row r="600" spans="1:3">
      <c r="A600" s="29">
        <v>597</v>
      </c>
      <c r="B600" s="29">
        <v>101.3186607142858</v>
      </c>
      <c r="C600" s="29">
        <v>5.2590989208487126E-3</v>
      </c>
    </row>
    <row r="601" spans="1:3">
      <c r="A601" s="29">
        <v>598</v>
      </c>
      <c r="B601" s="29">
        <v>101.2894642857142</v>
      </c>
      <c r="C601" s="29">
        <v>5.2591032613235264E-3</v>
      </c>
    </row>
    <row r="602" spans="1:3">
      <c r="A602" s="29">
        <v>599</v>
      </c>
      <c r="B602" s="29">
        <v>101.2804464285713</v>
      </c>
      <c r="C602" s="29">
        <v>5.2591032613235264E-3</v>
      </c>
    </row>
    <row r="603" spans="1:3">
      <c r="A603" s="29">
        <v>600</v>
      </c>
      <c r="B603" s="29">
        <v>101.30624999999991</v>
      </c>
      <c r="C603" s="29">
        <v>5.3674117386488902E-3</v>
      </c>
    </row>
    <row r="604" spans="1:3">
      <c r="A604" s="29">
        <v>601</v>
      </c>
      <c r="B604" s="29">
        <v>101.3249999999999</v>
      </c>
      <c r="C604" s="29">
        <v>5.3674117386488902E-3</v>
      </c>
    </row>
    <row r="605" spans="1:3">
      <c r="A605" s="29">
        <v>602</v>
      </c>
      <c r="B605" s="29">
        <v>101.361607142857</v>
      </c>
      <c r="C605" s="29">
        <v>5.3674117386488902E-3</v>
      </c>
    </row>
    <row r="606" spans="1:3">
      <c r="A606" s="29">
        <v>603</v>
      </c>
      <c r="B606" s="29">
        <v>101.3633928571427</v>
      </c>
      <c r="C606" s="29">
        <v>6.8954262517038848E-3</v>
      </c>
    </row>
    <row r="607" spans="1:3">
      <c r="A607" s="29">
        <v>604</v>
      </c>
      <c r="B607" s="29">
        <v>101.3784821428571</v>
      </c>
      <c r="C607" s="29">
        <v>6.8954262517038848E-3</v>
      </c>
    </row>
    <row r="608" spans="1:3">
      <c r="A608" s="29">
        <v>605</v>
      </c>
      <c r="B608" s="29">
        <v>101.41377626050409</v>
      </c>
      <c r="C608" s="29">
        <v>6.8954362513052713E-3</v>
      </c>
    </row>
    <row r="609" spans="1:3">
      <c r="A609" s="29">
        <v>606</v>
      </c>
      <c r="B609" s="29">
        <v>101.45297086691821</v>
      </c>
      <c r="C609" s="29">
        <v>6.8954362513052713E-3</v>
      </c>
    </row>
    <row r="610" spans="1:3">
      <c r="A610" s="29">
        <v>607</v>
      </c>
      <c r="B610" s="29">
        <v>101.451363724061</v>
      </c>
      <c r="C610" s="29">
        <v>6.8954262517038848E-3</v>
      </c>
    </row>
    <row r="611" spans="1:3">
      <c r="A611" s="29">
        <v>608</v>
      </c>
      <c r="B611" s="29">
        <v>101.43181015263249</v>
      </c>
      <c r="C611" s="29">
        <v>6.8954262517038848E-3</v>
      </c>
    </row>
    <row r="612" spans="1:3">
      <c r="A612" s="29">
        <v>609</v>
      </c>
      <c r="B612" s="29">
        <v>101.396988724061</v>
      </c>
      <c r="C612" s="29">
        <v>6.8954362513052713E-3</v>
      </c>
    </row>
    <row r="613" spans="1:3">
      <c r="A613" s="29">
        <v>610</v>
      </c>
      <c r="B613" s="29">
        <v>101.3900244383467</v>
      </c>
      <c r="C613" s="29">
        <v>7.0226045633852664E-3</v>
      </c>
    </row>
    <row r="614" spans="1:3">
      <c r="A614" s="29">
        <v>611</v>
      </c>
      <c r="B614" s="29">
        <v>101.37395300977521</v>
      </c>
      <c r="C614" s="29">
        <v>7.0226152727246678E-3</v>
      </c>
    </row>
    <row r="615" spans="1:3">
      <c r="A615" s="29">
        <v>612</v>
      </c>
      <c r="B615" s="29">
        <v>101.3513374635569</v>
      </c>
      <c r="C615" s="29">
        <v>9.1371484470086847E-3</v>
      </c>
    </row>
    <row r="616" spans="1:3">
      <c r="A616" s="29">
        <v>613</v>
      </c>
      <c r="B616" s="29">
        <v>101.3104464285713</v>
      </c>
      <c r="C616" s="29">
        <v>9.1371484470086847E-3</v>
      </c>
    </row>
    <row r="617" spans="1:3">
      <c r="A617" s="29">
        <v>614</v>
      </c>
      <c r="B617" s="29">
        <v>101.2706249999999</v>
      </c>
      <c r="C617" s="29">
        <v>9.1371484470086847E-3</v>
      </c>
    </row>
    <row r="618" spans="1:3">
      <c r="A618" s="29">
        <v>615</v>
      </c>
      <c r="B618" s="29">
        <v>101.2389285714285</v>
      </c>
      <c r="C618" s="29">
        <v>9.1371484470086847E-3</v>
      </c>
    </row>
    <row r="619" spans="1:3">
      <c r="A619" s="29">
        <v>616</v>
      </c>
      <c r="B619" s="29">
        <v>101.24069660537469</v>
      </c>
      <c r="C619" s="29">
        <v>7.0226152727246678E-3</v>
      </c>
    </row>
    <row r="620" spans="1:3">
      <c r="A620" s="29">
        <v>617</v>
      </c>
      <c r="B620" s="29">
        <v>101.2565894625177</v>
      </c>
      <c r="C620" s="29">
        <v>7.0226045633852664E-3</v>
      </c>
    </row>
    <row r="621" spans="1:3">
      <c r="A621" s="29">
        <v>618</v>
      </c>
      <c r="B621" s="29">
        <v>101.2565894625177</v>
      </c>
      <c r="C621" s="29">
        <v>6.8954362513052713E-3</v>
      </c>
    </row>
    <row r="622" spans="1:3">
      <c r="A622" s="29">
        <v>619</v>
      </c>
      <c r="B622" s="29">
        <v>101.2939108910891</v>
      </c>
      <c r="C622" s="29">
        <v>6.8954362513052713E-3</v>
      </c>
    </row>
    <row r="623" spans="1:3">
      <c r="A623" s="29">
        <v>620</v>
      </c>
      <c r="B623" s="29">
        <v>101.31176803394619</v>
      </c>
      <c r="C623" s="29">
        <v>7.0226045633852664E-3</v>
      </c>
    </row>
    <row r="624" spans="1:3">
      <c r="A624" s="29">
        <v>621</v>
      </c>
      <c r="B624" s="29">
        <v>101.32801803394619</v>
      </c>
      <c r="C624" s="29">
        <v>7.0226045633852664E-3</v>
      </c>
    </row>
    <row r="625" spans="1:3">
      <c r="A625" s="29">
        <v>622</v>
      </c>
      <c r="B625" s="29">
        <v>101.3621251768034</v>
      </c>
      <c r="C625" s="29">
        <v>6.8954362513052713E-3</v>
      </c>
    </row>
    <row r="626" spans="1:3">
      <c r="A626" s="29">
        <v>623</v>
      </c>
      <c r="B626" s="29">
        <v>101.40172011661809</v>
      </c>
      <c r="C626" s="29">
        <v>2.2175292829445001E-3</v>
      </c>
    </row>
    <row r="627" spans="1:3">
      <c r="A627" s="29">
        <v>624</v>
      </c>
      <c r="B627" s="29">
        <v>101.400112973761</v>
      </c>
      <c r="C627" s="29">
        <v>2.2175292829445001E-3</v>
      </c>
    </row>
    <row r="628" spans="1:3">
      <c r="A628" s="29">
        <v>625</v>
      </c>
      <c r="B628" s="29">
        <v>101.4171665451895</v>
      </c>
      <c r="C628" s="29">
        <v>2.2175292829445001E-3</v>
      </c>
    </row>
    <row r="629" spans="1:3">
      <c r="A629" s="29">
        <v>626</v>
      </c>
      <c r="B629" s="29">
        <v>101.4171665451895</v>
      </c>
      <c r="C629" s="29">
        <v>2.2175292829438652E-3</v>
      </c>
    </row>
    <row r="630" spans="1:3">
      <c r="A630" s="29">
        <v>627</v>
      </c>
      <c r="B630" s="29">
        <v>101.4163629737609</v>
      </c>
      <c r="C630" s="29">
        <v>1.2845339388330569E-3</v>
      </c>
    </row>
    <row r="631" spans="1:3">
      <c r="A631" s="29">
        <v>628</v>
      </c>
      <c r="B631" s="29">
        <v>101.4050155711635</v>
      </c>
      <c r="C631" s="29">
        <v>-2.6509533377034791E-3</v>
      </c>
    </row>
    <row r="632" spans="1:3">
      <c r="A632" s="29">
        <v>629</v>
      </c>
      <c r="B632" s="29">
        <v>101.383783251503</v>
      </c>
      <c r="C632" s="29">
        <v>-1.8732479238095159E-4</v>
      </c>
    </row>
    <row r="633" spans="1:3">
      <c r="A633" s="29">
        <v>630</v>
      </c>
      <c r="B633" s="29">
        <v>101.3505452777421</v>
      </c>
      <c r="C633" s="29">
        <v>-1.8732479238095159E-4</v>
      </c>
    </row>
    <row r="634" spans="1:3">
      <c r="A634" s="29">
        <v>631</v>
      </c>
      <c r="B634" s="29">
        <v>101.3359024205992</v>
      </c>
      <c r="C634" s="29">
        <v>-2.6509533377034791E-3</v>
      </c>
    </row>
    <row r="635" spans="1:3">
      <c r="A635" s="29">
        <v>632</v>
      </c>
      <c r="B635" s="29">
        <v>101.3123309920278</v>
      </c>
      <c r="C635" s="29">
        <v>-2.6509533377034791E-3</v>
      </c>
    </row>
    <row r="636" spans="1:3">
      <c r="A636" s="29">
        <v>633</v>
      </c>
      <c r="B636" s="29">
        <v>101.3034024205993</v>
      </c>
      <c r="C636" s="29">
        <v>-2.6509533377034791E-3</v>
      </c>
    </row>
    <row r="637" spans="1:3">
      <c r="A637" s="29">
        <v>634</v>
      </c>
      <c r="B637" s="29">
        <v>101.31393813488501</v>
      </c>
      <c r="C637" s="29">
        <v>-2.6509533377034791E-3</v>
      </c>
    </row>
    <row r="638" spans="1:3">
      <c r="A638" s="29">
        <v>635</v>
      </c>
      <c r="B638" s="29">
        <v>101.3252855374824</v>
      </c>
      <c r="C638" s="29">
        <v>-2.6509533377034791E-3</v>
      </c>
    </row>
    <row r="639" spans="1:3">
      <c r="A639" s="29">
        <v>636</v>
      </c>
      <c r="B639" s="29">
        <v>101.3798214285714</v>
      </c>
      <c r="C639" s="29">
        <v>-2.463653853276996E-3</v>
      </c>
    </row>
    <row r="640" spans="1:3">
      <c r="A640" s="29">
        <v>637</v>
      </c>
      <c r="B640" s="29">
        <v>101.37335327687801</v>
      </c>
      <c r="C640" s="29">
        <v>-2.4636538532769709E-3</v>
      </c>
    </row>
    <row r="641" spans="1:3">
      <c r="A641" s="29">
        <v>638</v>
      </c>
      <c r="B641" s="29">
        <v>101.34335327687801</v>
      </c>
      <c r="C641" s="29">
        <v>-2.4636538532769709E-3</v>
      </c>
    </row>
    <row r="642" spans="1:3">
      <c r="A642" s="29">
        <v>639</v>
      </c>
      <c r="B642" s="29">
        <v>101.0365675625923</v>
      </c>
      <c r="C642" s="29">
        <v>-1.8732479238095159E-4</v>
      </c>
    </row>
    <row r="643" spans="1:3">
      <c r="A643" s="29">
        <v>640</v>
      </c>
      <c r="B643" s="29">
        <v>100.4129961340209</v>
      </c>
      <c r="C643" s="29">
        <v>-1.8732479238095159E-4</v>
      </c>
    </row>
    <row r="644" spans="1:3">
      <c r="A644" s="29">
        <v>641</v>
      </c>
      <c r="B644" s="29">
        <v>99.546031848306612</v>
      </c>
      <c r="C644" s="29">
        <v>-1.8732479238095159E-4</v>
      </c>
    </row>
    <row r="645" spans="1:3">
      <c r="A645" s="29">
        <v>642</v>
      </c>
      <c r="B645" s="29">
        <v>98.426895550930453</v>
      </c>
      <c r="C645" s="29">
        <v>-1.8732479238095159E-4</v>
      </c>
    </row>
    <row r="646" spans="1:3">
      <c r="A646" s="29">
        <v>643</v>
      </c>
      <c r="B646" s="29">
        <v>97.010199122359111</v>
      </c>
      <c r="C646" s="29">
        <v>-1.8732479238095159E-4</v>
      </c>
    </row>
    <row r="647" spans="1:3">
      <c r="A647" s="29">
        <v>644</v>
      </c>
      <c r="B647" s="29">
        <v>95.393185131195452</v>
      </c>
      <c r="C647" s="29">
        <v>0</v>
      </c>
    </row>
    <row r="648" spans="1:3">
      <c r="A648" s="29">
        <v>645</v>
      </c>
      <c r="B648" s="29">
        <v>93.600149416909744</v>
      </c>
      <c r="C648" s="29">
        <v>0</v>
      </c>
    </row>
    <row r="649" spans="1:3">
      <c r="A649" s="29">
        <v>646</v>
      </c>
      <c r="B649" s="29">
        <v>91.858363702624018</v>
      </c>
      <c r="C649" s="29">
        <v>0</v>
      </c>
    </row>
    <row r="650" spans="1:3">
      <c r="A650" s="29">
        <v>647</v>
      </c>
      <c r="B650" s="29">
        <v>89.964524416909754</v>
      </c>
      <c r="C650" s="29">
        <v>0</v>
      </c>
    </row>
    <row r="651" spans="1:3">
      <c r="A651" s="29">
        <v>648</v>
      </c>
      <c r="B651" s="29">
        <v>87.806845845481249</v>
      </c>
      <c r="C651" s="29">
        <v>0</v>
      </c>
    </row>
    <row r="652" spans="1:3">
      <c r="A652" s="29">
        <v>649</v>
      </c>
      <c r="B652" s="29">
        <v>85.495089285714485</v>
      </c>
      <c r="C652" s="29">
        <v>0</v>
      </c>
    </row>
    <row r="653" spans="1:3">
      <c r="A653" s="29">
        <v>650</v>
      </c>
      <c r="B653" s="29">
        <v>83.083482142857378</v>
      </c>
      <c r="C653" s="29">
        <v>0</v>
      </c>
    </row>
    <row r="654" spans="1:3">
      <c r="A654" s="29">
        <v>651</v>
      </c>
      <c r="B654" s="29">
        <v>80.539375000000305</v>
      </c>
      <c r="C654" s="29">
        <v>0</v>
      </c>
    </row>
    <row r="655" spans="1:3">
      <c r="A655" s="29">
        <v>652</v>
      </c>
      <c r="B655" s="29">
        <v>77.879273459384095</v>
      </c>
      <c r="C655" s="29">
        <v>0</v>
      </c>
    </row>
    <row r="656" spans="1:3">
      <c r="A656" s="29">
        <v>653</v>
      </c>
      <c r="B656" s="29">
        <v>75.103827030812752</v>
      </c>
      <c r="C656" s="29">
        <v>0</v>
      </c>
    </row>
    <row r="657" spans="1:3">
      <c r="A657" s="29">
        <v>654</v>
      </c>
      <c r="B657" s="29">
        <v>72.477755602241174</v>
      </c>
      <c r="C657" s="29">
        <v>0</v>
      </c>
    </row>
    <row r="658" spans="1:3">
      <c r="A658" s="29">
        <v>655</v>
      </c>
      <c r="B658" s="29">
        <v>69.97686274509833</v>
      </c>
      <c r="C658" s="29">
        <v>0</v>
      </c>
    </row>
    <row r="659" spans="1:3">
      <c r="A659" s="29">
        <v>656</v>
      </c>
      <c r="B659" s="29">
        <v>67.567487745098418</v>
      </c>
      <c r="C659" s="29">
        <v>0</v>
      </c>
    </row>
    <row r="660" spans="1:3">
      <c r="A660" s="29">
        <v>657</v>
      </c>
      <c r="B660" s="29">
        <v>65.122309173669933</v>
      </c>
      <c r="C660" s="29">
        <v>0</v>
      </c>
    </row>
    <row r="661" spans="1:3">
      <c r="A661" s="29">
        <v>658</v>
      </c>
      <c r="B661" s="29">
        <v>62.871665969786378</v>
      </c>
      <c r="C661" s="29">
        <v>0</v>
      </c>
    </row>
    <row r="662" spans="1:3">
      <c r="A662" s="29">
        <v>659</v>
      </c>
      <c r="B662" s="29">
        <v>61.024981796116329</v>
      </c>
      <c r="C662" s="29">
        <v>2.0952928818323119E-3</v>
      </c>
    </row>
    <row r="663" spans="1:3">
      <c r="A663" s="29">
        <v>660</v>
      </c>
      <c r="B663" s="29">
        <v>59.933999653259413</v>
      </c>
      <c r="C663" s="29">
        <v>2.0952979358901699E-3</v>
      </c>
    </row>
    <row r="664" spans="1:3">
      <c r="A664" s="29">
        <v>661</v>
      </c>
      <c r="B664" s="29">
        <v>59.551053224687941</v>
      </c>
      <c r="C664" s="29">
        <v>2.0952979358901699E-3</v>
      </c>
    </row>
    <row r="665" spans="1:3">
      <c r="A665" s="29">
        <v>662</v>
      </c>
      <c r="B665" s="29">
        <v>59.630517510402044</v>
      </c>
      <c r="C665" s="29">
        <v>2.0952979358901699E-3</v>
      </c>
    </row>
    <row r="666" spans="1:3">
      <c r="A666" s="29">
        <v>663</v>
      </c>
      <c r="B666" s="29">
        <v>60.175606796116007</v>
      </c>
      <c r="C666" s="29">
        <v>2.0952979358901699E-3</v>
      </c>
    </row>
    <row r="667" spans="1:3">
      <c r="A667" s="29">
        <v>664</v>
      </c>
      <c r="B667" s="29">
        <v>61.539892510401373</v>
      </c>
      <c r="C667" s="29">
        <v>2.0952979358901699E-3</v>
      </c>
    </row>
    <row r="668" spans="1:3">
      <c r="A668" s="29">
        <v>665</v>
      </c>
      <c r="B668" s="29">
        <v>63.441785714284642</v>
      </c>
      <c r="C668" s="29">
        <v>2.0952979358901699E-3</v>
      </c>
    </row>
    <row r="669" spans="1:3">
      <c r="A669" s="29">
        <v>666</v>
      </c>
      <c r="B669" s="29">
        <v>65.582872023808903</v>
      </c>
      <c r="C669" s="29">
        <v>2.0952928818323119E-3</v>
      </c>
    </row>
    <row r="670" spans="1:3">
      <c r="A670" s="29">
        <v>667</v>
      </c>
      <c r="B670" s="29">
        <v>67.297168346298278</v>
      </c>
      <c r="C670" s="29">
        <v>2.0825850339774468E-3</v>
      </c>
    </row>
    <row r="671" spans="1:3">
      <c r="A671" s="29">
        <v>668</v>
      </c>
      <c r="B671" s="29">
        <v>68.814668346298376</v>
      </c>
      <c r="C671" s="29">
        <v>2.0825850339774468E-3</v>
      </c>
    </row>
    <row r="672" spans="1:3">
      <c r="A672" s="29">
        <v>669</v>
      </c>
      <c r="B672" s="29">
        <v>70.51779334629893</v>
      </c>
      <c r="C672" s="29">
        <v>2.0825850339774468E-3</v>
      </c>
    </row>
    <row r="673" spans="1:3">
      <c r="A673" s="29">
        <v>670</v>
      </c>
      <c r="B673" s="29">
        <v>71.990548948540138</v>
      </c>
      <c r="C673" s="29">
        <v>2.0825850339774468E-3</v>
      </c>
    </row>
    <row r="674" spans="1:3">
      <c r="A674" s="29">
        <v>671</v>
      </c>
      <c r="B674" s="29">
        <v>73.167870377111882</v>
      </c>
      <c r="C674" s="29">
        <v>2.0825850339774468E-3</v>
      </c>
    </row>
    <row r="675" spans="1:3">
      <c r="A675" s="29">
        <v>672</v>
      </c>
      <c r="B675" s="29">
        <v>74.311084662826076</v>
      </c>
      <c r="C675" s="29">
        <v>2.082585033975948E-3</v>
      </c>
    </row>
    <row r="676" spans="1:3">
      <c r="A676" s="29">
        <v>673</v>
      </c>
      <c r="B676" s="29">
        <v>75.560980496159445</v>
      </c>
      <c r="C676" s="29">
        <v>-1.1277581318991779E-2</v>
      </c>
    </row>
    <row r="677" spans="1:3">
      <c r="A677" s="29">
        <v>674</v>
      </c>
      <c r="B677" s="29">
        <v>77.215702030812778</v>
      </c>
      <c r="C677" s="29">
        <v>-1.1277581318991779E-2</v>
      </c>
    </row>
    <row r="678" spans="1:3">
      <c r="A678" s="29">
        <v>675</v>
      </c>
      <c r="B678" s="29">
        <v>79.108827030812705</v>
      </c>
      <c r="C678" s="29">
        <v>-1.1277581318991779E-2</v>
      </c>
    </row>
    <row r="679" spans="1:3">
      <c r="A679" s="29">
        <v>676</v>
      </c>
      <c r="B679" s="29">
        <v>81.111232440995991</v>
      </c>
      <c r="C679" s="29">
        <v>-1.1277581318991779E-2</v>
      </c>
    </row>
    <row r="680" spans="1:3">
      <c r="A680" s="29">
        <v>677</v>
      </c>
      <c r="B680" s="29">
        <v>83.645273161244702</v>
      </c>
      <c r="C680" s="29">
        <v>-1.1277581318991779E-2</v>
      </c>
    </row>
    <row r="681" spans="1:3">
      <c r="A681" s="29">
        <v>678</v>
      </c>
      <c r="B681" s="29">
        <v>86.395630304101743</v>
      </c>
      <c r="C681" s="29">
        <v>-1.1277581318991779E-2</v>
      </c>
    </row>
    <row r="682" spans="1:3">
      <c r="A682" s="29">
        <v>679</v>
      </c>
      <c r="B682" s="29">
        <v>89.260094589816433</v>
      </c>
      <c r="C682" s="29">
        <v>-1.1277581318991779E-2</v>
      </c>
    </row>
    <row r="683" spans="1:3">
      <c r="A683" s="29">
        <v>680</v>
      </c>
      <c r="B683" s="29">
        <v>91.983398161244978</v>
      </c>
      <c r="C683" s="29">
        <v>-1.1277581318991779E-2</v>
      </c>
    </row>
    <row r="684" spans="1:3">
      <c r="A684" s="29">
        <v>681</v>
      </c>
      <c r="B684" s="29">
        <v>94.526344589816247</v>
      </c>
      <c r="C684" s="29">
        <v>-1.1277581318991779E-2</v>
      </c>
    </row>
    <row r="685" spans="1:3">
      <c r="A685" s="29">
        <v>682</v>
      </c>
      <c r="B685" s="29">
        <v>96.704648161244876</v>
      </c>
      <c r="C685" s="29">
        <v>-1.1277581318991779E-2</v>
      </c>
    </row>
    <row r="686" spans="1:3">
      <c r="A686" s="29">
        <v>683</v>
      </c>
      <c r="B686" s="29">
        <v>98.499117751061036</v>
      </c>
      <c r="C686" s="29">
        <v>-1.1277581318991779E-2</v>
      </c>
    </row>
    <row r="687" spans="1:3">
      <c r="A687" s="29">
        <v>684</v>
      </c>
      <c r="B687" s="29">
        <v>99.812142857142945</v>
      </c>
      <c r="C687" s="29">
        <v>-3.3941406124328309E-3</v>
      </c>
    </row>
    <row r="688" spans="1:3">
      <c r="A688" s="29">
        <v>685</v>
      </c>
      <c r="B688" s="29">
        <v>100.74035714285731</v>
      </c>
      <c r="C688" s="29">
        <v>-3.3941406124318248E-3</v>
      </c>
    </row>
    <row r="689" spans="1:3">
      <c r="A689" s="29">
        <v>686</v>
      </c>
      <c r="B689" s="29">
        <v>101.24982142857149</v>
      </c>
      <c r="C689" s="29">
        <v>-3.3941406124318248E-3</v>
      </c>
    </row>
    <row r="690" spans="1:3">
      <c r="A690" s="29">
        <v>687</v>
      </c>
      <c r="B690" s="29">
        <v>101.5085714285715</v>
      </c>
      <c r="C690" s="29">
        <v>-3.3941406124318248E-3</v>
      </c>
    </row>
    <row r="691" spans="1:3">
      <c r="A691" s="29">
        <v>688</v>
      </c>
      <c r="B691" s="29">
        <v>101.5707142857145</v>
      </c>
      <c r="C691" s="29">
        <v>-3.3941406124318248E-3</v>
      </c>
    </row>
    <row r="692" spans="1:3">
      <c r="A692" s="29">
        <v>689</v>
      </c>
      <c r="B692" s="29">
        <v>101.5082142857144</v>
      </c>
      <c r="C692" s="29">
        <v>-3.3941406124318248E-3</v>
      </c>
    </row>
    <row r="693" spans="1:3">
      <c r="A693" s="29">
        <v>690</v>
      </c>
      <c r="B693" s="29">
        <v>101.4718750000003</v>
      </c>
      <c r="C693" s="29">
        <v>-3.3941406124318248E-3</v>
      </c>
    </row>
    <row r="694" spans="1:3">
      <c r="A694" s="29">
        <v>691</v>
      </c>
      <c r="B694" s="29">
        <v>101.4275892857145</v>
      </c>
      <c r="C694" s="29">
        <v>-3.3941406124316721E-3</v>
      </c>
    </row>
    <row r="695" spans="1:3">
      <c r="A695" s="29">
        <v>692</v>
      </c>
      <c r="B695" s="29">
        <v>101.4101785714287</v>
      </c>
      <c r="C695" s="29">
        <v>-2.2462128312016418E-3</v>
      </c>
    </row>
    <row r="696" spans="1:3">
      <c r="A696" s="29">
        <v>693</v>
      </c>
      <c r="B696" s="29">
        <v>101.4191071428573</v>
      </c>
      <c r="C696" s="29">
        <v>-2.2462128312016418E-3</v>
      </c>
    </row>
    <row r="697" spans="1:3">
      <c r="A697" s="29">
        <v>694</v>
      </c>
      <c r="B697" s="29">
        <v>101.3652678571431</v>
      </c>
      <c r="C697" s="29">
        <v>-2.2462128312007289E-3</v>
      </c>
    </row>
    <row r="698" spans="1:3">
      <c r="A698" s="29">
        <v>695</v>
      </c>
      <c r="B698" s="29">
        <v>101.294017857143</v>
      </c>
      <c r="C698" s="29">
        <v>-2.2462128312007289E-3</v>
      </c>
    </row>
    <row r="699" spans="1:3">
      <c r="A699" s="29">
        <v>696</v>
      </c>
      <c r="B699" s="29">
        <v>101.24062500000009</v>
      </c>
      <c r="C699" s="29">
        <v>-2.2462128312007289E-3</v>
      </c>
    </row>
    <row r="700" spans="1:3">
      <c r="A700" s="29">
        <v>697</v>
      </c>
      <c r="B700" s="29">
        <v>101.2057089816124</v>
      </c>
      <c r="C700" s="29">
        <v>-2.2462128312016418E-3</v>
      </c>
    </row>
    <row r="701" spans="1:3">
      <c r="A701" s="29">
        <v>698</v>
      </c>
      <c r="B701" s="29">
        <v>101.2240099009899</v>
      </c>
      <c r="C701" s="29">
        <v>-2.2462128312016418E-3</v>
      </c>
    </row>
    <row r="702" spans="1:3">
      <c r="A702" s="29">
        <v>699</v>
      </c>
      <c r="B702" s="29">
        <v>101.2598134724185</v>
      </c>
      <c r="C702" s="29">
        <v>-2.2462170243473479E-3</v>
      </c>
    </row>
    <row r="703" spans="1:3">
      <c r="A703" s="29">
        <v>700</v>
      </c>
      <c r="B703" s="29">
        <v>101.28659918670419</v>
      </c>
      <c r="C703" s="29">
        <v>-2.3261872718203891E-3</v>
      </c>
    </row>
    <row r="704" spans="1:3">
      <c r="A704" s="29">
        <v>701</v>
      </c>
      <c r="B704" s="29">
        <v>101.3134741867041</v>
      </c>
      <c r="C704" s="29">
        <v>-3.3941406124316721E-3</v>
      </c>
    </row>
    <row r="705" spans="1:3">
      <c r="A705" s="29">
        <v>702</v>
      </c>
      <c r="B705" s="29">
        <v>101.3491884724184</v>
      </c>
      <c r="C705" s="29">
        <v>-3.3941406124316721E-3</v>
      </c>
    </row>
    <row r="706" spans="1:3">
      <c r="A706" s="29">
        <v>703</v>
      </c>
      <c r="B706" s="29">
        <v>101.4025813295613</v>
      </c>
      <c r="C706" s="29">
        <v>-3.3941406124316721E-3</v>
      </c>
    </row>
    <row r="707" spans="1:3">
      <c r="A707" s="29">
        <v>704</v>
      </c>
      <c r="B707" s="29">
        <v>101.4375884016973</v>
      </c>
      <c r="C707" s="29">
        <v>-2.3261872718203891E-3</v>
      </c>
    </row>
    <row r="708" spans="1:3">
      <c r="A708" s="29">
        <v>705</v>
      </c>
      <c r="B708" s="29">
        <v>101.446251768034</v>
      </c>
      <c r="C708" s="29">
        <v>-2.2462170243473479E-3</v>
      </c>
    </row>
    <row r="709" spans="1:3">
      <c r="A709" s="29">
        <v>706</v>
      </c>
      <c r="B709" s="29">
        <v>101.446251768034</v>
      </c>
      <c r="C709" s="29">
        <v>-2.2462128312016418E-3</v>
      </c>
    </row>
    <row r="710" spans="1:3">
      <c r="A710" s="29">
        <v>707</v>
      </c>
      <c r="B710" s="29">
        <v>101.446251768034</v>
      </c>
      <c r="C710" s="29">
        <v>-2.2462128312007289E-3</v>
      </c>
    </row>
    <row r="711" spans="1:3">
      <c r="A711" s="29">
        <v>708</v>
      </c>
      <c r="B711" s="29">
        <v>101.446251768034</v>
      </c>
      <c r="C711" s="29">
        <v>-2.2462128312007289E-3</v>
      </c>
    </row>
    <row r="712" spans="1:3">
      <c r="A712" s="29">
        <v>709</v>
      </c>
      <c r="B712" s="29">
        <v>101.446076698006</v>
      </c>
      <c r="C712" s="29">
        <v>0</v>
      </c>
    </row>
    <row r="713" spans="1:3">
      <c r="A713" s="29">
        <v>710</v>
      </c>
      <c r="B713" s="29">
        <v>101.4192909837203</v>
      </c>
      <c r="C713" s="29">
        <v>0</v>
      </c>
    </row>
    <row r="714" spans="1:3">
      <c r="A714" s="29">
        <v>711</v>
      </c>
      <c r="B714" s="29">
        <v>101.3659838935574</v>
      </c>
      <c r="C714" s="29">
        <v>2.0746365956982329E-3</v>
      </c>
    </row>
    <row r="715" spans="1:3">
      <c r="A715" s="29">
        <v>712</v>
      </c>
      <c r="B715" s="29">
        <v>101.33026960784321</v>
      </c>
      <c r="C715" s="29">
        <v>3.7899535551916591E-3</v>
      </c>
    </row>
    <row r="716" spans="1:3">
      <c r="A716" s="29">
        <v>713</v>
      </c>
      <c r="B716" s="29">
        <v>101.31250175070031</v>
      </c>
      <c r="C716" s="29">
        <v>3.7899535551916591E-3</v>
      </c>
    </row>
    <row r="717" spans="1:3">
      <c r="A717" s="29">
        <v>714</v>
      </c>
      <c r="B717" s="29">
        <v>101.2856267507003</v>
      </c>
      <c r="C717" s="29">
        <v>3.7899535551916591E-3</v>
      </c>
    </row>
    <row r="718" spans="1:3">
      <c r="A718" s="29">
        <v>715</v>
      </c>
      <c r="B718" s="29">
        <v>101.27660889355749</v>
      </c>
      <c r="C718" s="29">
        <v>2.0746365956982329E-3</v>
      </c>
    </row>
    <row r="719" spans="1:3">
      <c r="A719" s="29">
        <v>716</v>
      </c>
      <c r="B719" s="29">
        <v>101.27669467787121</v>
      </c>
      <c r="C719" s="29">
        <v>0</v>
      </c>
    </row>
    <row r="720" spans="1:3">
      <c r="A720" s="29">
        <v>717</v>
      </c>
      <c r="B720" s="29">
        <v>101.28517682072849</v>
      </c>
      <c r="C720" s="29">
        <v>0</v>
      </c>
    </row>
    <row r="721" spans="1:3">
      <c r="A721" s="29">
        <v>718</v>
      </c>
      <c r="B721" s="29">
        <v>101.3384821428574</v>
      </c>
      <c r="C721" s="29">
        <v>2.0746365956982329E-3</v>
      </c>
    </row>
    <row r="722" spans="1:3">
      <c r="A722" s="29">
        <v>719</v>
      </c>
      <c r="B722" s="29">
        <v>101.37419642857159</v>
      </c>
      <c r="C722" s="29">
        <v>3.7899535551916591E-3</v>
      </c>
    </row>
    <row r="723" spans="1:3">
      <c r="A723" s="29">
        <v>720</v>
      </c>
      <c r="B723" s="29">
        <v>101.4276785714288</v>
      </c>
      <c r="C723" s="29">
        <v>1.0281209506521579E-2</v>
      </c>
    </row>
    <row r="724" spans="1:3">
      <c r="A724" s="29">
        <v>721</v>
      </c>
      <c r="B724" s="29">
        <v>101.4724107142859</v>
      </c>
      <c r="C724" s="29">
        <v>1.0281226017520699E-2</v>
      </c>
    </row>
    <row r="725" spans="1:3">
      <c r="A725" s="29">
        <v>722</v>
      </c>
      <c r="B725" s="29">
        <v>101.5080357142859</v>
      </c>
      <c r="C725" s="29">
        <v>1.0281226017520699E-2</v>
      </c>
    </row>
    <row r="726" spans="1:3">
      <c r="A726" s="29">
        <v>723</v>
      </c>
      <c r="B726" s="29">
        <v>101.4993750000001</v>
      </c>
      <c r="C726" s="29">
        <v>1.0281226017520699E-2</v>
      </c>
    </row>
    <row r="727" spans="1:3">
      <c r="A727" s="29">
        <v>724</v>
      </c>
      <c r="B727" s="29">
        <v>101.50875000000001</v>
      </c>
      <c r="C727" s="29">
        <v>1.0281209506521579E-2</v>
      </c>
    </row>
    <row r="728" spans="1:3">
      <c r="A728" s="29">
        <v>725</v>
      </c>
      <c r="B728" s="29">
        <v>101.47321428571431</v>
      </c>
      <c r="C728" s="29">
        <v>3.7899535551916591E-3</v>
      </c>
    </row>
    <row r="729" spans="1:3">
      <c r="A729" s="29">
        <v>726</v>
      </c>
      <c r="B729" s="29">
        <v>101.4823214285714</v>
      </c>
      <c r="C729" s="29">
        <v>2.0119378016563499E-3</v>
      </c>
    </row>
    <row r="730" spans="1:3">
      <c r="A730" s="29">
        <v>727</v>
      </c>
      <c r="B730" s="29">
        <v>101.4112499999999</v>
      </c>
      <c r="C730" s="29">
        <v>-1.7986522553919851E-3</v>
      </c>
    </row>
    <row r="731" spans="1:3">
      <c r="A731" s="29">
        <v>728</v>
      </c>
      <c r="B731" s="29">
        <v>101.35767857142839</v>
      </c>
      <c r="C731" s="29">
        <v>-1.7986522553919851E-3</v>
      </c>
    </row>
    <row r="732" spans="1:3">
      <c r="A732" s="29">
        <v>729</v>
      </c>
      <c r="B732" s="29">
        <v>101.32214285714269</v>
      </c>
      <c r="C732" s="29">
        <v>2.0119378016563499E-3</v>
      </c>
    </row>
    <row r="733" spans="1:3">
      <c r="A733" s="29">
        <v>730</v>
      </c>
      <c r="B733" s="29">
        <v>101.3130357142856</v>
      </c>
      <c r="C733" s="29">
        <v>2.0119378016563499E-3</v>
      </c>
    </row>
    <row r="734" spans="1:3">
      <c r="A734" s="29">
        <v>731</v>
      </c>
      <c r="B734" s="29">
        <v>101.2773214285713</v>
      </c>
      <c r="C734" s="29">
        <v>2.0119378016563499E-3</v>
      </c>
    </row>
    <row r="735" spans="1:3">
      <c r="A735" s="29">
        <v>732</v>
      </c>
      <c r="B735" s="29">
        <v>101.28598214285709</v>
      </c>
      <c r="C735" s="29">
        <v>2.0119378016563499E-3</v>
      </c>
    </row>
    <row r="736" spans="1:3">
      <c r="A736" s="29">
        <v>733</v>
      </c>
      <c r="B736" s="29">
        <v>101.2941964285716</v>
      </c>
      <c r="C736" s="29">
        <v>-1.7986522553919851E-3</v>
      </c>
    </row>
    <row r="737" spans="1:3">
      <c r="A737" s="29">
        <v>734</v>
      </c>
      <c r="B737" s="29">
        <v>101.3728571428577</v>
      </c>
      <c r="C737" s="29">
        <v>-1.7986522553919851E-3</v>
      </c>
    </row>
    <row r="738" spans="1:3">
      <c r="A738" s="29">
        <v>735</v>
      </c>
      <c r="B738" s="29">
        <v>101.398839285715</v>
      </c>
      <c r="C738" s="29">
        <v>-1.7986522553919851E-3</v>
      </c>
    </row>
    <row r="739" spans="1:3">
      <c r="A739" s="29">
        <v>736</v>
      </c>
      <c r="B739" s="29">
        <v>101.4169642857149</v>
      </c>
      <c r="C739" s="29">
        <v>-1.7986522553919851E-3</v>
      </c>
    </row>
    <row r="740" spans="1:3">
      <c r="A740" s="29">
        <v>737</v>
      </c>
      <c r="B740" s="29">
        <v>101.4177678571433</v>
      </c>
      <c r="C740" s="29">
        <v>-1.7986522553919851E-3</v>
      </c>
    </row>
    <row r="741" spans="1:3">
      <c r="A741" s="29">
        <v>738</v>
      </c>
      <c r="B741" s="29">
        <v>101.42723214285751</v>
      </c>
      <c r="C741" s="29">
        <v>2.0119378016563499E-3</v>
      </c>
    </row>
    <row r="742" spans="1:3">
      <c r="A742" s="29">
        <v>739</v>
      </c>
      <c r="B742" s="29">
        <v>101.45357850070759</v>
      </c>
      <c r="C742" s="29">
        <v>2.0119378016563499E-3</v>
      </c>
    </row>
    <row r="743" spans="1:3">
      <c r="A743" s="29">
        <v>740</v>
      </c>
      <c r="B743" s="29">
        <v>101.4451856435647</v>
      </c>
      <c r="C743" s="29">
        <v>-1.7986522553919851E-3</v>
      </c>
    </row>
    <row r="744" spans="1:3">
      <c r="A744" s="29">
        <v>741</v>
      </c>
      <c r="B744" s="29">
        <v>101.3743820721359</v>
      </c>
      <c r="C744" s="29">
        <v>-1.7986522553919851E-3</v>
      </c>
    </row>
    <row r="745" spans="1:3">
      <c r="A745" s="29">
        <v>742</v>
      </c>
      <c r="B745" s="29">
        <v>101.322328500707</v>
      </c>
      <c r="C745" s="29">
        <v>-1.7986522553919851E-3</v>
      </c>
    </row>
    <row r="746" spans="1:3">
      <c r="A746" s="29">
        <v>743</v>
      </c>
      <c r="B746" s="29">
        <v>101.3313463578498</v>
      </c>
      <c r="C746" s="29">
        <v>-1.7986522553919851E-3</v>
      </c>
    </row>
    <row r="747" spans="1:3">
      <c r="A747" s="29">
        <v>744</v>
      </c>
      <c r="B747" s="29">
        <v>101.37554278642141</v>
      </c>
      <c r="C747" s="29">
        <v>5.0083087954115703E-3</v>
      </c>
    </row>
    <row r="748" spans="1:3">
      <c r="A748" s="29">
        <v>745</v>
      </c>
      <c r="B748" s="29">
        <v>101.41107850070711</v>
      </c>
      <c r="C748" s="29">
        <v>5.0083087954115703E-3</v>
      </c>
    </row>
    <row r="749" spans="1:3">
      <c r="A749" s="29">
        <v>746</v>
      </c>
      <c r="B749" s="29">
        <v>101.3496428571425</v>
      </c>
      <c r="C749" s="29">
        <v>5.0083087954115703E-3</v>
      </c>
    </row>
    <row r="750" spans="1:3">
      <c r="A750" s="29">
        <v>747</v>
      </c>
      <c r="B750" s="29">
        <v>101.31392857142821</v>
      </c>
      <c r="C750" s="29">
        <v>5.0083087954115703E-3</v>
      </c>
    </row>
    <row r="751" spans="1:3">
      <c r="A751" s="29">
        <v>748</v>
      </c>
      <c r="B751" s="29">
        <v>101.3149999999994</v>
      </c>
      <c r="C751" s="29">
        <v>5.008313188725886E-3</v>
      </c>
    </row>
    <row r="752" spans="1:3">
      <c r="A752" s="29">
        <v>749</v>
      </c>
      <c r="B752" s="29">
        <v>101.3066831683166</v>
      </c>
      <c r="C752" s="29">
        <v>5.008313188725886E-3</v>
      </c>
    </row>
    <row r="753" spans="1:3">
      <c r="A753" s="29">
        <v>750</v>
      </c>
      <c r="B753" s="29">
        <v>101.304986739745</v>
      </c>
      <c r="C753" s="29">
        <v>5.0083087954115703E-3</v>
      </c>
    </row>
    <row r="754" spans="1:3">
      <c r="A754" s="29">
        <v>751</v>
      </c>
      <c r="B754" s="29">
        <v>101.2778438826023</v>
      </c>
      <c r="C754" s="29">
        <v>4.9282268400268787E-3</v>
      </c>
    </row>
    <row r="755" spans="1:3">
      <c r="A755" s="29">
        <v>752</v>
      </c>
      <c r="B755" s="29">
        <v>101.3038260254594</v>
      </c>
      <c r="C755" s="29">
        <v>4.9282268400268787E-3</v>
      </c>
    </row>
    <row r="756" spans="1:3">
      <c r="A756" s="29">
        <v>753</v>
      </c>
      <c r="B756" s="29">
        <v>101.33918316831659</v>
      </c>
      <c r="C756" s="29">
        <v>4.9282268400250373E-3</v>
      </c>
    </row>
    <row r="757" spans="1:3">
      <c r="A757" s="29">
        <v>754</v>
      </c>
      <c r="B757" s="29">
        <v>101.3923081683165</v>
      </c>
      <c r="C757" s="29">
        <v>4.9282268400250373E-3</v>
      </c>
    </row>
    <row r="758" spans="1:3">
      <c r="A758" s="29">
        <v>755</v>
      </c>
      <c r="B758" s="29">
        <v>101.4290045968883</v>
      </c>
      <c r="C758" s="29">
        <v>4.9282268400250373E-3</v>
      </c>
    </row>
    <row r="759" spans="1:3">
      <c r="A759" s="29">
        <v>756</v>
      </c>
      <c r="B759" s="29">
        <v>101.4549107142856</v>
      </c>
      <c r="C759" s="29">
        <v>4.9282268400250373E-3</v>
      </c>
    </row>
    <row r="760" spans="1:3">
      <c r="A760" s="29">
        <v>757</v>
      </c>
      <c r="B760" s="29">
        <v>101.4205357142859</v>
      </c>
      <c r="C760" s="29">
        <v>4.9282268400250373E-3</v>
      </c>
    </row>
    <row r="761" spans="1:3">
      <c r="A761" s="29">
        <v>758</v>
      </c>
      <c r="B761" s="29">
        <v>101.4294642857145</v>
      </c>
      <c r="C761" s="29">
        <v>4.9282268400268787E-3</v>
      </c>
    </row>
    <row r="762" spans="1:3">
      <c r="A762" s="29">
        <v>759</v>
      </c>
      <c r="B762" s="29">
        <v>101.3941964285717</v>
      </c>
      <c r="C762" s="29">
        <v>4.9282268400268787E-3</v>
      </c>
    </row>
    <row r="763" spans="1:3">
      <c r="A763" s="29">
        <v>760</v>
      </c>
      <c r="B763" s="29">
        <v>101.3857142857147</v>
      </c>
      <c r="C763" s="29">
        <v>4.9282268400268787E-3</v>
      </c>
    </row>
    <row r="764" spans="1:3">
      <c r="A764" s="29">
        <v>761</v>
      </c>
      <c r="B764" s="29">
        <v>101.3509768387558</v>
      </c>
      <c r="C764" s="29">
        <v>4.928233991150742E-3</v>
      </c>
    </row>
    <row r="765" spans="1:3">
      <c r="A765" s="29">
        <v>762</v>
      </c>
      <c r="B765" s="29">
        <v>101.34070898161271</v>
      </c>
      <c r="C765" s="29">
        <v>4.928233991150742E-3</v>
      </c>
    </row>
    <row r="766" spans="1:3">
      <c r="A766" s="29">
        <v>763</v>
      </c>
      <c r="B766" s="29">
        <v>101.3488339816127</v>
      </c>
      <c r="C766" s="29">
        <v>4.9282268400268787E-3</v>
      </c>
    </row>
    <row r="767" spans="1:3">
      <c r="A767" s="29">
        <v>764</v>
      </c>
      <c r="B767" s="29">
        <v>101.3577625530413</v>
      </c>
      <c r="C767" s="29">
        <v>4.9282268400250373E-3</v>
      </c>
    </row>
    <row r="768" spans="1:3">
      <c r="A768" s="29">
        <v>765</v>
      </c>
      <c r="B768" s="29">
        <v>101.2942121328731</v>
      </c>
      <c r="C768" s="29">
        <v>2.655186346332758E-3</v>
      </c>
    </row>
    <row r="769" spans="1:3">
      <c r="A769" s="29">
        <v>766</v>
      </c>
      <c r="B769" s="29">
        <v>101.2936764185873</v>
      </c>
      <c r="C769" s="29">
        <v>2.6551863463325528E-3</v>
      </c>
    </row>
    <row r="770" spans="1:3">
      <c r="A770" s="29">
        <v>767</v>
      </c>
      <c r="B770" s="29">
        <v>101.3273371328727</v>
      </c>
      <c r="C770" s="29">
        <v>2.6551863463325528E-3</v>
      </c>
    </row>
    <row r="771" spans="1:3">
      <c r="A771" s="29">
        <v>768</v>
      </c>
      <c r="B771" s="29">
        <v>101.33466386554581</v>
      </c>
      <c r="C771" s="29">
        <v>4.9282268400250373E-3</v>
      </c>
    </row>
    <row r="772" spans="1:3">
      <c r="A772" s="29">
        <v>769</v>
      </c>
      <c r="B772" s="29">
        <v>101.3521638655459</v>
      </c>
      <c r="C772" s="29">
        <v>4.9282268400250373E-3</v>
      </c>
    </row>
    <row r="773" spans="1:3">
      <c r="A773" s="29">
        <v>770</v>
      </c>
      <c r="B773" s="29">
        <v>101.3793067226886</v>
      </c>
      <c r="C773" s="29">
        <v>4.9282268400250373E-3</v>
      </c>
    </row>
    <row r="774" spans="1:3">
      <c r="A774" s="29">
        <v>771</v>
      </c>
      <c r="B774" s="29">
        <v>101.38769957983141</v>
      </c>
      <c r="C774" s="29">
        <v>4.9282268400268787E-3</v>
      </c>
    </row>
    <row r="775" spans="1:3">
      <c r="A775" s="29">
        <v>772</v>
      </c>
      <c r="B775" s="29">
        <v>101.4435590523335</v>
      </c>
      <c r="C775" s="29">
        <v>4.928233991150742E-3</v>
      </c>
    </row>
    <row r="776" spans="1:3">
      <c r="A776" s="29">
        <v>773</v>
      </c>
      <c r="B776" s="29">
        <v>101.4440947666193</v>
      </c>
      <c r="C776" s="29">
        <v>-8.0942811197555042E-4</v>
      </c>
    </row>
    <row r="777" spans="1:3">
      <c r="A777" s="29">
        <v>774</v>
      </c>
      <c r="B777" s="29">
        <v>101.373648338048</v>
      </c>
      <c r="C777" s="29">
        <v>1.353236939463983E-3</v>
      </c>
    </row>
    <row r="778" spans="1:3">
      <c r="A778" s="29">
        <v>775</v>
      </c>
      <c r="B778" s="29">
        <v>101.36579119519099</v>
      </c>
      <c r="C778" s="29">
        <v>6.006133290936997E-3</v>
      </c>
    </row>
    <row r="779" spans="1:3">
      <c r="A779" s="29">
        <v>776</v>
      </c>
      <c r="B779" s="29">
        <v>101.3304340523338</v>
      </c>
      <c r="C779" s="29">
        <v>6.0061332909377091E-3</v>
      </c>
    </row>
    <row r="780" spans="1:3">
      <c r="A780" s="29">
        <v>777</v>
      </c>
      <c r="B780" s="29">
        <v>101.29634314324311</v>
      </c>
      <c r="C780" s="29">
        <v>6.0061332909377091E-3</v>
      </c>
    </row>
    <row r="781" spans="1:3">
      <c r="A781" s="29">
        <v>778</v>
      </c>
      <c r="B781" s="29">
        <v>101.2790217146717</v>
      </c>
      <c r="C781" s="29">
        <v>6.0061332909377091E-3</v>
      </c>
    </row>
    <row r="782" spans="1:3">
      <c r="A782" s="29">
        <v>779</v>
      </c>
      <c r="B782" s="29">
        <v>101.2605519480522</v>
      </c>
      <c r="C782" s="29">
        <v>6.006133290936997E-3</v>
      </c>
    </row>
    <row r="783" spans="1:3">
      <c r="A783" s="29">
        <v>780</v>
      </c>
      <c r="B783" s="29">
        <v>101.2593019480521</v>
      </c>
      <c r="C783" s="29">
        <v>1.467134002226138E-3</v>
      </c>
    </row>
    <row r="784" spans="1:3">
      <c r="A784" s="29">
        <v>781</v>
      </c>
      <c r="B784" s="29">
        <v>101.29439123376631</v>
      </c>
      <c r="C784" s="29">
        <v>1.467134002225694E-3</v>
      </c>
    </row>
    <row r="785" spans="1:3">
      <c r="A785" s="29">
        <v>782</v>
      </c>
      <c r="B785" s="29">
        <v>101.27715909090919</v>
      </c>
      <c r="C785" s="29">
        <v>1.467134002225694E-3</v>
      </c>
    </row>
    <row r="786" spans="1:3">
      <c r="A786" s="29">
        <v>783</v>
      </c>
      <c r="B786" s="29">
        <v>101.3116107503608</v>
      </c>
      <c r="C786" s="29">
        <v>1.467134002225694E-3</v>
      </c>
    </row>
    <row r="787" spans="1:3">
      <c r="A787" s="29">
        <v>784</v>
      </c>
      <c r="B787" s="29">
        <v>101.3278445165943</v>
      </c>
      <c r="C787" s="29">
        <v>1.467134002225885E-3</v>
      </c>
    </row>
    <row r="788" spans="1:3">
      <c r="A788" s="29">
        <v>785</v>
      </c>
      <c r="B788" s="29">
        <v>101.3614159451657</v>
      </c>
      <c r="C788" s="29">
        <v>1.467134002226138E-3</v>
      </c>
    </row>
    <row r="789" spans="1:3">
      <c r="A789" s="29">
        <v>786</v>
      </c>
      <c r="B789" s="29">
        <v>101.38694534632</v>
      </c>
      <c r="C789" s="29">
        <v>5.9602810144904206E-3</v>
      </c>
    </row>
    <row r="790" spans="1:3">
      <c r="A790" s="29">
        <v>787</v>
      </c>
      <c r="B790" s="29">
        <v>101.3971239177487</v>
      </c>
      <c r="C790" s="29">
        <v>6.006133290936997E-3</v>
      </c>
    </row>
    <row r="791" spans="1:3">
      <c r="A791" s="29">
        <v>788</v>
      </c>
      <c r="B791" s="29">
        <v>101.4094453463203</v>
      </c>
      <c r="C791" s="29">
        <v>6.0061332909377091E-3</v>
      </c>
    </row>
    <row r="792" spans="1:3">
      <c r="A792" s="29">
        <v>789</v>
      </c>
      <c r="B792" s="29">
        <v>101.42882034632029</v>
      </c>
      <c r="C792" s="29">
        <v>6.0061419786802397E-3</v>
      </c>
    </row>
    <row r="793" spans="1:3">
      <c r="A793" s="29">
        <v>790</v>
      </c>
      <c r="B793" s="29">
        <v>101.414100829726</v>
      </c>
      <c r="C793" s="29">
        <v>6.0061419786802397E-3</v>
      </c>
    </row>
    <row r="794" spans="1:3">
      <c r="A794" s="29">
        <v>791</v>
      </c>
      <c r="B794" s="29">
        <v>101.4394579725831</v>
      </c>
      <c r="C794" s="29">
        <v>6.0061419786802397E-3</v>
      </c>
    </row>
    <row r="795" spans="1:3">
      <c r="A795" s="29">
        <v>792</v>
      </c>
      <c r="B795" s="29">
        <v>101.39695797258319</v>
      </c>
      <c r="C795" s="29">
        <v>6.0061419786802397E-3</v>
      </c>
    </row>
    <row r="796" spans="1:3">
      <c r="A796" s="29">
        <v>793</v>
      </c>
      <c r="B796" s="29">
        <v>101.37080357142879</v>
      </c>
      <c r="C796" s="29">
        <v>5.9602810144904206E-3</v>
      </c>
    </row>
    <row r="797" spans="1:3">
      <c r="A797" s="29">
        <v>794</v>
      </c>
      <c r="B797" s="29">
        <v>101.3280739795922</v>
      </c>
      <c r="C797" s="29">
        <v>5.9602810144904206E-3</v>
      </c>
    </row>
    <row r="798" spans="1:3">
      <c r="A798" s="29">
        <v>795</v>
      </c>
      <c r="B798" s="29">
        <v>101.31891581632701</v>
      </c>
      <c r="C798" s="29">
        <v>5.9602810144904206E-3</v>
      </c>
    </row>
    <row r="799" spans="1:3">
      <c r="A799" s="29">
        <v>796</v>
      </c>
      <c r="B799" s="29">
        <v>101.30784438775549</v>
      </c>
      <c r="C799" s="29">
        <v>1.467134002226138E-3</v>
      </c>
    </row>
    <row r="800" spans="1:3">
      <c r="A800" s="29">
        <v>797</v>
      </c>
      <c r="B800" s="29">
        <v>101.29640306122469</v>
      </c>
      <c r="C800" s="29">
        <v>1.467134002225885E-3</v>
      </c>
    </row>
    <row r="801" spans="1:3">
      <c r="A801" s="29">
        <v>798</v>
      </c>
      <c r="B801" s="29">
        <v>101.2614795918369</v>
      </c>
      <c r="C801" s="29">
        <v>1.467134002225885E-3</v>
      </c>
    </row>
    <row r="802" spans="1:3">
      <c r="A802" s="29">
        <v>799</v>
      </c>
      <c r="B802" s="29">
        <v>101.29719387755119</v>
      </c>
      <c r="C802" s="29">
        <v>1.467134002225885E-3</v>
      </c>
    </row>
    <row r="803" spans="1:3">
      <c r="A803" s="29">
        <v>800</v>
      </c>
      <c r="B803" s="29">
        <v>101.2704081632655</v>
      </c>
      <c r="C803" s="29">
        <v>1.467134002225885E-3</v>
      </c>
    </row>
    <row r="804" spans="1:3">
      <c r="A804" s="29">
        <v>801</v>
      </c>
      <c r="B804" s="29">
        <v>101.31188775510201</v>
      </c>
      <c r="C804" s="29">
        <v>1.467134002225885E-3</v>
      </c>
    </row>
    <row r="805" spans="1:3">
      <c r="A805" s="29">
        <v>802</v>
      </c>
      <c r="B805" s="29">
        <v>101.3425637755098</v>
      </c>
      <c r="C805" s="29">
        <v>2.8542576208501181E-3</v>
      </c>
    </row>
    <row r="806" spans="1:3">
      <c r="A806" s="29">
        <v>803</v>
      </c>
      <c r="B806" s="29">
        <v>101.359132258573</v>
      </c>
      <c r="C806" s="29">
        <v>2.8542576208501181E-3</v>
      </c>
    </row>
    <row r="807" spans="1:3">
      <c r="A807" s="29">
        <v>804</v>
      </c>
      <c r="B807" s="29">
        <v>101.36783173350869</v>
      </c>
      <c r="C807" s="29">
        <v>2.8542576208501181E-3</v>
      </c>
    </row>
    <row r="808" spans="1:3">
      <c r="A808" s="29">
        <v>805</v>
      </c>
      <c r="B808" s="29">
        <v>101.4212373457536</v>
      </c>
      <c r="C808" s="29">
        <v>2.8542576208501181E-3</v>
      </c>
    </row>
    <row r="809" spans="1:3">
      <c r="A809" s="29">
        <v>806</v>
      </c>
      <c r="B809" s="29">
        <v>101.4239159171821</v>
      </c>
      <c r="C809" s="29">
        <v>2.8542576208501181E-3</v>
      </c>
    </row>
    <row r="810" spans="1:3">
      <c r="A810" s="29">
        <v>807</v>
      </c>
      <c r="B810" s="29">
        <v>101.4864159171821</v>
      </c>
      <c r="C810" s="29">
        <v>2.8542576208501181E-3</v>
      </c>
    </row>
    <row r="811" spans="1:3">
      <c r="A811" s="29">
        <v>808</v>
      </c>
      <c r="B811" s="29">
        <v>101.4796302028965</v>
      </c>
      <c r="C811" s="29">
        <v>2.8542576208501181E-3</v>
      </c>
    </row>
    <row r="812" spans="1:3">
      <c r="A812" s="29">
        <v>809</v>
      </c>
      <c r="B812" s="29">
        <v>101.44704091718241</v>
      </c>
      <c r="C812" s="29">
        <v>1.0000552392792979E-3</v>
      </c>
    </row>
    <row r="813" spans="1:3">
      <c r="A813" s="29">
        <v>810</v>
      </c>
      <c r="B813" s="29">
        <v>101.43858931723609</v>
      </c>
      <c r="C813" s="29">
        <v>1.000055239278771E-3</v>
      </c>
    </row>
    <row r="814" spans="1:3">
      <c r="A814" s="29">
        <v>811</v>
      </c>
      <c r="B814" s="29">
        <v>101.4573133116883</v>
      </c>
      <c r="C814" s="29">
        <v>0</v>
      </c>
    </row>
    <row r="815" spans="1:3">
      <c r="A815" s="29">
        <v>812</v>
      </c>
      <c r="B815" s="29">
        <v>101.4152777777776</v>
      </c>
      <c r="C815" s="29">
        <v>0</v>
      </c>
    </row>
    <row r="816" spans="1:3">
      <c r="A816" s="29">
        <v>813</v>
      </c>
      <c r="B816" s="29">
        <v>101.3787919941438</v>
      </c>
      <c r="C816" s="29">
        <v>0</v>
      </c>
    </row>
    <row r="817" spans="1:3">
      <c r="A817" s="29">
        <v>814</v>
      </c>
      <c r="B817" s="29">
        <v>101.30932770842939</v>
      </c>
      <c r="C817" s="29">
        <v>0</v>
      </c>
    </row>
    <row r="818" spans="1:3">
      <c r="A818" s="29">
        <v>815</v>
      </c>
      <c r="B818" s="29">
        <v>101.30843485128661</v>
      </c>
      <c r="C818" s="29">
        <v>0</v>
      </c>
    </row>
    <row r="819" spans="1:3">
      <c r="A819" s="29">
        <v>816</v>
      </c>
      <c r="B819" s="29">
        <v>101.300469165012</v>
      </c>
      <c r="C819" s="29">
        <v>0</v>
      </c>
    </row>
    <row r="820" spans="1:3">
      <c r="A820" s="29">
        <v>817</v>
      </c>
      <c r="B820" s="29">
        <v>101.3092272818952</v>
      </c>
      <c r="C820" s="29">
        <v>0</v>
      </c>
    </row>
    <row r="821" spans="1:3">
      <c r="A821" s="29">
        <v>818</v>
      </c>
      <c r="B821" s="29">
        <v>101.2645844247523</v>
      </c>
      <c r="C821" s="29">
        <v>0</v>
      </c>
    </row>
    <row r="822" spans="1:3">
      <c r="A822" s="29">
        <v>819</v>
      </c>
      <c r="B822" s="29">
        <v>101.26180825427819</v>
      </c>
      <c r="C822" s="29">
        <v>0</v>
      </c>
    </row>
    <row r="823" spans="1:3">
      <c r="A823" s="29">
        <v>820</v>
      </c>
      <c r="B823" s="29">
        <v>101.2936511807694</v>
      </c>
      <c r="C823" s="29">
        <v>-1.3533351526282789E-3</v>
      </c>
    </row>
    <row r="824" spans="1:3">
      <c r="A824" s="29">
        <v>821</v>
      </c>
      <c r="B824" s="29">
        <v>101.3532047521981</v>
      </c>
      <c r="C824" s="29">
        <v>-1.3533351526283861E-3</v>
      </c>
    </row>
    <row r="825" spans="1:3">
      <c r="A825" s="29">
        <v>822</v>
      </c>
      <c r="B825" s="29">
        <v>101.3611511807696</v>
      </c>
      <c r="C825" s="29">
        <v>-1.353335152628591E-3</v>
      </c>
    </row>
    <row r="826" spans="1:3">
      <c r="A826" s="29">
        <v>823</v>
      </c>
      <c r="B826" s="29">
        <v>101.37902758132979</v>
      </c>
      <c r="C826" s="29">
        <v>-1.3533351526301991E-3</v>
      </c>
    </row>
    <row r="827" spans="1:3">
      <c r="A827" s="29">
        <v>824</v>
      </c>
      <c r="B827" s="29">
        <v>101.3829561527582</v>
      </c>
      <c r="C827" s="29">
        <v>-1.353335152628591E-3</v>
      </c>
    </row>
    <row r="828" spans="1:3">
      <c r="A828" s="29">
        <v>825</v>
      </c>
      <c r="B828" s="29">
        <v>101.3929561527581</v>
      </c>
      <c r="C828" s="29">
        <v>-1.353335152628591E-3</v>
      </c>
    </row>
    <row r="829" spans="1:3">
      <c r="A829" s="29">
        <v>826</v>
      </c>
      <c r="B829" s="29">
        <v>101.33928571428569</v>
      </c>
      <c r="C829" s="29">
        <v>-1.3533351526301991E-3</v>
      </c>
    </row>
    <row r="830" spans="1:3">
      <c r="A830" s="29">
        <v>827</v>
      </c>
      <c r="B830" s="29">
        <v>101.30649859943971</v>
      </c>
      <c r="C830" s="29">
        <v>-1.3533351526301991E-3</v>
      </c>
    </row>
    <row r="831" spans="1:3">
      <c r="A831" s="29">
        <v>828</v>
      </c>
      <c r="B831" s="29">
        <v>101.3253378851539</v>
      </c>
      <c r="C831" s="29">
        <v>-1.3533351526301991E-3</v>
      </c>
    </row>
    <row r="832" spans="1:3">
      <c r="A832" s="29">
        <v>829</v>
      </c>
      <c r="B832" s="29">
        <v>101.34417717086821</v>
      </c>
      <c r="C832" s="29">
        <v>-1.3533351526301991E-3</v>
      </c>
    </row>
    <row r="833" spans="1:3">
      <c r="A833" s="29">
        <v>830</v>
      </c>
      <c r="B833" s="29">
        <v>101.3185101540613</v>
      </c>
      <c r="C833" s="29">
        <v>-1.3533351526301991E-3</v>
      </c>
    </row>
    <row r="834" spans="1:3">
      <c r="A834" s="29">
        <v>831</v>
      </c>
      <c r="B834" s="29">
        <v>101.2977065826329</v>
      </c>
      <c r="C834" s="29">
        <v>-1.3533351526301991E-3</v>
      </c>
    </row>
    <row r="835" spans="1:3">
      <c r="A835" s="29">
        <v>832</v>
      </c>
      <c r="B835" s="29">
        <v>101.3055637254901</v>
      </c>
      <c r="C835" s="29">
        <v>-1.353335152628591E-3</v>
      </c>
    </row>
    <row r="836" spans="1:3">
      <c r="A836" s="29">
        <v>833</v>
      </c>
      <c r="B836" s="29">
        <v>101.3512780112043</v>
      </c>
      <c r="C836" s="29">
        <v>-1.3533351526283861E-3</v>
      </c>
    </row>
    <row r="837" spans="1:3">
      <c r="A837" s="29">
        <v>834</v>
      </c>
      <c r="B837" s="29">
        <v>101.3850472689075</v>
      </c>
      <c r="C837" s="29">
        <v>-1.3533351526283861E-3</v>
      </c>
    </row>
    <row r="838" spans="1:3">
      <c r="A838" s="29">
        <v>835</v>
      </c>
      <c r="B838" s="29">
        <v>101.34734885620919</v>
      </c>
      <c r="C838" s="29">
        <v>-3.213922938230085E-4</v>
      </c>
    </row>
    <row r="839" spans="1:3">
      <c r="A839" s="29">
        <v>836</v>
      </c>
      <c r="B839" s="29">
        <v>101.3431055747384</v>
      </c>
      <c r="C839" s="29">
        <v>2.353488954580468E-3</v>
      </c>
    </row>
    <row r="840" spans="1:3">
      <c r="A840" s="29">
        <v>837</v>
      </c>
      <c r="B840" s="29">
        <v>101.3935047344025</v>
      </c>
      <c r="C840" s="29">
        <v>2.353488954580468E-3</v>
      </c>
    </row>
    <row r="841" spans="1:3">
      <c r="A841" s="29">
        <v>838</v>
      </c>
      <c r="B841" s="29">
        <v>101.42029044868821</v>
      </c>
      <c r="C841" s="29">
        <v>2.353488954580468E-3</v>
      </c>
    </row>
    <row r="842" spans="1:3">
      <c r="A842" s="29">
        <v>839</v>
      </c>
      <c r="B842" s="29">
        <v>101.42029044868821</v>
      </c>
      <c r="C842" s="29">
        <v>2.353488954580468E-3</v>
      </c>
    </row>
    <row r="843" spans="1:3">
      <c r="A843" s="29">
        <v>840</v>
      </c>
      <c r="B843" s="29">
        <v>101.390528543926</v>
      </c>
      <c r="C843" s="29">
        <v>2.353488954580468E-3</v>
      </c>
    </row>
    <row r="844" spans="1:3">
      <c r="A844" s="29">
        <v>841</v>
      </c>
      <c r="B844" s="29">
        <v>101.3993678296403</v>
      </c>
      <c r="C844" s="29">
        <v>2.353488954580468E-3</v>
      </c>
    </row>
    <row r="845" spans="1:3">
      <c r="A845" s="29">
        <v>842</v>
      </c>
      <c r="B845" s="29">
        <v>101.4013519566244</v>
      </c>
      <c r="C845" s="29">
        <v>4.6534557542714352E-3</v>
      </c>
    </row>
    <row r="846" spans="1:3">
      <c r="A846" s="29">
        <v>843</v>
      </c>
      <c r="B846" s="29">
        <v>101.38458683473389</v>
      </c>
      <c r="C846" s="29">
        <v>4.6534557542718341E-3</v>
      </c>
    </row>
    <row r="847" spans="1:3">
      <c r="A847" s="29">
        <v>844</v>
      </c>
      <c r="B847" s="29">
        <v>101.3410154061624</v>
      </c>
      <c r="C847" s="29">
        <v>8.9587966865593473E-3</v>
      </c>
    </row>
    <row r="848" spans="1:3">
      <c r="A848" s="29">
        <v>845</v>
      </c>
      <c r="B848" s="29">
        <v>101.3510154061624</v>
      </c>
      <c r="C848" s="29">
        <v>8.9587966865593473E-3</v>
      </c>
    </row>
    <row r="849" spans="1:3">
      <c r="A849" s="29">
        <v>846</v>
      </c>
      <c r="B849" s="29">
        <v>101.363158263305</v>
      </c>
      <c r="C849" s="29">
        <v>8.9587966865595225E-3</v>
      </c>
    </row>
    <row r="850" spans="1:3">
      <c r="A850" s="29">
        <v>847</v>
      </c>
      <c r="B850" s="29">
        <v>101.3761344537814</v>
      </c>
      <c r="C850" s="29">
        <v>8.9587966865595225E-3</v>
      </c>
    </row>
    <row r="851" spans="1:3">
      <c r="A851" s="29">
        <v>848</v>
      </c>
      <c r="B851" s="29">
        <v>101.3258210427025</v>
      </c>
      <c r="C851" s="29">
        <v>8.9587966865593473E-3</v>
      </c>
    </row>
    <row r="852" spans="1:3">
      <c r="A852" s="29">
        <v>849</v>
      </c>
      <c r="B852" s="29">
        <v>101.3147496141312</v>
      </c>
      <c r="C852" s="29">
        <v>8.9587966865593473E-3</v>
      </c>
    </row>
    <row r="853" spans="1:3">
      <c r="A853" s="29">
        <v>850</v>
      </c>
      <c r="B853" s="29">
        <v>101.2923406505457</v>
      </c>
      <c r="C853" s="29">
        <v>8.9587966865593473E-3</v>
      </c>
    </row>
    <row r="854" spans="1:3">
      <c r="A854" s="29">
        <v>851</v>
      </c>
      <c r="B854" s="29">
        <v>101.3259120791172</v>
      </c>
      <c r="C854" s="29">
        <v>6.6531235321624126E-3</v>
      </c>
    </row>
    <row r="855" spans="1:3">
      <c r="A855" s="29">
        <v>852</v>
      </c>
      <c r="B855" s="29">
        <v>101.2980549362602</v>
      </c>
      <c r="C855" s="29">
        <v>6.6531235321624126E-3</v>
      </c>
    </row>
    <row r="856" spans="1:3">
      <c r="A856" s="29">
        <v>853</v>
      </c>
      <c r="B856" s="29">
        <v>101.3026977934033</v>
      </c>
      <c r="C856" s="29">
        <v>6.6531235321624126E-3</v>
      </c>
    </row>
    <row r="857" spans="1:3">
      <c r="A857" s="29">
        <v>854</v>
      </c>
      <c r="B857" s="29">
        <v>101.3509120791179</v>
      </c>
      <c r="C857" s="29">
        <v>6.6531138739749423E-3</v>
      </c>
    </row>
    <row r="858" spans="1:3">
      <c r="A858" s="29">
        <v>855</v>
      </c>
      <c r="B858" s="29">
        <v>101.4180112044826</v>
      </c>
      <c r="C858" s="29">
        <v>6.6531138739733056E-3</v>
      </c>
    </row>
    <row r="859" spans="1:3">
      <c r="A859" s="29">
        <v>856</v>
      </c>
      <c r="B859" s="29">
        <v>101.50051120448239</v>
      </c>
      <c r="C859" s="29">
        <v>6.6531138739733056E-3</v>
      </c>
    </row>
    <row r="860" spans="1:3">
      <c r="A860" s="29">
        <v>857</v>
      </c>
      <c r="B860" s="29">
        <v>101.52035714285751</v>
      </c>
      <c r="C860" s="29">
        <v>6.6531138739749423E-3</v>
      </c>
    </row>
    <row r="861" spans="1:3">
      <c r="A861" s="29">
        <v>858</v>
      </c>
      <c r="B861" s="29">
        <v>101.5147206506366</v>
      </c>
      <c r="C861" s="29">
        <v>6.6531235321624126E-3</v>
      </c>
    </row>
    <row r="862" spans="1:3">
      <c r="A862" s="29">
        <v>859</v>
      </c>
      <c r="B862" s="29">
        <v>101.5247984441302</v>
      </c>
      <c r="C862" s="29">
        <v>7.944997353274379E-3</v>
      </c>
    </row>
    <row r="863" spans="1:3">
      <c r="A863" s="29">
        <v>860</v>
      </c>
      <c r="B863" s="29">
        <v>101.5391301272988</v>
      </c>
      <c r="C863" s="29">
        <v>7.9449973532744623E-3</v>
      </c>
    </row>
    <row r="864" spans="1:3">
      <c r="A864" s="29">
        <v>861</v>
      </c>
      <c r="B864" s="29">
        <v>101.52670792079211</v>
      </c>
      <c r="C864" s="29">
        <v>8.9587966865593473E-3</v>
      </c>
    </row>
    <row r="865" spans="1:3">
      <c r="A865" s="29">
        <v>862</v>
      </c>
      <c r="B865" s="29">
        <v>101.484207920792</v>
      </c>
      <c r="C865" s="29">
        <v>8.9587966865593473E-3</v>
      </c>
    </row>
    <row r="866" spans="1:3">
      <c r="A866" s="29">
        <v>863</v>
      </c>
      <c r="B866" s="29">
        <v>101.4077023185509</v>
      </c>
      <c r="C866" s="29">
        <v>8.9587966865593473E-3</v>
      </c>
    </row>
    <row r="867" spans="1:3">
      <c r="A867" s="29">
        <v>864</v>
      </c>
      <c r="B867" s="29">
        <v>101.40763929334091</v>
      </c>
      <c r="C867" s="29">
        <v>8.9587966865593473E-3</v>
      </c>
    </row>
    <row r="868" spans="1:3">
      <c r="A868" s="29">
        <v>865</v>
      </c>
      <c r="B868" s="29">
        <v>101.4165678647695</v>
      </c>
      <c r="C868" s="29">
        <v>8.9587966865595225E-3</v>
      </c>
    </row>
    <row r="869" spans="1:3">
      <c r="A869" s="29">
        <v>866</v>
      </c>
      <c r="B869" s="29">
        <v>101.4087885154058</v>
      </c>
      <c r="C869" s="29">
        <v>9.7964909965420864E-3</v>
      </c>
    </row>
    <row r="870" spans="1:3">
      <c r="A870" s="29">
        <v>867</v>
      </c>
      <c r="B870" s="29">
        <v>101.35858848489821</v>
      </c>
      <c r="C870" s="29">
        <v>7.9449973532744623E-3</v>
      </c>
    </row>
    <row r="871" spans="1:3">
      <c r="A871" s="29">
        <v>868</v>
      </c>
      <c r="B871" s="29">
        <v>101.3804749771186</v>
      </c>
      <c r="C871" s="29">
        <v>7.9449973532744623E-3</v>
      </c>
    </row>
    <row r="872" spans="1:3">
      <c r="A872" s="29">
        <v>869</v>
      </c>
      <c r="B872" s="29">
        <v>101.346134317778</v>
      </c>
      <c r="C872" s="29">
        <v>7.9449973532744623E-3</v>
      </c>
    </row>
    <row r="873" spans="1:3">
      <c r="A873" s="29">
        <v>870</v>
      </c>
      <c r="B873" s="29">
        <v>101.2964144298229</v>
      </c>
      <c r="C873" s="29">
        <v>7.9449973532744623E-3</v>
      </c>
    </row>
    <row r="874" spans="1:3">
      <c r="A874" s="29">
        <v>871</v>
      </c>
      <c r="B874" s="29">
        <v>101.2729060264616</v>
      </c>
      <c r="C874" s="29">
        <v>7.9449973532744623E-3</v>
      </c>
    </row>
    <row r="875" spans="1:3">
      <c r="A875" s="29">
        <v>872</v>
      </c>
      <c r="B875" s="29">
        <v>101.2972925186822</v>
      </c>
      <c r="C875" s="29">
        <v>7.9449973532744623E-3</v>
      </c>
    </row>
    <row r="876" spans="1:3">
      <c r="A876" s="29">
        <v>873</v>
      </c>
      <c r="B876" s="29">
        <v>101.3217797888379</v>
      </c>
      <c r="C876" s="29">
        <v>7.944997353274379E-3</v>
      </c>
    </row>
    <row r="877" spans="1:3">
      <c r="A877" s="29">
        <v>874</v>
      </c>
      <c r="B877" s="29">
        <v>101.32604099331991</v>
      </c>
      <c r="C877" s="29">
        <v>3.438519945410042E-3</v>
      </c>
    </row>
    <row r="878" spans="1:3">
      <c r="A878" s="29">
        <v>875</v>
      </c>
      <c r="B878" s="29">
        <v>101.29532670760589</v>
      </c>
      <c r="C878" s="29">
        <v>3.438519945410042E-3</v>
      </c>
    </row>
    <row r="879" spans="1:3">
      <c r="A879" s="29">
        <v>876</v>
      </c>
      <c r="B879" s="29">
        <v>101.3784711117456</v>
      </c>
      <c r="C879" s="29">
        <v>3.438519945410042E-3</v>
      </c>
    </row>
    <row r="880" spans="1:3">
      <c r="A880" s="29">
        <v>877</v>
      </c>
      <c r="B880" s="29">
        <v>101.4332680305131</v>
      </c>
      <c r="C880" s="29">
        <v>2.041704283190387E-3</v>
      </c>
    </row>
    <row r="881" spans="1:3">
      <c r="A881" s="29">
        <v>878</v>
      </c>
      <c r="B881" s="29">
        <v>101.4222858876561</v>
      </c>
      <c r="C881" s="29">
        <v>7.7437949057373437E-4</v>
      </c>
    </row>
    <row r="882" spans="1:3">
      <c r="A882" s="29">
        <v>879</v>
      </c>
      <c r="B882" s="29">
        <v>101.34469660194191</v>
      </c>
      <c r="C882" s="29">
        <v>7.7437949057368634E-4</v>
      </c>
    </row>
    <row r="883" spans="1:3">
      <c r="A883" s="29">
        <v>880</v>
      </c>
      <c r="B883" s="29">
        <v>101.3165716019421</v>
      </c>
      <c r="C883" s="29">
        <v>7.7437949057368634E-4</v>
      </c>
    </row>
    <row r="884" spans="1:3">
      <c r="A884" s="29">
        <v>881</v>
      </c>
      <c r="B884" s="29">
        <v>101.3359466019421</v>
      </c>
      <c r="C884" s="29">
        <v>7.7437949057368634E-4</v>
      </c>
    </row>
    <row r="885" spans="1:3">
      <c r="A885" s="29">
        <v>882</v>
      </c>
      <c r="B885" s="29">
        <v>101.3138037447991</v>
      </c>
      <c r="C885" s="29">
        <v>7.7437949057368634E-4</v>
      </c>
    </row>
    <row r="886" spans="1:3">
      <c r="A886" s="29">
        <v>883</v>
      </c>
      <c r="B886" s="29">
        <v>101.263392857143</v>
      </c>
      <c r="C886" s="29">
        <v>7.7437949057373437E-4</v>
      </c>
    </row>
    <row r="887" spans="1:3">
      <c r="A887" s="29">
        <v>884</v>
      </c>
      <c r="B887" s="29">
        <v>101.295924681754</v>
      </c>
      <c r="C887" s="29">
        <v>2.041704283190387E-3</v>
      </c>
    </row>
    <row r="888" spans="1:3">
      <c r="A888" s="29">
        <v>885</v>
      </c>
      <c r="B888" s="29">
        <v>101.3256568246112</v>
      </c>
      <c r="C888" s="29">
        <v>3.438519945410042E-3</v>
      </c>
    </row>
    <row r="889" spans="1:3">
      <c r="A889" s="29">
        <v>886</v>
      </c>
      <c r="B889" s="29">
        <v>101.3566389674683</v>
      </c>
      <c r="C889" s="29">
        <v>3.438519945410042E-3</v>
      </c>
    </row>
    <row r="890" spans="1:3">
      <c r="A890" s="29">
        <v>887</v>
      </c>
      <c r="B890" s="29">
        <v>101.3652996817539</v>
      </c>
      <c r="C890" s="29">
        <v>3.438519945410042E-3</v>
      </c>
    </row>
    <row r="891" spans="1:3">
      <c r="A891" s="29">
        <v>888</v>
      </c>
      <c r="B891" s="29">
        <v>101.3977624793729</v>
      </c>
      <c r="C891" s="29">
        <v>6.8110602346762236E-3</v>
      </c>
    </row>
    <row r="892" spans="1:3">
      <c r="A892" s="29">
        <v>889</v>
      </c>
      <c r="B892" s="29">
        <v>101.4170481936587</v>
      </c>
      <c r="C892" s="29">
        <v>6.8110682540861826E-3</v>
      </c>
    </row>
    <row r="893" spans="1:3">
      <c r="A893" s="29">
        <v>890</v>
      </c>
      <c r="B893" s="29">
        <v>101.4218696222301</v>
      </c>
      <c r="C893" s="29">
        <v>1.022629061872507E-2</v>
      </c>
    </row>
    <row r="894" spans="1:3">
      <c r="A894" s="29">
        <v>891</v>
      </c>
      <c r="B894" s="29">
        <v>101.3925520833334</v>
      </c>
      <c r="C894" s="29">
        <v>6.8110682540861826E-3</v>
      </c>
    </row>
    <row r="895" spans="1:3">
      <c r="A895" s="29">
        <v>892</v>
      </c>
      <c r="B895" s="29">
        <v>101.3779092261906</v>
      </c>
      <c r="C895" s="29">
        <v>6.8110602346762236E-3</v>
      </c>
    </row>
    <row r="896" spans="1:3">
      <c r="A896" s="29">
        <v>893</v>
      </c>
      <c r="B896" s="29">
        <v>101.336480654762</v>
      </c>
      <c r="C896" s="29">
        <v>6.8110602346762236E-3</v>
      </c>
    </row>
    <row r="897" spans="1:3">
      <c r="A897" s="29">
        <v>894</v>
      </c>
      <c r="B897" s="29">
        <v>101.372105654762</v>
      </c>
      <c r="C897" s="29">
        <v>6.8110602346762236E-3</v>
      </c>
    </row>
    <row r="898" spans="1:3">
      <c r="A898" s="29">
        <v>895</v>
      </c>
      <c r="B898" s="29">
        <v>101.3274107142859</v>
      </c>
      <c r="C898" s="29">
        <v>6.8110602346762236E-3</v>
      </c>
    </row>
    <row r="899" spans="1:3">
      <c r="A899" s="29">
        <v>896</v>
      </c>
      <c r="B899" s="29">
        <v>101.35428571428579</v>
      </c>
      <c r="C899" s="29">
        <v>6.8110682540861826E-3</v>
      </c>
    </row>
    <row r="900" spans="1:3">
      <c r="A900" s="29">
        <v>897</v>
      </c>
      <c r="B900" s="29">
        <v>101.35276785714289</v>
      </c>
      <c r="C900" s="29">
        <v>8.5799163122125335E-3</v>
      </c>
    </row>
    <row r="901" spans="1:3">
      <c r="A901" s="29">
        <v>898</v>
      </c>
      <c r="B901" s="29">
        <v>101.3316964285715</v>
      </c>
      <c r="C901" s="29">
        <v>8.5799163122125335E-3</v>
      </c>
    </row>
    <row r="902" spans="1:3">
      <c r="A902" s="29">
        <v>899</v>
      </c>
      <c r="B902" s="29">
        <v>101.33562500000011</v>
      </c>
      <c r="C902" s="29">
        <v>8.5799163122125335E-3</v>
      </c>
    </row>
    <row r="903" spans="1:3">
      <c r="A903" s="29">
        <v>900</v>
      </c>
      <c r="B903" s="29">
        <v>101.3500892857144</v>
      </c>
      <c r="C903" s="29">
        <v>8.5799163122125335E-3</v>
      </c>
    </row>
    <row r="904" spans="1:3">
      <c r="A904" s="29">
        <v>901</v>
      </c>
      <c r="B904" s="29">
        <v>101.29821428571439</v>
      </c>
      <c r="C904" s="29">
        <v>8.5799163122125335E-3</v>
      </c>
    </row>
    <row r="905" spans="1:3">
      <c r="A905" s="29">
        <v>902</v>
      </c>
      <c r="B905" s="29">
        <v>101.313125</v>
      </c>
      <c r="C905" s="29">
        <v>8.5799163122125335E-3</v>
      </c>
    </row>
    <row r="906" spans="1:3">
      <c r="A906" s="29">
        <v>903</v>
      </c>
      <c r="B906" s="29">
        <v>101.2950892857144</v>
      </c>
      <c r="C906" s="29">
        <v>1.7280898553540501E-3</v>
      </c>
    </row>
    <row r="907" spans="1:3">
      <c r="A907" s="29">
        <v>904</v>
      </c>
      <c r="B907" s="29">
        <v>101.3237500000002</v>
      </c>
      <c r="C907" s="29">
        <v>1.7280898553540501E-3</v>
      </c>
    </row>
    <row r="908" spans="1:3">
      <c r="A908" s="29">
        <v>905</v>
      </c>
      <c r="B908" s="29">
        <v>101.3558928571432</v>
      </c>
      <c r="C908" s="29">
        <v>1.7280898553540501E-3</v>
      </c>
    </row>
    <row r="909" spans="1:3">
      <c r="A909" s="29">
        <v>906</v>
      </c>
      <c r="B909" s="29">
        <v>101.3860714285717</v>
      </c>
      <c r="C909" s="29">
        <v>1.7280898553540501E-3</v>
      </c>
    </row>
    <row r="910" spans="1:3">
      <c r="A910" s="29">
        <v>907</v>
      </c>
      <c r="B910" s="29">
        <v>101.41803571428591</v>
      </c>
      <c r="C910" s="29">
        <v>1.7280898553540501E-3</v>
      </c>
    </row>
    <row r="911" spans="1:3">
      <c r="A911" s="29">
        <v>908</v>
      </c>
      <c r="B911" s="29">
        <v>101.4305357142858</v>
      </c>
      <c r="C911" s="29">
        <v>1.7280898553540501E-3</v>
      </c>
    </row>
    <row r="912" spans="1:3">
      <c r="A912" s="29">
        <v>909</v>
      </c>
      <c r="B912" s="29">
        <v>101.4500892857144</v>
      </c>
      <c r="C912" s="29">
        <v>1.7280898553540501E-3</v>
      </c>
    </row>
    <row r="913" spans="1:3">
      <c r="A913" s="29">
        <v>910</v>
      </c>
      <c r="B913" s="29">
        <v>101.4410714285716</v>
      </c>
      <c r="C913" s="29">
        <v>1.7280898553540501E-3</v>
      </c>
    </row>
    <row r="914" spans="1:3">
      <c r="A914" s="29">
        <v>911</v>
      </c>
      <c r="B914" s="29">
        <v>101.4160714285715</v>
      </c>
      <c r="C914" s="29">
        <v>1.728083937333643E-3</v>
      </c>
    </row>
    <row r="915" spans="1:3">
      <c r="A915" s="29">
        <v>912</v>
      </c>
      <c r="B915" s="29">
        <v>101.39107142857149</v>
      </c>
      <c r="C915" s="29">
        <v>1.728083937333643E-3</v>
      </c>
    </row>
    <row r="916" spans="1:3">
      <c r="A916" s="29">
        <v>913</v>
      </c>
      <c r="B916" s="29">
        <v>101.3607142857142</v>
      </c>
      <c r="C916" s="29">
        <v>1.728083937333643E-3</v>
      </c>
    </row>
    <row r="917" spans="1:3">
      <c r="A917" s="29">
        <v>914</v>
      </c>
      <c r="B917" s="29">
        <v>101.32501803751791</v>
      </c>
      <c r="C917" s="29">
        <v>9.1774444369201169E-4</v>
      </c>
    </row>
    <row r="918" spans="1:3">
      <c r="A918" s="29">
        <v>915</v>
      </c>
      <c r="B918" s="29">
        <v>101.3214466089466</v>
      </c>
      <c r="C918" s="29">
        <v>-3.778173354307547E-3</v>
      </c>
    </row>
    <row r="919" spans="1:3">
      <c r="A919" s="29">
        <v>916</v>
      </c>
      <c r="B919" s="29">
        <v>101.2857323232323</v>
      </c>
      <c r="C919" s="29">
        <v>-1.0130960682235681E-2</v>
      </c>
    </row>
    <row r="920" spans="1:3">
      <c r="A920" s="29">
        <v>917</v>
      </c>
      <c r="B920" s="29">
        <v>101.2696608946608</v>
      </c>
      <c r="C920" s="29">
        <v>-1.013096068223668E-2</v>
      </c>
    </row>
    <row r="921" spans="1:3">
      <c r="A921" s="29">
        <v>918</v>
      </c>
      <c r="B921" s="29">
        <v>101.2694823232323</v>
      </c>
      <c r="C921" s="29">
        <v>-1.013096068223733E-2</v>
      </c>
    </row>
    <row r="922" spans="1:3">
      <c r="A922" s="29">
        <v>919</v>
      </c>
      <c r="B922" s="29">
        <v>101.2801966089466</v>
      </c>
      <c r="C922" s="29">
        <v>-1.013096068223668E-2</v>
      </c>
    </row>
    <row r="923" spans="1:3">
      <c r="A923" s="29">
        <v>920</v>
      </c>
      <c r="B923" s="29">
        <v>101.2837680375181</v>
      </c>
      <c r="C923" s="29">
        <v>-1.0130960682235681E-2</v>
      </c>
    </row>
    <row r="924" spans="1:3">
      <c r="A924" s="29">
        <v>921</v>
      </c>
      <c r="B924" s="29">
        <v>101.3209821428575</v>
      </c>
      <c r="C924" s="29">
        <v>9.1774444369201169E-4</v>
      </c>
    </row>
    <row r="925" spans="1:3">
      <c r="A925" s="29">
        <v>922</v>
      </c>
      <c r="B925" s="29">
        <v>101.3388392857146</v>
      </c>
      <c r="C925" s="29">
        <v>6.746177736103527E-3</v>
      </c>
    </row>
    <row r="926" spans="1:3">
      <c r="A926" s="29">
        <v>923</v>
      </c>
      <c r="B926" s="29">
        <v>101.3764285714288</v>
      </c>
      <c r="C926" s="29">
        <v>6.7461847054143802E-3</v>
      </c>
    </row>
    <row r="927" spans="1:3">
      <c r="A927" s="29">
        <v>924</v>
      </c>
      <c r="B927" s="29">
        <v>101.40510822510841</v>
      </c>
      <c r="C927" s="29">
        <v>6.7594911259157E-3</v>
      </c>
    </row>
    <row r="928" spans="1:3">
      <c r="A928" s="29">
        <v>925</v>
      </c>
      <c r="B928" s="29">
        <v>101.4036796536796</v>
      </c>
      <c r="C928" s="29">
        <v>6.759491125917263E-3</v>
      </c>
    </row>
    <row r="929" spans="1:3">
      <c r="A929" s="29">
        <v>926</v>
      </c>
      <c r="B929" s="29">
        <v>101.39653679653669</v>
      </c>
      <c r="C929" s="29">
        <v>7.8889654532599673E-3</v>
      </c>
    </row>
    <row r="930" spans="1:3">
      <c r="A930" s="29">
        <v>927</v>
      </c>
      <c r="B930" s="29">
        <v>101.40546536796531</v>
      </c>
      <c r="C930" s="29">
        <v>7.8889654532599673E-3</v>
      </c>
    </row>
    <row r="931" spans="1:3">
      <c r="A931" s="29">
        <v>928</v>
      </c>
      <c r="B931" s="29">
        <v>101.39626893939391</v>
      </c>
      <c r="C931" s="29">
        <v>7.8889654532599673E-3</v>
      </c>
    </row>
    <row r="932" spans="1:3">
      <c r="A932" s="29">
        <v>929</v>
      </c>
      <c r="B932" s="29">
        <v>101.3575189393936</v>
      </c>
      <c r="C932" s="29">
        <v>7.8889654532599673E-3</v>
      </c>
    </row>
    <row r="933" spans="1:3">
      <c r="A933" s="29">
        <v>930</v>
      </c>
      <c r="B933" s="29">
        <v>101.3326461038957</v>
      </c>
      <c r="C933" s="29">
        <v>6.7461847054143802E-3</v>
      </c>
    </row>
    <row r="934" spans="1:3">
      <c r="A934" s="29">
        <v>931</v>
      </c>
      <c r="B934" s="29">
        <v>101.298966450216</v>
      </c>
      <c r="C934" s="29">
        <v>-2.3480707943069061E-3</v>
      </c>
    </row>
    <row r="935" spans="1:3">
      <c r="A935" s="29">
        <v>932</v>
      </c>
      <c r="B935" s="29">
        <v>101.2575378787876</v>
      </c>
      <c r="C935" s="29">
        <v>7.8889654532599673E-3</v>
      </c>
    </row>
    <row r="936" spans="1:3">
      <c r="A936" s="29">
        <v>933</v>
      </c>
      <c r="B936" s="29">
        <v>101.2627164502163</v>
      </c>
      <c r="C936" s="29">
        <v>1.976433452749472E-2</v>
      </c>
    </row>
    <row r="937" spans="1:3">
      <c r="A937" s="29">
        <v>934</v>
      </c>
      <c r="B937" s="29">
        <v>101.2428057359306</v>
      </c>
      <c r="C937" s="29">
        <v>1.976433452749472E-2</v>
      </c>
    </row>
    <row r="938" spans="1:3">
      <c r="A938" s="29">
        <v>935</v>
      </c>
      <c r="B938" s="29">
        <v>101.2466450216445</v>
      </c>
      <c r="C938" s="29">
        <v>1.9764334527495049E-2</v>
      </c>
    </row>
    <row r="939" spans="1:3">
      <c r="A939" s="29">
        <v>936</v>
      </c>
      <c r="B939" s="29">
        <v>101.2565760683209</v>
      </c>
      <c r="C939" s="29">
        <v>1.9764334527495049E-2</v>
      </c>
    </row>
    <row r="940" spans="1:3">
      <c r="A940" s="29">
        <v>937</v>
      </c>
      <c r="B940" s="29">
        <v>101.2688415805866</v>
      </c>
      <c r="C940" s="29">
        <v>1.9764334527495049E-2</v>
      </c>
    </row>
    <row r="941" spans="1:3">
      <c r="A941" s="29">
        <v>938</v>
      </c>
      <c r="B941" s="29">
        <v>101.3033951520151</v>
      </c>
      <c r="C941" s="29">
        <v>1.9764334527495049E-2</v>
      </c>
    </row>
    <row r="942" spans="1:3">
      <c r="A942" s="29">
        <v>939</v>
      </c>
      <c r="B942" s="29">
        <v>101.37062729487199</v>
      </c>
      <c r="C942" s="29">
        <v>1.9764334527495049E-2</v>
      </c>
    </row>
    <row r="943" spans="1:3">
      <c r="A943" s="29">
        <v>940</v>
      </c>
      <c r="B943" s="29">
        <v>101.35473443772911</v>
      </c>
      <c r="C943" s="29">
        <v>1.976433452749472E-2</v>
      </c>
    </row>
    <row r="944" spans="1:3">
      <c r="A944" s="29">
        <v>941</v>
      </c>
      <c r="B944" s="29">
        <v>101.3698237234435</v>
      </c>
      <c r="C944" s="29">
        <v>1.976433452749472E-2</v>
      </c>
    </row>
    <row r="945" spans="1:3">
      <c r="A945" s="29">
        <v>942</v>
      </c>
      <c r="B945" s="29">
        <v>101.4048237234437</v>
      </c>
      <c r="C945" s="29">
        <v>1.4708629213787371E-2</v>
      </c>
    </row>
    <row r="946" spans="1:3">
      <c r="A946" s="29">
        <v>943</v>
      </c>
      <c r="B946" s="29">
        <v>101.423999819625</v>
      </c>
      <c r="C946" s="29">
        <v>1.4708629213787371E-2</v>
      </c>
    </row>
    <row r="947" spans="1:3">
      <c r="A947" s="29">
        <v>944</v>
      </c>
      <c r="B947" s="29">
        <v>101.4196428571429</v>
      </c>
      <c r="C947" s="29">
        <v>1.4708629213787371E-2</v>
      </c>
    </row>
    <row r="948" spans="1:3">
      <c r="A948" s="29">
        <v>945</v>
      </c>
      <c r="B948" s="29">
        <v>101.3900892857144</v>
      </c>
      <c r="C948" s="29">
        <v>1.470862329414698E-2</v>
      </c>
    </row>
    <row r="949" spans="1:3">
      <c r="A949" s="29">
        <v>946</v>
      </c>
      <c r="B949" s="29">
        <v>101.3558928571433</v>
      </c>
      <c r="C949" s="29">
        <v>1.470862329414698E-2</v>
      </c>
    </row>
    <row r="950" spans="1:3">
      <c r="A950" s="29">
        <v>947</v>
      </c>
      <c r="B950" s="29">
        <v>101.3894642857146</v>
      </c>
      <c r="C950" s="29">
        <v>1.1174488340174029E-2</v>
      </c>
    </row>
    <row r="951" spans="1:3">
      <c r="A951" s="29">
        <v>948</v>
      </c>
      <c r="B951" s="29">
        <v>101.36500000000051</v>
      </c>
      <c r="C951" s="29">
        <v>1.1174467466857539E-2</v>
      </c>
    </row>
    <row r="952" spans="1:3">
      <c r="A952" s="29">
        <v>949</v>
      </c>
      <c r="B952" s="29">
        <v>101.3231250000003</v>
      </c>
      <c r="C952" s="29">
        <v>-2.3480707943069061E-3</v>
      </c>
    </row>
    <row r="953" spans="1:3">
      <c r="A953" s="29">
        <v>950</v>
      </c>
      <c r="B953" s="29">
        <v>101.2995535714285</v>
      </c>
      <c r="C953" s="29">
        <v>-2.3480707943069061E-3</v>
      </c>
    </row>
    <row r="954" spans="1:3">
      <c r="A954" s="29">
        <v>951</v>
      </c>
      <c r="B954" s="29">
        <v>101.3057142857144</v>
      </c>
      <c r="C954" s="29">
        <v>-2.348074203956108E-3</v>
      </c>
    </row>
    <row r="955" spans="1:3">
      <c r="A955" s="29">
        <v>952</v>
      </c>
      <c r="B955" s="29">
        <v>101.3214285714286</v>
      </c>
      <c r="C955" s="29">
        <v>1.1174467466857539E-2</v>
      </c>
    </row>
    <row r="956" spans="1:3">
      <c r="A956" s="29">
        <v>953</v>
      </c>
      <c r="B956" s="29">
        <v>101.3192857142856</v>
      </c>
      <c r="C956" s="29">
        <v>8.806366207881864E-3</v>
      </c>
    </row>
    <row r="957" spans="1:3">
      <c r="A957" s="29">
        <v>954</v>
      </c>
      <c r="B957" s="29">
        <v>101.3171428571427</v>
      </c>
      <c r="C957" s="29">
        <v>8.806366207881864E-3</v>
      </c>
    </row>
    <row r="958" spans="1:3">
      <c r="A958" s="29">
        <v>955</v>
      </c>
      <c r="B958" s="29">
        <v>101.34886363636311</v>
      </c>
      <c r="C958" s="29">
        <v>8.806366207881864E-3</v>
      </c>
    </row>
    <row r="959" spans="1:3">
      <c r="A959" s="29">
        <v>956</v>
      </c>
      <c r="B959" s="29">
        <v>101.3778814935058</v>
      </c>
      <c r="C959" s="29">
        <v>8.806366207881864E-3</v>
      </c>
    </row>
    <row r="960" spans="1:3">
      <c r="A960" s="29">
        <v>957</v>
      </c>
      <c r="B960" s="29">
        <v>101.40216720779171</v>
      </c>
      <c r="C960" s="29">
        <v>8.806366207881864E-3</v>
      </c>
    </row>
    <row r="961" spans="1:3">
      <c r="A961" s="29">
        <v>958</v>
      </c>
      <c r="B961" s="29">
        <v>101.38431006493479</v>
      </c>
      <c r="C961" s="29">
        <v>9.7505351494526771E-3</v>
      </c>
    </row>
    <row r="962" spans="1:3">
      <c r="A962" s="29">
        <v>959</v>
      </c>
      <c r="B962" s="29">
        <v>101.3909172077921</v>
      </c>
      <c r="C962" s="29">
        <v>9.7505351494529859E-3</v>
      </c>
    </row>
    <row r="963" spans="1:3">
      <c r="A963" s="29">
        <v>960</v>
      </c>
      <c r="B963" s="29">
        <v>101.4200243506492</v>
      </c>
      <c r="C963" s="29">
        <v>9.7505351494529859E-3</v>
      </c>
    </row>
    <row r="964" spans="1:3">
      <c r="A964" s="29">
        <v>961</v>
      </c>
      <c r="B964" s="29">
        <v>101.40422077922079</v>
      </c>
      <c r="C964" s="29">
        <v>9.7505422125545946E-3</v>
      </c>
    </row>
    <row r="965" spans="1:3">
      <c r="A965" s="29">
        <v>962</v>
      </c>
      <c r="B965" s="29">
        <v>101.4155357142858</v>
      </c>
      <c r="C965" s="29">
        <v>9.9769730404294325E-3</v>
      </c>
    </row>
    <row r="966" spans="1:3">
      <c r="A966" s="29">
        <v>963</v>
      </c>
      <c r="B966" s="29">
        <v>101.3954464285717</v>
      </c>
      <c r="C966" s="29">
        <v>9.9769730404294325E-3</v>
      </c>
    </row>
    <row r="967" spans="1:3">
      <c r="A967" s="29">
        <v>964</v>
      </c>
      <c r="B967" s="29">
        <v>101.3753571428573</v>
      </c>
      <c r="C967" s="29">
        <v>9.9769730404294325E-3</v>
      </c>
    </row>
    <row r="968" spans="1:3">
      <c r="A968" s="29">
        <v>965</v>
      </c>
      <c r="B968" s="29">
        <v>101.3597321428572</v>
      </c>
      <c r="C968" s="29">
        <v>9.9769730404294325E-3</v>
      </c>
    </row>
    <row r="969" spans="1:3">
      <c r="A969" s="29">
        <v>966</v>
      </c>
      <c r="B969" s="29">
        <v>101.3374107142857</v>
      </c>
      <c r="C969" s="29">
        <v>9.7505422125545946E-3</v>
      </c>
    </row>
    <row r="970" spans="1:3">
      <c r="A970" s="29">
        <v>967</v>
      </c>
      <c r="B970" s="29">
        <v>101.32401785714271</v>
      </c>
      <c r="C970" s="29">
        <v>9.7505351494529859E-3</v>
      </c>
    </row>
    <row r="971" spans="1:3">
      <c r="A971" s="29">
        <v>968</v>
      </c>
      <c r="B971" s="29">
        <v>101.3196428571428</v>
      </c>
      <c r="C971" s="29">
        <v>9.7505422125545946E-3</v>
      </c>
    </row>
    <row r="972" spans="1:3">
      <c r="A972" s="29">
        <v>969</v>
      </c>
      <c r="B972" s="29">
        <v>101.2946428571429</v>
      </c>
      <c r="C972" s="29">
        <v>9.7505422125545946E-3</v>
      </c>
    </row>
    <row r="973" spans="1:3">
      <c r="A973" s="29">
        <v>970</v>
      </c>
      <c r="B973" s="29">
        <v>101.27678571428569</v>
      </c>
      <c r="C973" s="29">
        <v>9.7505422125545946E-3</v>
      </c>
    </row>
    <row r="974" spans="1:3">
      <c r="A974" s="29">
        <v>971</v>
      </c>
      <c r="B974" s="29">
        <v>101.30348214285721</v>
      </c>
      <c r="C974" s="29">
        <v>9.9769730404294325E-3</v>
      </c>
    </row>
    <row r="975" spans="1:3">
      <c r="A975" s="29">
        <v>972</v>
      </c>
      <c r="B975" s="29">
        <v>101.3389285714285</v>
      </c>
      <c r="C975" s="29">
        <v>9.9769730404294325E-3</v>
      </c>
    </row>
    <row r="976" spans="1:3">
      <c r="A976" s="29">
        <v>973</v>
      </c>
      <c r="B976" s="29">
        <v>101.376607142857</v>
      </c>
      <c r="C976" s="29">
        <v>9.7505422125545946E-3</v>
      </c>
    </row>
    <row r="977" spans="1:3">
      <c r="A977" s="29">
        <v>974</v>
      </c>
      <c r="B977" s="29">
        <v>101.3898673974538</v>
      </c>
      <c r="C977" s="29">
        <v>9.7505422125545946E-3</v>
      </c>
    </row>
    <row r="978" spans="1:3">
      <c r="A978" s="29">
        <v>975</v>
      </c>
      <c r="B978" s="29">
        <v>101.3921888260252</v>
      </c>
      <c r="C978" s="29">
        <v>9.7505351494529859E-3</v>
      </c>
    </row>
    <row r="979" spans="1:3">
      <c r="A979" s="29">
        <v>976</v>
      </c>
      <c r="B979" s="29">
        <v>101.4104031117396</v>
      </c>
      <c r="C979" s="29">
        <v>9.7505351494526771E-3</v>
      </c>
    </row>
    <row r="980" spans="1:3">
      <c r="A980" s="29">
        <v>977</v>
      </c>
      <c r="B980" s="29">
        <v>101.4347781117396</v>
      </c>
      <c r="C980" s="29">
        <v>7.6482582021828449E-3</v>
      </c>
    </row>
    <row r="981" spans="1:3">
      <c r="A981" s="29">
        <v>978</v>
      </c>
      <c r="B981" s="29">
        <v>101.43468882602539</v>
      </c>
      <c r="C981" s="29">
        <v>5.2867663545035203E-3</v>
      </c>
    </row>
    <row r="982" spans="1:3">
      <c r="A982" s="29">
        <v>979</v>
      </c>
      <c r="B982" s="29">
        <v>101.4409388260254</v>
      </c>
      <c r="C982" s="29">
        <v>5.286762067486659E-3</v>
      </c>
    </row>
    <row r="983" spans="1:3">
      <c r="A983" s="29">
        <v>980</v>
      </c>
      <c r="B983" s="29">
        <v>101.3967423974541</v>
      </c>
      <c r="C983" s="29">
        <v>5.286762067486659E-3</v>
      </c>
    </row>
    <row r="984" spans="1:3">
      <c r="A984" s="29">
        <v>981</v>
      </c>
      <c r="B984" s="29">
        <v>101.3704464285715</v>
      </c>
      <c r="C984" s="29">
        <v>5.2867663545035203E-3</v>
      </c>
    </row>
    <row r="985" spans="1:3">
      <c r="A985" s="29">
        <v>982</v>
      </c>
      <c r="B985" s="29">
        <v>101.3706250000001</v>
      </c>
      <c r="C985" s="29">
        <v>5.2867663545035203E-3</v>
      </c>
    </row>
    <row r="986" spans="1:3">
      <c r="A986" s="29">
        <v>983</v>
      </c>
      <c r="B986" s="29">
        <v>101.3475</v>
      </c>
      <c r="C986" s="29">
        <v>5.2867663545035203E-3</v>
      </c>
    </row>
    <row r="987" spans="1:3">
      <c r="A987" s="29">
        <v>984</v>
      </c>
      <c r="B987" s="29">
        <v>101.3207142857143</v>
      </c>
      <c r="C987" s="29">
        <v>5.286762067486659E-3</v>
      </c>
    </row>
    <row r="988" spans="1:3">
      <c r="A988" s="29">
        <v>985</v>
      </c>
      <c r="B988" s="29">
        <v>101.30285714285711</v>
      </c>
      <c r="C988" s="29">
        <v>5.286762067486659E-3</v>
      </c>
    </row>
    <row r="989" spans="1:3">
      <c r="A989" s="29">
        <v>986</v>
      </c>
      <c r="B989" s="29">
        <v>101.2812499999999</v>
      </c>
      <c r="C989" s="29">
        <v>5.286762067486659E-3</v>
      </c>
    </row>
    <row r="990" spans="1:3">
      <c r="A990" s="29">
        <v>987</v>
      </c>
      <c r="B990" s="29">
        <v>101.30562499999991</v>
      </c>
      <c r="C990" s="29">
        <v>5.286762067486659E-3</v>
      </c>
    </row>
    <row r="991" spans="1:3">
      <c r="A991" s="29">
        <v>988</v>
      </c>
      <c r="B991" s="29">
        <v>101.3431249999999</v>
      </c>
      <c r="C991" s="29">
        <v>5.286762067486659E-3</v>
      </c>
    </row>
    <row r="992" spans="1:3">
      <c r="A992" s="29">
        <v>989</v>
      </c>
      <c r="B992" s="29">
        <v>101.3488077731091</v>
      </c>
      <c r="C992" s="29">
        <v>2.2529110198625801E-3</v>
      </c>
    </row>
    <row r="993" spans="1:3">
      <c r="A993" s="29">
        <v>990</v>
      </c>
      <c r="B993" s="29">
        <v>101.3941892666156</v>
      </c>
      <c r="C993" s="29">
        <v>2.2529110198622319E-3</v>
      </c>
    </row>
    <row r="994" spans="1:3">
      <c r="A994" s="29">
        <v>991</v>
      </c>
      <c r="B994" s="29">
        <v>101.4412428380442</v>
      </c>
      <c r="C994" s="29">
        <v>0</v>
      </c>
    </row>
    <row r="995" spans="1:3">
      <c r="A995" s="29">
        <v>992</v>
      </c>
      <c r="B995" s="29">
        <v>101.4422249809013</v>
      </c>
      <c r="C995" s="29">
        <v>0</v>
      </c>
    </row>
    <row r="996" spans="1:3">
      <c r="A996" s="29">
        <v>993</v>
      </c>
      <c r="B996" s="29">
        <v>101.4388321237585</v>
      </c>
      <c r="C996" s="29">
        <v>0</v>
      </c>
    </row>
    <row r="997" spans="1:3">
      <c r="A997" s="29">
        <v>994</v>
      </c>
      <c r="B997" s="29">
        <v>101.41847498090129</v>
      </c>
      <c r="C997" s="29">
        <v>0</v>
      </c>
    </row>
    <row r="998" spans="1:3">
      <c r="A998" s="29">
        <v>995</v>
      </c>
      <c r="B998" s="29">
        <v>101.3825821237585</v>
      </c>
      <c r="C998" s="29">
        <v>0</v>
      </c>
    </row>
    <row r="999" spans="1:3">
      <c r="A999" s="29">
        <v>996</v>
      </c>
      <c r="B999" s="29">
        <v>101.38493506493499</v>
      </c>
      <c r="C999" s="29">
        <v>0</v>
      </c>
    </row>
    <row r="1000" spans="1:3">
      <c r="A1000" s="29">
        <v>997</v>
      </c>
      <c r="B1000" s="29">
        <v>101.3582395382394</v>
      </c>
      <c r="C1000" s="29">
        <v>2.2529110198622319E-3</v>
      </c>
    </row>
    <row r="1001" spans="1:3">
      <c r="A1001" s="29">
        <v>998</v>
      </c>
      <c r="B1001" s="29">
        <v>101.29198953823941</v>
      </c>
      <c r="C1001" s="29">
        <v>2.2529110198625801E-3</v>
      </c>
    </row>
    <row r="1002" spans="1:3">
      <c r="A1002" s="29">
        <v>999</v>
      </c>
      <c r="B1002" s="29">
        <v>101.30234668109659</v>
      </c>
      <c r="C1002" s="29">
        <v>2.4588625217604248E-3</v>
      </c>
    </row>
    <row r="1003" spans="1:3">
      <c r="A1003" s="29">
        <v>1000</v>
      </c>
      <c r="B1003" s="29">
        <v>101.29868596681099</v>
      </c>
      <c r="C1003" s="29">
        <v>2.4588625217624332E-3</v>
      </c>
    </row>
    <row r="1004" spans="1:3">
      <c r="A1004" s="29">
        <v>1001</v>
      </c>
      <c r="B1004" s="29">
        <v>101.2896681096681</v>
      </c>
      <c r="C1004" s="29">
        <v>2.4588625217624332E-3</v>
      </c>
    </row>
    <row r="1005" spans="1:3">
      <c r="A1005" s="29">
        <v>1002</v>
      </c>
      <c r="B1005" s="29">
        <v>101.2832395382396</v>
      </c>
      <c r="C1005" s="29">
        <v>2.4588625217604248E-3</v>
      </c>
    </row>
    <row r="1006" spans="1:3">
      <c r="A1006" s="29">
        <v>1003</v>
      </c>
      <c r="B1006" s="29">
        <v>101.28823953823949</v>
      </c>
      <c r="C1006" s="29">
        <v>0</v>
      </c>
    </row>
    <row r="1007" spans="1:3">
      <c r="A1007" s="29">
        <v>1004</v>
      </c>
      <c r="B1007" s="29">
        <v>101.283125</v>
      </c>
      <c r="C1007" s="29">
        <v>0</v>
      </c>
    </row>
    <row r="1008" spans="1:3">
      <c r="A1008" s="29">
        <v>1005</v>
      </c>
      <c r="B1008" s="29">
        <v>101.3225892857144</v>
      </c>
      <c r="C1008" s="29">
        <v>0</v>
      </c>
    </row>
    <row r="1009" spans="1:3">
      <c r="A1009" s="29">
        <v>1006</v>
      </c>
      <c r="B1009" s="29">
        <v>101.33526785714309</v>
      </c>
      <c r="C1009" s="29">
        <v>0</v>
      </c>
    </row>
    <row r="1010" spans="1:3">
      <c r="A1010" s="29">
        <v>1007</v>
      </c>
      <c r="B1010" s="29">
        <v>101.3557142857144</v>
      </c>
      <c r="C1010" s="29">
        <v>0</v>
      </c>
    </row>
    <row r="1011" spans="1:3">
      <c r="A1011" s="29">
        <v>1008</v>
      </c>
      <c r="B1011" s="29">
        <v>101.3850892857144</v>
      </c>
      <c r="C1011" s="29">
        <v>0</v>
      </c>
    </row>
    <row r="1012" spans="1:3">
      <c r="A1012" s="29">
        <v>1009</v>
      </c>
      <c r="B1012" s="29">
        <v>101.3931249999999</v>
      </c>
      <c r="C1012" s="29">
        <v>2.4588625217604248E-3</v>
      </c>
    </row>
    <row r="1013" spans="1:3">
      <c r="A1013" s="29">
        <v>1010</v>
      </c>
      <c r="B1013" s="29">
        <v>101.3868749999999</v>
      </c>
      <c r="C1013" s="29">
        <v>2.4588625217624332E-3</v>
      </c>
    </row>
    <row r="1014" spans="1:3">
      <c r="A1014" s="29">
        <v>1011</v>
      </c>
      <c r="B1014" s="29">
        <v>101.39211633663341</v>
      </c>
      <c r="C1014" s="29">
        <v>2.458862521762735E-3</v>
      </c>
    </row>
    <row r="1015" spans="1:3">
      <c r="A1015" s="29">
        <v>1012</v>
      </c>
      <c r="B1015" s="29">
        <v>101.39211633663341</v>
      </c>
      <c r="C1015" s="29">
        <v>2.458866093214703E-3</v>
      </c>
    </row>
    <row r="1016" spans="1:3">
      <c r="A1016" s="29">
        <v>1013</v>
      </c>
      <c r="B1016" s="29">
        <v>101.3883663366334</v>
      </c>
      <c r="C1016" s="29">
        <v>2.458866093214703E-3</v>
      </c>
    </row>
    <row r="1017" spans="1:3">
      <c r="A1017" s="29">
        <v>1014</v>
      </c>
      <c r="B1017" s="29">
        <v>101.3669377652047</v>
      </c>
      <c r="C1017" s="29">
        <v>2.640514513314947E-3</v>
      </c>
    </row>
    <row r="1018" spans="1:3">
      <c r="A1018" s="29">
        <v>1015</v>
      </c>
      <c r="B1018" s="29">
        <v>101.37218986604491</v>
      </c>
      <c r="C1018" s="29">
        <v>2.6405145133159792E-3</v>
      </c>
    </row>
    <row r="1019" spans="1:3">
      <c r="A1019" s="29">
        <v>1016</v>
      </c>
      <c r="B1019" s="29">
        <v>101.378439866045</v>
      </c>
      <c r="C1019" s="29">
        <v>2.640514513316706E-3</v>
      </c>
    </row>
    <row r="1020" spans="1:3">
      <c r="A1020" s="29">
        <v>1017</v>
      </c>
      <c r="B1020" s="29">
        <v>101.3640648660451</v>
      </c>
      <c r="C1020" s="29">
        <v>2.640514513317383E-3</v>
      </c>
    </row>
    <row r="1021" spans="1:3">
      <c r="A1021" s="29">
        <v>1018</v>
      </c>
      <c r="B1021" s="29">
        <v>101.35525210084</v>
      </c>
      <c r="C1021" s="29">
        <v>3.3810451306117719E-3</v>
      </c>
    </row>
    <row r="1022" spans="1:3">
      <c r="A1022" s="29">
        <v>1019</v>
      </c>
      <c r="B1022" s="29">
        <v>101.34632352941141</v>
      </c>
      <c r="C1022" s="29">
        <v>7.3496962754404571E-3</v>
      </c>
    </row>
    <row r="1023" spans="1:3">
      <c r="A1023" s="29">
        <v>1020</v>
      </c>
      <c r="B1023" s="29">
        <v>101.3072163865541</v>
      </c>
      <c r="C1023" s="29">
        <v>7.3497001108998291E-3</v>
      </c>
    </row>
    <row r="1024" spans="1:3">
      <c r="A1024" s="29">
        <v>1021</v>
      </c>
      <c r="B1024" s="29">
        <v>101.3320378151258</v>
      </c>
      <c r="C1024" s="29">
        <v>7.3496962754404571E-3</v>
      </c>
    </row>
    <row r="1025" spans="1:3">
      <c r="A1025" s="29">
        <v>1022</v>
      </c>
      <c r="B1025" s="29">
        <v>101.3329464285714</v>
      </c>
      <c r="C1025" s="29">
        <v>7.3496962754404571E-3</v>
      </c>
    </row>
    <row r="1026" spans="1:3">
      <c r="A1026" s="29">
        <v>1023</v>
      </c>
      <c r="B1026" s="29">
        <v>101.3666964285717</v>
      </c>
      <c r="C1026" s="29">
        <v>7.3496962754404571E-3</v>
      </c>
    </row>
    <row r="1027" spans="1:3">
      <c r="A1027" s="29">
        <v>1024</v>
      </c>
      <c r="B1027" s="29">
        <v>101.3845535714288</v>
      </c>
      <c r="C1027" s="29">
        <v>7.3496962754404571E-3</v>
      </c>
    </row>
    <row r="1028" spans="1:3">
      <c r="A1028" s="29">
        <v>1025</v>
      </c>
      <c r="B1028" s="29">
        <v>101.4147321428576</v>
      </c>
      <c r="C1028" s="29">
        <v>7.3496962754404571E-3</v>
      </c>
    </row>
    <row r="1029" spans="1:3">
      <c r="A1029" s="29">
        <v>1026</v>
      </c>
      <c r="B1029" s="29">
        <v>101.4141071428573</v>
      </c>
      <c r="C1029" s="29">
        <v>3.3810451306117719E-3</v>
      </c>
    </row>
    <row r="1030" spans="1:3">
      <c r="A1030" s="29">
        <v>1027</v>
      </c>
      <c r="B1030" s="29">
        <v>101.4167927864216</v>
      </c>
      <c r="C1030" s="29">
        <v>2.640514513317383E-3</v>
      </c>
    </row>
    <row r="1031" spans="1:3">
      <c r="A1031" s="29">
        <v>1028</v>
      </c>
      <c r="B1031" s="29">
        <v>101.40447135785</v>
      </c>
      <c r="C1031" s="29">
        <v>2.640514513316706E-3</v>
      </c>
    </row>
    <row r="1032" spans="1:3">
      <c r="A1032" s="29">
        <v>1029</v>
      </c>
      <c r="B1032" s="29">
        <v>101.3833106435643</v>
      </c>
      <c r="C1032" s="29">
        <v>2.6405145133159792E-3</v>
      </c>
    </row>
    <row r="1033" spans="1:3">
      <c r="A1033" s="29">
        <v>1030</v>
      </c>
      <c r="B1033" s="29">
        <v>101.34456064356399</v>
      </c>
      <c r="C1033" s="29">
        <v>2.640514513314947E-3</v>
      </c>
    </row>
    <row r="1034" spans="1:3">
      <c r="A1034" s="29">
        <v>1031</v>
      </c>
      <c r="B1034" s="29">
        <v>101.2905427864211</v>
      </c>
      <c r="C1034" s="29">
        <v>2.6405145133159792E-3</v>
      </c>
    </row>
    <row r="1035" spans="1:3">
      <c r="A1035" s="29">
        <v>1032</v>
      </c>
      <c r="B1035" s="29">
        <v>101.2393820721354</v>
      </c>
      <c r="C1035" s="29">
        <v>3.3810451306117719E-3</v>
      </c>
    </row>
    <row r="1036" spans="1:3">
      <c r="A1036" s="29">
        <v>1033</v>
      </c>
      <c r="B1036" s="29">
        <v>101.276078500707</v>
      </c>
      <c r="C1036" s="29">
        <v>3.3810451306117719E-3</v>
      </c>
    </row>
    <row r="1037" spans="1:3">
      <c r="A1037" s="29">
        <v>1034</v>
      </c>
      <c r="B1037" s="29">
        <v>101.3185714285714</v>
      </c>
      <c r="C1037" s="29">
        <v>3.3810451306117719E-3</v>
      </c>
    </row>
    <row r="1038" spans="1:3">
      <c r="A1038" s="29">
        <v>1035</v>
      </c>
      <c r="B1038" s="29">
        <v>101.2946428571429</v>
      </c>
      <c r="C1038" s="29">
        <v>1.2101646132949459E-2</v>
      </c>
    </row>
    <row r="1039" spans="1:3">
      <c r="A1039" s="29">
        <v>1036</v>
      </c>
      <c r="B1039" s="29">
        <v>101.27991071428561</v>
      </c>
      <c r="C1039" s="29">
        <v>1.7228247850138712E-2</v>
      </c>
    </row>
    <row r="1040" spans="1:3">
      <c r="A1040" s="29">
        <v>1037</v>
      </c>
      <c r="B1040" s="29">
        <v>101.2885714285712</v>
      </c>
      <c r="C1040" s="29">
        <v>1.667385910208654E-2</v>
      </c>
    </row>
    <row r="1041" spans="1:3">
      <c r="A1041" s="29">
        <v>1038</v>
      </c>
      <c r="B1041" s="29">
        <v>101.33937499999981</v>
      </c>
      <c r="C1041" s="29">
        <v>1.667385910208654E-2</v>
      </c>
    </row>
    <row r="1042" spans="1:3">
      <c r="A1042" s="29">
        <v>1039</v>
      </c>
      <c r="B1042" s="29">
        <v>101.3784821428567</v>
      </c>
      <c r="C1042" s="29">
        <v>2.3484776402292289E-3</v>
      </c>
    </row>
    <row r="1043" spans="1:3">
      <c r="A1043" s="29">
        <v>1040</v>
      </c>
      <c r="B1043" s="29">
        <v>101.3692857142851</v>
      </c>
      <c r="C1043" s="29">
        <v>2.3484776402292289E-3</v>
      </c>
    </row>
    <row r="1044" spans="1:3">
      <c r="A1044" s="29">
        <v>1041</v>
      </c>
      <c r="B1044" s="29">
        <v>101.3662499999993</v>
      </c>
      <c r="C1044" s="29">
        <v>2.3484776402292289E-3</v>
      </c>
    </row>
    <row r="1045" spans="1:3">
      <c r="A1045" s="29">
        <v>1042</v>
      </c>
      <c r="B1045" s="29">
        <v>101.3751785714278</v>
      </c>
      <c r="C1045" s="29">
        <v>2.348477640231579E-3</v>
      </c>
    </row>
    <row r="1046" spans="1:3">
      <c r="A1046" s="29">
        <v>1043</v>
      </c>
      <c r="B1046" s="29">
        <v>101.41383928571361</v>
      </c>
      <c r="C1046" s="29">
        <v>2.348482028132739E-3</v>
      </c>
    </row>
    <row r="1047" spans="1:3">
      <c r="A1047" s="29">
        <v>1044</v>
      </c>
      <c r="B1047" s="29">
        <v>101.41964285714261</v>
      </c>
      <c r="C1047" s="29">
        <v>4.9181042348417471E-3</v>
      </c>
    </row>
    <row r="1048" spans="1:3">
      <c r="A1048" s="29">
        <v>1045</v>
      </c>
      <c r="B1048" s="29">
        <v>101.4256249999996</v>
      </c>
      <c r="C1048" s="29">
        <v>4.9181042348420334E-3</v>
      </c>
    </row>
    <row r="1049" spans="1:3">
      <c r="A1049" s="29">
        <v>1046</v>
      </c>
      <c r="B1049" s="29">
        <v>101.38098214285699</v>
      </c>
      <c r="C1049" s="29">
        <v>4.9181042348420334E-3</v>
      </c>
    </row>
    <row r="1050" spans="1:3">
      <c r="A1050" s="29">
        <v>1047</v>
      </c>
      <c r="B1050" s="29">
        <v>101.37482142857139</v>
      </c>
      <c r="C1050" s="29">
        <v>4.9181042348420334E-3</v>
      </c>
    </row>
    <row r="1051" spans="1:3">
      <c r="A1051" s="29">
        <v>1048</v>
      </c>
      <c r="B1051" s="29">
        <v>101.3301785714288</v>
      </c>
      <c r="C1051" s="29">
        <v>4.9181042348420334E-3</v>
      </c>
    </row>
    <row r="1052" spans="1:3">
      <c r="A1052" s="29">
        <v>1049</v>
      </c>
      <c r="B1052" s="29">
        <v>101.3333928571431</v>
      </c>
      <c r="C1052" s="29">
        <v>4.9181042348420334E-3</v>
      </c>
    </row>
    <row r="1053" spans="1:3">
      <c r="A1053" s="29">
        <v>1050</v>
      </c>
      <c r="B1053" s="29">
        <v>101.30375000000021</v>
      </c>
      <c r="C1053" s="29">
        <v>4.9181042348420334E-3</v>
      </c>
    </row>
    <row r="1054" spans="1:3">
      <c r="A1054" s="29">
        <v>1051</v>
      </c>
      <c r="B1054" s="29">
        <v>101.3127678571429</v>
      </c>
      <c r="C1054" s="29">
        <v>4.9181042348424879E-3</v>
      </c>
    </row>
    <row r="1055" spans="1:3">
      <c r="A1055" s="29">
        <v>1052</v>
      </c>
      <c r="B1055" s="29">
        <v>101.3008035714285</v>
      </c>
      <c r="C1055" s="29">
        <v>4.9181042348424879E-3</v>
      </c>
    </row>
    <row r="1056" spans="1:3">
      <c r="A1056" s="29">
        <v>1053</v>
      </c>
      <c r="B1056" s="29">
        <v>101.33937499999981</v>
      </c>
      <c r="C1056" s="29">
        <v>4.9181042348424879E-3</v>
      </c>
    </row>
    <row r="1057" spans="1:3">
      <c r="A1057" s="29">
        <v>1054</v>
      </c>
      <c r="B1057" s="29">
        <v>101.3127678571428</v>
      </c>
      <c r="C1057" s="29">
        <v>4.9181042348420334E-3</v>
      </c>
    </row>
    <row r="1058" spans="1:3">
      <c r="A1058" s="29">
        <v>1055</v>
      </c>
      <c r="B1058" s="29">
        <v>101.34544642857129</v>
      </c>
      <c r="C1058" s="29">
        <v>4.9181042348417471E-3</v>
      </c>
    </row>
    <row r="1059" spans="1:3">
      <c r="A1059" s="29">
        <v>1056</v>
      </c>
      <c r="B1059" s="29">
        <v>101.375089285714</v>
      </c>
      <c r="C1059" s="29">
        <v>3.5468789948878252E-3</v>
      </c>
    </row>
    <row r="1060" spans="1:3">
      <c r="A1060" s="29">
        <v>1057</v>
      </c>
      <c r="B1060" s="29">
        <v>101.4017264851482</v>
      </c>
      <c r="C1060" s="29">
        <v>3.5468789948866221E-3</v>
      </c>
    </row>
    <row r="1061" spans="1:3">
      <c r="A1061" s="29">
        <v>1058</v>
      </c>
      <c r="B1061" s="29">
        <v>101.3868157708626</v>
      </c>
      <c r="C1061" s="29">
        <v>2.348482028132739E-3</v>
      </c>
    </row>
    <row r="1062" spans="1:3">
      <c r="A1062" s="29">
        <v>1059</v>
      </c>
      <c r="B1062" s="29">
        <v>101.37217291371979</v>
      </c>
      <c r="C1062" s="29">
        <v>2.348477640231579E-3</v>
      </c>
    </row>
    <row r="1063" spans="1:3">
      <c r="A1063" s="29">
        <v>1060</v>
      </c>
      <c r="B1063" s="29">
        <v>101.381280056577</v>
      </c>
      <c r="C1063" s="29">
        <v>2.348477640231579E-3</v>
      </c>
    </row>
    <row r="1064" spans="1:3">
      <c r="A1064" s="29">
        <v>1061</v>
      </c>
      <c r="B1064" s="29">
        <v>101.4169943422912</v>
      </c>
      <c r="C1064" s="29">
        <v>0</v>
      </c>
    </row>
    <row r="1065" spans="1:3">
      <c r="A1065" s="29">
        <v>1062</v>
      </c>
      <c r="B1065" s="29">
        <v>101.4139586280055</v>
      </c>
      <c r="C1065" s="29">
        <v>0</v>
      </c>
    </row>
    <row r="1066" spans="1:3">
      <c r="A1066" s="29">
        <v>1063</v>
      </c>
      <c r="B1066" s="29">
        <v>101.3843157708626</v>
      </c>
      <c r="C1066" s="29">
        <v>0</v>
      </c>
    </row>
    <row r="1067" spans="1:3">
      <c r="A1067" s="29">
        <v>1064</v>
      </c>
      <c r="B1067" s="29">
        <v>101.3692857142857</v>
      </c>
      <c r="C1067" s="29">
        <v>0</v>
      </c>
    </row>
    <row r="1068" spans="1:3">
      <c r="A1068" s="29">
        <v>1065</v>
      </c>
      <c r="B1068" s="29">
        <v>101.36321428571419</v>
      </c>
      <c r="C1068" s="29">
        <v>0</v>
      </c>
    </row>
    <row r="1069" spans="1:3">
      <c r="A1069" s="29">
        <v>1066</v>
      </c>
      <c r="B1069" s="29">
        <v>101.3719642857143</v>
      </c>
      <c r="C1069" s="29">
        <v>-8.6439689784382719E-4</v>
      </c>
    </row>
    <row r="1070" spans="1:3">
      <c r="A1070" s="29">
        <v>1067</v>
      </c>
      <c r="B1070" s="29">
        <v>101.3301785714286</v>
      </c>
      <c r="C1070" s="29">
        <v>0</v>
      </c>
    </row>
    <row r="1071" spans="1:3">
      <c r="A1071" s="29">
        <v>1068</v>
      </c>
      <c r="B1071" s="29">
        <v>101.29732142857149</v>
      </c>
      <c r="C1071" s="29">
        <v>0</v>
      </c>
    </row>
    <row r="1072" spans="1:3">
      <c r="A1072" s="29">
        <v>1069</v>
      </c>
      <c r="B1072" s="29">
        <v>101.30035714285719</v>
      </c>
      <c r="C1072" s="29">
        <v>0</v>
      </c>
    </row>
    <row r="1073" spans="1:3">
      <c r="A1073" s="29">
        <v>1070</v>
      </c>
      <c r="B1073" s="29">
        <v>101.3121428571429</v>
      </c>
      <c r="C1073" s="29">
        <v>0</v>
      </c>
    </row>
    <row r="1074" spans="1:3">
      <c r="A1074" s="29">
        <v>1071</v>
      </c>
      <c r="B1074" s="29">
        <v>101.3033928571429</v>
      </c>
      <c r="C1074" s="29">
        <v>0</v>
      </c>
    </row>
    <row r="1075" spans="1:3">
      <c r="A1075" s="29">
        <v>1072</v>
      </c>
      <c r="B1075" s="29">
        <v>101.28571428571431</v>
      </c>
      <c r="C1075" s="29">
        <v>0</v>
      </c>
    </row>
    <row r="1076" spans="1:3">
      <c r="A1076" s="29">
        <v>1073</v>
      </c>
      <c r="B1076" s="29">
        <v>101.30035714285719</v>
      </c>
      <c r="C1076" s="29">
        <v>-8.6439689784382719E-4</v>
      </c>
    </row>
    <row r="1077" spans="1:3">
      <c r="A1077" s="29">
        <v>1074</v>
      </c>
      <c r="B1077" s="29">
        <v>101.3539285714287</v>
      </c>
      <c r="C1077" s="29">
        <v>-2.3353062355456139E-3</v>
      </c>
    </row>
    <row r="1078" spans="1:3">
      <c r="A1078" s="29">
        <v>1075</v>
      </c>
      <c r="B1078" s="29">
        <v>101.3807142857144</v>
      </c>
      <c r="C1078" s="29">
        <v>-2.3353062355456139E-3</v>
      </c>
    </row>
    <row r="1079" spans="1:3">
      <c r="A1079" s="29">
        <v>1076</v>
      </c>
      <c r="B1079" s="29">
        <v>101.38678571428581</v>
      </c>
      <c r="C1079" s="29">
        <v>-8.6439689784382719E-4</v>
      </c>
    </row>
    <row r="1080" spans="1:3">
      <c r="A1080" s="29">
        <v>1077</v>
      </c>
      <c r="B1080" s="29">
        <v>101.3841163475701</v>
      </c>
      <c r="C1080" s="29">
        <v>-8.6439689784382719E-4</v>
      </c>
    </row>
    <row r="1081" spans="1:3">
      <c r="A1081" s="29">
        <v>1078</v>
      </c>
      <c r="B1081" s="29">
        <v>101.4171520618556</v>
      </c>
      <c r="C1081" s="29">
        <v>-2.3353062355456139E-3</v>
      </c>
    </row>
    <row r="1082" spans="1:3">
      <c r="A1082" s="29">
        <v>1079</v>
      </c>
      <c r="B1082" s="29">
        <v>101.5069734904266</v>
      </c>
      <c r="C1082" s="29">
        <v>-2.3353062355461929E-3</v>
      </c>
    </row>
    <row r="1083" spans="1:3">
      <c r="A1083" s="29">
        <v>1080</v>
      </c>
      <c r="B1083" s="29">
        <v>101.5101877761408</v>
      </c>
      <c r="C1083" s="29">
        <v>-2.3353062355475351E-3</v>
      </c>
    </row>
    <row r="1084" spans="1:3">
      <c r="A1084" s="29">
        <v>1081</v>
      </c>
      <c r="B1084" s="29">
        <v>101.50715206185509</v>
      </c>
      <c r="C1084" s="29">
        <v>-6.7911760340479228E-3</v>
      </c>
    </row>
    <row r="1085" spans="1:3">
      <c r="A1085" s="29">
        <v>1082</v>
      </c>
      <c r="B1085" s="29">
        <v>101.5012592047123</v>
      </c>
      <c r="C1085" s="29">
        <v>-6.7911760340479228E-3</v>
      </c>
    </row>
    <row r="1086" spans="1:3">
      <c r="A1086" s="29">
        <v>1083</v>
      </c>
      <c r="B1086" s="29">
        <v>101.492062776141</v>
      </c>
      <c r="C1086" s="29">
        <v>-6.7911760340479228E-3</v>
      </c>
    </row>
    <row r="1087" spans="1:3">
      <c r="A1087" s="29">
        <v>1084</v>
      </c>
      <c r="B1087" s="29">
        <v>101.4710101540611</v>
      </c>
      <c r="C1087" s="29">
        <v>-6.7911760340479228E-3</v>
      </c>
    </row>
    <row r="1088" spans="1:3">
      <c r="A1088" s="29">
        <v>1085</v>
      </c>
      <c r="B1088" s="29">
        <v>101.4703946894288</v>
      </c>
      <c r="C1088" s="29">
        <v>-6.7911760340479228E-3</v>
      </c>
    </row>
    <row r="1089" spans="1:3">
      <c r="A1089" s="29">
        <v>1086</v>
      </c>
      <c r="B1089" s="29">
        <v>101.41325183228641</v>
      </c>
      <c r="C1089" s="29">
        <v>-8.6439689784382719E-4</v>
      </c>
    </row>
    <row r="1090" spans="1:3">
      <c r="A1090" s="29">
        <v>1087</v>
      </c>
      <c r="B1090" s="29">
        <v>101.3864661180006</v>
      </c>
      <c r="C1090" s="29">
        <v>-6.7911760340479228E-3</v>
      </c>
    </row>
    <row r="1091" spans="1:3">
      <c r="A1091" s="29">
        <v>1088</v>
      </c>
      <c r="B1091" s="29">
        <v>101.33200183228659</v>
      </c>
      <c r="C1091" s="29">
        <v>-1.119610326067208E-2</v>
      </c>
    </row>
    <row r="1092" spans="1:3">
      <c r="A1092" s="29">
        <v>1089</v>
      </c>
      <c r="B1092" s="29">
        <v>101.3498589751437</v>
      </c>
      <c r="C1092" s="29">
        <v>-1.731844915085275E-2</v>
      </c>
    </row>
    <row r="1093" spans="1:3">
      <c r="A1093" s="29">
        <v>1090</v>
      </c>
      <c r="B1093" s="29">
        <v>101.3465554037152</v>
      </c>
      <c r="C1093" s="29">
        <v>-1.7647982316158859E-2</v>
      </c>
    </row>
    <row r="1094" spans="1:3">
      <c r="A1094" s="29">
        <v>1091</v>
      </c>
      <c r="B1094" s="29">
        <v>101.38242024965361</v>
      </c>
      <c r="C1094" s="29">
        <v>-1.7647982316158859E-2</v>
      </c>
    </row>
    <row r="1095" spans="1:3">
      <c r="A1095" s="29">
        <v>1092</v>
      </c>
      <c r="B1095" s="29">
        <v>101.3678571428575</v>
      </c>
      <c r="C1095" s="29">
        <v>-1.731844915085275E-2</v>
      </c>
    </row>
    <row r="1096" spans="1:3">
      <c r="A1096" s="29">
        <v>1093</v>
      </c>
      <c r="B1096" s="29">
        <v>101.3710714285717</v>
      </c>
      <c r="C1096" s="29">
        <v>-1.731844915085275E-2</v>
      </c>
    </row>
    <row r="1097" spans="1:3">
      <c r="A1097" s="29">
        <v>1094</v>
      </c>
      <c r="B1097" s="29">
        <v>101.3946428571432</v>
      </c>
      <c r="C1097" s="29">
        <v>-1.245366395708178E-2</v>
      </c>
    </row>
    <row r="1098" spans="1:3">
      <c r="A1098" s="29">
        <v>1095</v>
      </c>
      <c r="B1098" s="29">
        <v>101.4432142857143</v>
      </c>
      <c r="C1098" s="29">
        <v>-1.131567723779737E-2</v>
      </c>
    </row>
    <row r="1099" spans="1:3">
      <c r="A1099" s="29">
        <v>1096</v>
      </c>
      <c r="B1099" s="29">
        <v>101.4489285714287</v>
      </c>
      <c r="C1099" s="29">
        <v>-1.131567723779737E-2</v>
      </c>
    </row>
    <row r="1100" spans="1:3">
      <c r="A1100" s="29">
        <v>1097</v>
      </c>
      <c r="B1100" s="29">
        <v>101.4586038961039</v>
      </c>
      <c r="C1100" s="29">
        <v>-1.131567723779737E-2</v>
      </c>
    </row>
    <row r="1101" spans="1:3">
      <c r="A1101" s="29">
        <v>1098</v>
      </c>
      <c r="B1101" s="29">
        <v>101.46199675324701</v>
      </c>
      <c r="C1101" s="29">
        <v>-1.119610326067208E-2</v>
      </c>
    </row>
    <row r="1102" spans="1:3">
      <c r="A1102" s="29">
        <v>1099</v>
      </c>
      <c r="B1102" s="29">
        <v>101.4709253246756</v>
      </c>
      <c r="C1102" s="29">
        <v>-3.7320236668650641E-3</v>
      </c>
    </row>
    <row r="1103" spans="1:3">
      <c r="A1103" s="29">
        <v>1100</v>
      </c>
      <c r="B1103" s="29">
        <v>101.4498538961043</v>
      </c>
      <c r="C1103" s="29">
        <v>-1.4786915403652251E-3</v>
      </c>
    </row>
    <row r="1104" spans="1:3">
      <c r="A1104" s="29">
        <v>1101</v>
      </c>
      <c r="B1104" s="29">
        <v>101.4186669213145</v>
      </c>
      <c r="C1104" s="29">
        <v>-1.4786893918356349E-3</v>
      </c>
    </row>
    <row r="1105" spans="1:3">
      <c r="A1105" s="29">
        <v>1102</v>
      </c>
      <c r="B1105" s="29">
        <v>101.3850534759362</v>
      </c>
      <c r="C1105" s="29">
        <v>2.7601606301329062E-4</v>
      </c>
    </row>
    <row r="1106" spans="1:3">
      <c r="A1106" s="29">
        <v>1103</v>
      </c>
      <c r="B1106" s="29">
        <v>101.3046070473646</v>
      </c>
      <c r="C1106" s="29">
        <v>2.7601606301329062E-4</v>
      </c>
    </row>
    <row r="1107" spans="1:3">
      <c r="A1107" s="29">
        <v>1104</v>
      </c>
      <c r="B1107" s="29">
        <v>101.2768960084033</v>
      </c>
      <c r="C1107" s="29">
        <v>2.7601606301329062E-4</v>
      </c>
    </row>
    <row r="1108" spans="1:3">
      <c r="A1108" s="29">
        <v>1105</v>
      </c>
      <c r="B1108" s="29">
        <v>101.0593067226889</v>
      </c>
      <c r="C1108" s="29">
        <v>2.7601606301329062E-4</v>
      </c>
    </row>
    <row r="1109" spans="1:3">
      <c r="A1109" s="29">
        <v>1106</v>
      </c>
      <c r="B1109" s="29">
        <v>100.45752100840321</v>
      </c>
      <c r="C1109" s="29">
        <v>1.29382026553663E-3</v>
      </c>
    </row>
    <row r="1110" spans="1:3">
      <c r="A1110" s="29">
        <v>1107</v>
      </c>
      <c r="B1110" s="29">
        <v>99.470021008403208</v>
      </c>
      <c r="C1110" s="29">
        <v>-1.1785875742260791E-3</v>
      </c>
    </row>
    <row r="1111" spans="1:3">
      <c r="A1111" s="29">
        <v>1108</v>
      </c>
      <c r="B1111" s="29">
        <v>98.212993697478524</v>
      </c>
      <c r="C1111" s="29">
        <v>-1.1785856942481919E-3</v>
      </c>
    </row>
    <row r="1112" spans="1:3">
      <c r="A1112" s="29">
        <v>1109</v>
      </c>
      <c r="B1112" s="29">
        <v>96.668035714285423</v>
      </c>
      <c r="C1112" s="29">
        <v>-1.1785856942481919E-3</v>
      </c>
    </row>
    <row r="1113" spans="1:3">
      <c r="A1113" s="29">
        <v>1110</v>
      </c>
      <c r="B1113" s="29">
        <v>94.885624999999806</v>
      </c>
      <c r="C1113" s="29">
        <v>-1.1785856942481919E-3</v>
      </c>
    </row>
    <row r="1114" spans="1:3">
      <c r="A1114" s="29">
        <v>1111</v>
      </c>
      <c r="B1114" s="29">
        <v>92.815089285714265</v>
      </c>
      <c r="C1114" s="29">
        <v>-1.1785856942481919E-3</v>
      </c>
    </row>
    <row r="1115" spans="1:3">
      <c r="A1115" s="29">
        <v>1112</v>
      </c>
      <c r="B1115" s="29">
        <v>90.68499999999986</v>
      </c>
      <c r="C1115" s="29">
        <v>1.29382026553663E-3</v>
      </c>
    </row>
    <row r="1116" spans="1:3">
      <c r="A1116" s="29">
        <v>1113</v>
      </c>
      <c r="B1116" s="29">
        <v>88.727712842713075</v>
      </c>
      <c r="C1116" s="29">
        <v>1.293820265537266E-3</v>
      </c>
    </row>
    <row r="1117" spans="1:3">
      <c r="A1117" s="29">
        <v>1114</v>
      </c>
      <c r="B1117" s="29">
        <v>87.061819985570239</v>
      </c>
      <c r="C1117" s="29">
        <v>1.2938202655382381E-3</v>
      </c>
    </row>
    <row r="1118" spans="1:3">
      <c r="A1118" s="29">
        <v>1115</v>
      </c>
      <c r="B1118" s="29">
        <v>85.664141414141781</v>
      </c>
      <c r="C1118" s="29">
        <v>1.2938202655382381E-3</v>
      </c>
    </row>
    <row r="1119" spans="1:3">
      <c r="A1119" s="29">
        <v>1116</v>
      </c>
      <c r="B1119" s="29">
        <v>84.505302128427502</v>
      </c>
      <c r="C1119" s="29">
        <v>1.2938202655382381E-3</v>
      </c>
    </row>
    <row r="1120" spans="1:3">
      <c r="A1120" s="29">
        <v>1117</v>
      </c>
      <c r="B1120" s="29">
        <v>83.585659271284641</v>
      </c>
      <c r="C1120" s="29">
        <v>2.95714894315567E-3</v>
      </c>
    </row>
    <row r="1121" spans="1:3">
      <c r="A1121" s="29">
        <v>1118</v>
      </c>
      <c r="B1121" s="29">
        <v>83.052444985570489</v>
      </c>
      <c r="C1121" s="29">
        <v>2.95715972104215E-3</v>
      </c>
    </row>
    <row r="1122" spans="1:3">
      <c r="A1122" s="29">
        <v>1119</v>
      </c>
      <c r="B1122" s="29">
        <v>82.963337842713386</v>
      </c>
      <c r="C1122" s="29">
        <v>3.8814619284916392E-3</v>
      </c>
    </row>
    <row r="1123" spans="1:3">
      <c r="A1123" s="29">
        <v>1120</v>
      </c>
      <c r="B1123" s="29">
        <v>83.231428571428765</v>
      </c>
      <c r="C1123" s="29">
        <v>3.8814619284920451E-3</v>
      </c>
    </row>
    <row r="1124" spans="1:3">
      <c r="A1124" s="29">
        <v>1121</v>
      </c>
      <c r="B1124" s="29">
        <v>83.657946428571563</v>
      </c>
      <c r="C1124" s="29">
        <v>3.8814667639713221E-3</v>
      </c>
    </row>
    <row r="1125" spans="1:3">
      <c r="A1125" s="29">
        <v>1122</v>
      </c>
      <c r="B1125" s="29">
        <v>84.111250000000084</v>
      </c>
      <c r="C1125" s="29">
        <v>1.03744386112197E-2</v>
      </c>
    </row>
    <row r="1126" spans="1:3">
      <c r="A1126" s="29">
        <v>1123</v>
      </c>
      <c r="B1126" s="29">
        <v>84.598660714285799</v>
      </c>
      <c r="C1126" s="29">
        <v>1.03744386112197E-2</v>
      </c>
    </row>
    <row r="1127" spans="1:3">
      <c r="A1127" s="29">
        <v>1124</v>
      </c>
      <c r="B1127" s="29">
        <v>85.134375000000091</v>
      </c>
      <c r="C1127" s="29">
        <v>1.03744386112197E-2</v>
      </c>
    </row>
    <row r="1128" spans="1:3">
      <c r="A1128" s="29">
        <v>1125</v>
      </c>
      <c r="B1128" s="29">
        <v>85.553482142857192</v>
      </c>
      <c r="C1128" s="29">
        <v>1.03744386112197E-2</v>
      </c>
    </row>
    <row r="1129" spans="1:3">
      <c r="A1129" s="29">
        <v>1126</v>
      </c>
      <c r="B1129" s="29">
        <v>85.750089285714225</v>
      </c>
      <c r="C1129" s="29">
        <v>1.037443861122057E-2</v>
      </c>
    </row>
    <row r="1130" spans="1:3">
      <c r="A1130" s="29">
        <v>1127</v>
      </c>
      <c r="B1130" s="29">
        <v>85.877499999999756</v>
      </c>
      <c r="C1130" s="29">
        <v>1.2362086846867369E-2</v>
      </c>
    </row>
    <row r="1131" spans="1:3">
      <c r="A1131" s="29">
        <v>1128</v>
      </c>
      <c r="B1131" s="29">
        <v>86.277767857142607</v>
      </c>
      <c r="C1131" s="29">
        <v>1.237474583759276E-2</v>
      </c>
    </row>
    <row r="1132" spans="1:3">
      <c r="A1132" s="29">
        <v>1129</v>
      </c>
      <c r="B1132" s="29">
        <v>87.07374999999989</v>
      </c>
      <c r="C1132" s="29">
        <v>1.237474583759276E-2</v>
      </c>
    </row>
    <row r="1133" spans="1:3">
      <c r="A1133" s="29">
        <v>1130</v>
      </c>
      <c r="B1133" s="29">
        <v>88.302142857142798</v>
      </c>
      <c r="C1133" s="29">
        <v>1.237474583759276E-2</v>
      </c>
    </row>
    <row r="1134" spans="1:3">
      <c r="A1134" s="29">
        <v>1131</v>
      </c>
      <c r="B1134" s="29">
        <v>89.898928571428414</v>
      </c>
      <c r="C1134" s="29">
        <v>1.237474583759276E-2</v>
      </c>
    </row>
    <row r="1135" spans="1:3">
      <c r="A1135" s="29">
        <v>1132</v>
      </c>
      <c r="B1135" s="29">
        <v>91.773928571428414</v>
      </c>
      <c r="C1135" s="29">
        <v>1.237474583759276E-2</v>
      </c>
    </row>
    <row r="1136" spans="1:3">
      <c r="A1136" s="29">
        <v>1133</v>
      </c>
      <c r="B1136" s="29">
        <v>93.895089285714221</v>
      </c>
      <c r="C1136" s="29">
        <v>1.237474583759276E-2</v>
      </c>
    </row>
    <row r="1137" spans="1:3">
      <c r="A1137" s="29">
        <v>1134</v>
      </c>
      <c r="B1137" s="29">
        <v>96.040803571428668</v>
      </c>
      <c r="C1137" s="29">
        <v>1.06858275241427E-2</v>
      </c>
    </row>
    <row r="1138" spans="1:3">
      <c r="A1138" s="29">
        <v>1135</v>
      </c>
      <c r="B1138" s="29">
        <v>97.872500000000173</v>
      </c>
      <c r="C1138" s="29">
        <v>1.080530461484281E-2</v>
      </c>
    </row>
    <row r="1139" spans="1:3">
      <c r="A1139" s="29">
        <v>1136</v>
      </c>
      <c r="B1139" s="29">
        <v>99.321250000000049</v>
      </c>
      <c r="C1139" s="29">
        <v>1.080530461484281E-2</v>
      </c>
    </row>
    <row r="1140" spans="1:3">
      <c r="A1140" s="29">
        <v>1137</v>
      </c>
      <c r="B1140" s="29">
        <v>100.3288392857143</v>
      </c>
      <c r="C1140" s="29">
        <v>1.237474583759276E-2</v>
      </c>
    </row>
    <row r="1141" spans="1:3">
      <c r="A1141" s="29">
        <v>1138</v>
      </c>
      <c r="B1141" s="29">
        <v>100.956517857143</v>
      </c>
      <c r="C1141" s="29">
        <v>1.237474980485714E-2</v>
      </c>
    </row>
    <row r="1142" spans="1:3">
      <c r="A1142" s="29">
        <v>1139</v>
      </c>
      <c r="B1142" s="29">
        <v>101.2625892857143</v>
      </c>
      <c r="C1142" s="29">
        <v>1.237474980485714E-2</v>
      </c>
    </row>
    <row r="1143" spans="1:3">
      <c r="A1143" s="29">
        <v>1140</v>
      </c>
      <c r="B1143" s="29">
        <v>101.3622321428572</v>
      </c>
      <c r="C1143" s="29">
        <v>1.237474583759276E-2</v>
      </c>
    </row>
    <row r="1144" spans="1:3">
      <c r="A1144" s="29">
        <v>1141</v>
      </c>
      <c r="B1144" s="29">
        <v>101.3658928571429</v>
      </c>
      <c r="C1144" s="29">
        <v>1.080530461484281E-2</v>
      </c>
    </row>
    <row r="1145" spans="1:3">
      <c r="A1145" s="29">
        <v>1142</v>
      </c>
      <c r="B1145" s="29">
        <v>101.3557142857143</v>
      </c>
      <c r="C1145" s="29">
        <v>1.080528530241975E-2</v>
      </c>
    </row>
    <row r="1146" spans="1:3">
      <c r="A1146" s="29">
        <v>1143</v>
      </c>
      <c r="B1146" s="29">
        <v>101.3378571428571</v>
      </c>
      <c r="C1146" s="29">
        <v>1.06858275241427E-2</v>
      </c>
    </row>
    <row r="1147" spans="1:3">
      <c r="A1147" s="29">
        <v>1144</v>
      </c>
      <c r="B1147" s="29">
        <v>101.2497321428573</v>
      </c>
      <c r="C1147" s="29">
        <v>1.06858275241427E-2</v>
      </c>
    </row>
    <row r="1148" spans="1:3">
      <c r="A1148" s="29">
        <v>1145</v>
      </c>
      <c r="B1148" s="29">
        <v>100.8824107142857</v>
      </c>
      <c r="C1148" s="29">
        <v>-5.497780679303562E-3</v>
      </c>
    </row>
    <row r="1149" spans="1:3">
      <c r="A1149" s="29">
        <v>1146</v>
      </c>
      <c r="B1149" s="29">
        <v>100.2240178571431</v>
      </c>
      <c r="C1149" s="29">
        <v>-5.497780679303562E-3</v>
      </c>
    </row>
    <row r="1150" spans="1:3">
      <c r="A1150" s="29">
        <v>1147</v>
      </c>
      <c r="B1150" s="29">
        <v>99.23964285714284</v>
      </c>
      <c r="C1150" s="29">
        <v>-5.497780679303562E-3</v>
      </c>
    </row>
    <row r="1151" spans="1:3">
      <c r="A1151" s="29">
        <v>1148</v>
      </c>
      <c r="B1151" s="29">
        <v>97.995982142857272</v>
      </c>
      <c r="C1151" s="29">
        <v>-5.497780679303562E-3</v>
      </c>
    </row>
    <row r="1152" spans="1:3">
      <c r="A1152" s="29">
        <v>1149</v>
      </c>
      <c r="B1152" s="29">
        <v>96.448571428571739</v>
      </c>
      <c r="C1152" s="29">
        <v>-5.4977806793040348E-3</v>
      </c>
    </row>
    <row r="1153" spans="1:3">
      <c r="A1153" s="29">
        <v>1150</v>
      </c>
      <c r="B1153" s="29">
        <v>94.618214285714615</v>
      </c>
      <c r="C1153" s="29">
        <v>-5.4977806793040348E-3</v>
      </c>
    </row>
    <row r="1154" spans="1:3">
      <c r="A1154" s="29">
        <v>1151</v>
      </c>
      <c r="B1154" s="29">
        <v>92.596428571428959</v>
      </c>
      <c r="C1154" s="29">
        <v>-5.497780679303562E-3</v>
      </c>
    </row>
    <row r="1155" spans="1:3">
      <c r="A1155" s="29">
        <v>1152</v>
      </c>
      <c r="B1155" s="29">
        <v>90.577500000000228</v>
      </c>
      <c r="C1155" s="29">
        <v>1.080528530241975E-2</v>
      </c>
    </row>
    <row r="1156" spans="1:3">
      <c r="A1156" s="29">
        <v>1153</v>
      </c>
      <c r="B1156" s="29">
        <v>88.637936507936232</v>
      </c>
      <c r="C1156" s="29">
        <v>1.080530461484281E-2</v>
      </c>
    </row>
    <row r="1157" spans="1:3">
      <c r="A1157" s="29">
        <v>1154</v>
      </c>
      <c r="B1157" s="29">
        <v>86.729325396825544</v>
      </c>
      <c r="C1157" s="29">
        <v>1.080530461484281E-2</v>
      </c>
    </row>
    <row r="1158" spans="1:3">
      <c r="A1158" s="29">
        <v>1155</v>
      </c>
      <c r="B1158" s="29">
        <v>84.813571428571592</v>
      </c>
      <c r="C1158" s="29">
        <v>1.130407900700346E-2</v>
      </c>
    </row>
    <row r="1159" spans="1:3">
      <c r="A1159" s="29">
        <v>1156</v>
      </c>
      <c r="B1159" s="29">
        <v>82.969196428571507</v>
      </c>
      <c r="C1159" s="29">
        <v>1.130407900700346E-2</v>
      </c>
    </row>
    <row r="1160" spans="1:3">
      <c r="A1160" s="29">
        <v>1157</v>
      </c>
      <c r="B1160" s="29">
        <v>81.307589285714201</v>
      </c>
      <c r="C1160" s="29">
        <v>1.130407900700346E-2</v>
      </c>
    </row>
    <row r="1161" spans="1:3">
      <c r="A1161" s="29">
        <v>1158</v>
      </c>
      <c r="B1161" s="29">
        <v>80.127946428571178</v>
      </c>
      <c r="C1161" s="29">
        <v>1.130407900700346E-2</v>
      </c>
    </row>
    <row r="1162" spans="1:3">
      <c r="A1162" s="29">
        <v>1159</v>
      </c>
      <c r="B1162" s="29">
        <v>79.572321428571598</v>
      </c>
      <c r="C1162" s="29">
        <v>3.8863793009606359E-3</v>
      </c>
    </row>
    <row r="1163" spans="1:3">
      <c r="A1163" s="29">
        <v>1160</v>
      </c>
      <c r="B1163" s="29">
        <v>79.691617063492188</v>
      </c>
      <c r="C1163" s="29">
        <v>0</v>
      </c>
    </row>
    <row r="1164" spans="1:3">
      <c r="A1164" s="29">
        <v>1161</v>
      </c>
      <c r="B1164" s="29">
        <v>80.496416293415464</v>
      </c>
      <c r="C1164" s="29">
        <v>0</v>
      </c>
    </row>
    <row r="1165" spans="1:3">
      <c r="A1165" s="29">
        <v>1162</v>
      </c>
      <c r="B1165" s="29">
        <v>82.004402404526331</v>
      </c>
      <c r="C1165" s="29">
        <v>0</v>
      </c>
    </row>
    <row r="1166" spans="1:3">
      <c r="A1166" s="29">
        <v>1163</v>
      </c>
      <c r="B1166" s="29">
        <v>84.154402404525996</v>
      </c>
      <c r="C1166" s="29">
        <v>0</v>
      </c>
    </row>
    <row r="1167" spans="1:3">
      <c r="A1167" s="29">
        <v>1164</v>
      </c>
      <c r="B1167" s="29">
        <v>86.798152404526149</v>
      </c>
      <c r="C1167" s="29">
        <v>0</v>
      </c>
    </row>
    <row r="1168" spans="1:3">
      <c r="A1168" s="29">
        <v>1165</v>
      </c>
      <c r="B1168" s="29">
        <v>89.609759547383121</v>
      </c>
      <c r="C1168" s="29">
        <v>1.320607503128007E-3</v>
      </c>
    </row>
    <row r="1169" spans="1:3">
      <c r="A1169" s="29">
        <v>1166</v>
      </c>
      <c r="B1169" s="29">
        <v>92.35877740452564</v>
      </c>
      <c r="C1169" s="29">
        <v>1.320607503128892E-3</v>
      </c>
    </row>
    <row r="1170" spans="1:3">
      <c r="A1170" s="29">
        <v>1167</v>
      </c>
      <c r="B1170" s="29">
        <v>94.85172383309758</v>
      </c>
      <c r="C1170" s="29">
        <v>1.3206075031288601E-3</v>
      </c>
    </row>
    <row r="1171" spans="1:3">
      <c r="A1171" s="29">
        <v>1168</v>
      </c>
      <c r="B1171" s="29">
        <v>96.988392857142372</v>
      </c>
      <c r="C1171" s="29">
        <v>1.3206075031288601E-3</v>
      </c>
    </row>
    <row r="1172" spans="1:3">
      <c r="A1172" s="29">
        <v>1169</v>
      </c>
      <c r="B1172" s="29">
        <v>98.628660714284919</v>
      </c>
      <c r="C1172" s="29">
        <v>1.3206075031288601E-3</v>
      </c>
    </row>
    <row r="1173" spans="1:3">
      <c r="A1173" s="29">
        <v>1170</v>
      </c>
      <c r="B1173" s="29">
        <v>99.856964285713929</v>
      </c>
      <c r="C1173" s="29">
        <v>1.320607503128892E-3</v>
      </c>
    </row>
    <row r="1174" spans="1:3">
      <c r="A1174" s="29">
        <v>1171</v>
      </c>
      <c r="B1174" s="29">
        <v>100.6694642857139</v>
      </c>
      <c r="C1174" s="29">
        <v>1.320607503128892E-3</v>
      </c>
    </row>
    <row r="1175" spans="1:3">
      <c r="A1175" s="29">
        <v>1172</v>
      </c>
      <c r="B1175" s="29">
        <v>101.0998214285714</v>
      </c>
      <c r="C1175" s="29">
        <v>1.320607503128892E-3</v>
      </c>
    </row>
    <row r="1176" spans="1:3">
      <c r="A1176" s="29">
        <v>1173</v>
      </c>
      <c r="B1176" s="29">
        <v>101.2783928571428</v>
      </c>
      <c r="C1176" s="29">
        <v>1.320607503128892E-3</v>
      </c>
    </row>
    <row r="1177" spans="1:3">
      <c r="A1177" s="29">
        <v>1174</v>
      </c>
      <c r="B1177" s="29">
        <v>101.28321428571419</v>
      </c>
      <c r="C1177" s="29">
        <v>1.320607503128892E-3</v>
      </c>
    </row>
    <row r="1178" spans="1:3">
      <c r="A1178" s="29">
        <v>1175</v>
      </c>
      <c r="B1178" s="29">
        <v>101.2564285714285</v>
      </c>
      <c r="C1178" s="29">
        <v>3.656320511912775E-3</v>
      </c>
    </row>
    <row r="1179" spans="1:3">
      <c r="A1179" s="29">
        <v>1176</v>
      </c>
      <c r="B1179" s="29">
        <v>101.2687022630837</v>
      </c>
      <c r="C1179" s="29">
        <v>3.656320511912775E-3</v>
      </c>
    </row>
    <row r="1180" spans="1:3">
      <c r="A1180" s="29">
        <v>1177</v>
      </c>
      <c r="B1180" s="29">
        <v>101.30435066807659</v>
      </c>
      <c r="C1180" s="29">
        <v>3.656320511912775E-3</v>
      </c>
    </row>
    <row r="1181" spans="1:3">
      <c r="A1181" s="29">
        <v>1178</v>
      </c>
      <c r="B1181" s="29">
        <v>101.3138149537907</v>
      </c>
      <c r="C1181" s="29">
        <v>3.6563205119128422E-3</v>
      </c>
    </row>
    <row r="1182" spans="1:3">
      <c r="A1182" s="29">
        <v>1179</v>
      </c>
      <c r="B1182" s="29">
        <v>101.37122566807621</v>
      </c>
      <c r="C1182" s="29">
        <v>3.6563205119128422E-3</v>
      </c>
    </row>
    <row r="1183" spans="1:3">
      <c r="A1183" s="29">
        <v>1180</v>
      </c>
      <c r="B1183" s="29">
        <v>101.3847970966476</v>
      </c>
      <c r="C1183" s="29">
        <v>3.6563205119137989E-3</v>
      </c>
    </row>
    <row r="1184" spans="1:3">
      <c r="A1184" s="29">
        <v>1181</v>
      </c>
      <c r="B1184" s="29">
        <v>101.4289042395049</v>
      </c>
      <c r="C1184" s="29">
        <v>3.6563205119139711E-3</v>
      </c>
    </row>
    <row r="1185" spans="1:3">
      <c r="A1185" s="29">
        <v>1182</v>
      </c>
      <c r="B1185" s="29">
        <v>101.4509578109335</v>
      </c>
      <c r="C1185" s="29">
        <v>3.780186420199374E-3</v>
      </c>
    </row>
    <row r="1186" spans="1:3">
      <c r="A1186" s="29">
        <v>1183</v>
      </c>
      <c r="B1186" s="29">
        <v>101.4818984049929</v>
      </c>
      <c r="C1186" s="29">
        <v>3.780186420199374E-3</v>
      </c>
    </row>
    <row r="1187" spans="1:3">
      <c r="A1187" s="29">
        <v>1184</v>
      </c>
      <c r="B1187" s="29">
        <v>101.48222763347739</v>
      </c>
      <c r="C1187" s="29">
        <v>3.780186420199374E-3</v>
      </c>
    </row>
    <row r="1188" spans="1:3">
      <c r="A1188" s="29">
        <v>1185</v>
      </c>
      <c r="B1188" s="29">
        <v>101.5174062049061</v>
      </c>
      <c r="C1188" s="29">
        <v>3.780186420199374E-3</v>
      </c>
    </row>
    <row r="1189" spans="1:3">
      <c r="A1189" s="29">
        <v>1186</v>
      </c>
      <c r="B1189" s="29">
        <v>101.48553120490629</v>
      </c>
      <c r="C1189" s="29">
        <v>3.780186420199374E-3</v>
      </c>
    </row>
    <row r="1190" spans="1:3">
      <c r="A1190" s="29">
        <v>1187</v>
      </c>
      <c r="B1190" s="29">
        <v>101.5028526334778</v>
      </c>
      <c r="C1190" s="29">
        <v>4.9986600626892924E-3</v>
      </c>
    </row>
    <row r="1191" spans="1:3">
      <c r="A1191" s="29">
        <v>1188</v>
      </c>
      <c r="B1191" s="29">
        <v>101.43195977633481</v>
      </c>
      <c r="C1191" s="29">
        <v>4.9986600626892924E-3</v>
      </c>
    </row>
    <row r="1192" spans="1:3">
      <c r="A1192" s="29">
        <v>1189</v>
      </c>
      <c r="B1192" s="29">
        <v>101.3695490620491</v>
      </c>
      <c r="C1192" s="29">
        <v>4.9986600626892924E-3</v>
      </c>
    </row>
    <row r="1193" spans="1:3">
      <c r="A1193" s="29">
        <v>1190</v>
      </c>
      <c r="B1193" s="29">
        <v>101.3249062049063</v>
      </c>
      <c r="C1193" s="29">
        <v>4.9986600626892924E-3</v>
      </c>
    </row>
    <row r="1194" spans="1:3">
      <c r="A1194" s="29">
        <v>1191</v>
      </c>
      <c r="B1194" s="29">
        <v>101.3075000000001</v>
      </c>
      <c r="C1194" s="29">
        <v>4.9986600626892924E-3</v>
      </c>
    </row>
    <row r="1195" spans="1:3">
      <c r="A1195" s="29">
        <v>1192</v>
      </c>
      <c r="B1195" s="29">
        <v>101.28964285714299</v>
      </c>
      <c r="C1195" s="29">
        <v>4.9986600626892924E-3</v>
      </c>
    </row>
    <row r="1196" spans="1:3">
      <c r="A1196" s="29">
        <v>1193</v>
      </c>
      <c r="B1196" s="29">
        <v>101.2946428571429</v>
      </c>
      <c r="C1196" s="29">
        <v>4.9986600626892924E-3</v>
      </c>
    </row>
    <row r="1197" spans="1:3">
      <c r="A1197" s="29">
        <v>1194</v>
      </c>
      <c r="B1197" s="29">
        <v>101.2505357142856</v>
      </c>
      <c r="C1197" s="29">
        <v>4.9986600626892924E-3</v>
      </c>
    </row>
    <row r="1198" spans="1:3">
      <c r="A1198" s="29">
        <v>1195</v>
      </c>
      <c r="B1198" s="29">
        <v>101.2726785714285</v>
      </c>
      <c r="C1198" s="29">
        <v>4.9986600626892924E-3</v>
      </c>
    </row>
    <row r="1199" spans="1:3">
      <c r="A1199" s="29">
        <v>1196</v>
      </c>
      <c r="B1199" s="29">
        <v>101.2995535714284</v>
      </c>
      <c r="C1199" s="29">
        <v>4.9986600626892924E-3</v>
      </c>
    </row>
    <row r="1200" spans="1:3">
      <c r="A1200" s="29">
        <v>1197</v>
      </c>
      <c r="B1200" s="29">
        <v>101.3042857142856</v>
      </c>
      <c r="C1200" s="29">
        <v>4.9986600626892924E-3</v>
      </c>
    </row>
    <row r="1201" spans="1:3">
      <c r="A1201" s="29">
        <v>1198</v>
      </c>
      <c r="B1201" s="29">
        <v>101.3265178571427</v>
      </c>
      <c r="C1201" s="29">
        <v>-4.8276487703301582E-4</v>
      </c>
    </row>
    <row r="1202" spans="1:3">
      <c r="A1202" s="29">
        <v>1199</v>
      </c>
      <c r="B1202" s="29">
        <v>101.3487499999999</v>
      </c>
      <c r="C1202" s="29">
        <v>-4.8276487703419142E-4</v>
      </c>
    </row>
    <row r="1203" spans="1:3">
      <c r="A1203" s="29">
        <v>1200</v>
      </c>
      <c r="B1203" s="29">
        <v>101.37089285714271</v>
      </c>
      <c r="C1203" s="29">
        <v>-4.6980972384771018E-3</v>
      </c>
    </row>
    <row r="1204" spans="1:3">
      <c r="A1204" s="29">
        <v>1201</v>
      </c>
      <c r="B1204" s="29">
        <v>101.3882142857143</v>
      </c>
      <c r="C1204" s="29">
        <v>-5.8986735458759314E-3</v>
      </c>
    </row>
    <row r="1205" spans="1:3">
      <c r="A1205" s="29">
        <v>1202</v>
      </c>
      <c r="B1205" s="29">
        <v>101.3874458874464</v>
      </c>
      <c r="C1205" s="29">
        <v>-1.338869835834903E-2</v>
      </c>
    </row>
    <row r="1206" spans="1:3">
      <c r="A1206" s="29">
        <v>1203</v>
      </c>
      <c r="B1206" s="29">
        <v>101.3559280303036</v>
      </c>
      <c r="C1206" s="29">
        <v>-1.3414809647313709E-2</v>
      </c>
    </row>
    <row r="1207" spans="1:3">
      <c r="A1207" s="29">
        <v>1204</v>
      </c>
      <c r="B1207" s="29">
        <v>101.3555248917757</v>
      </c>
      <c r="C1207" s="29">
        <v>-1.3414809647313709E-2</v>
      </c>
    </row>
    <row r="1208" spans="1:3">
      <c r="A1208" s="29">
        <v>1205</v>
      </c>
      <c r="B1208" s="29">
        <v>101.33793560606139</v>
      </c>
      <c r="C1208" s="29">
        <v>-1.375624205552709E-2</v>
      </c>
    </row>
    <row r="1209" spans="1:3">
      <c r="A1209" s="29">
        <v>1206</v>
      </c>
      <c r="B1209" s="29">
        <v>101.3067748917756</v>
      </c>
      <c r="C1209" s="29">
        <v>-1.3756242055527329E-2</v>
      </c>
    </row>
    <row r="1210" spans="1:3">
      <c r="A1210" s="29">
        <v>1207</v>
      </c>
      <c r="B1210" s="29">
        <v>101.2667316017322</v>
      </c>
      <c r="C1210" s="29">
        <v>-1.375624888427858E-2</v>
      </c>
    </row>
    <row r="1211" spans="1:3">
      <c r="A1211" s="29">
        <v>1208</v>
      </c>
      <c r="B1211" s="29">
        <v>101.2667316017322</v>
      </c>
      <c r="C1211" s="29">
        <v>-1.375624888427858E-2</v>
      </c>
    </row>
    <row r="1212" spans="1:3">
      <c r="A1212" s="29">
        <v>1209</v>
      </c>
      <c r="B1212" s="29">
        <v>101.2855357142858</v>
      </c>
      <c r="C1212" s="29">
        <v>-1.3756242055527329E-2</v>
      </c>
    </row>
    <row r="1213" spans="1:3">
      <c r="A1213" s="29">
        <v>1210</v>
      </c>
      <c r="B1213" s="29">
        <v>101.31267857142851</v>
      </c>
      <c r="C1213" s="29">
        <v>-1.375624205552709E-2</v>
      </c>
    </row>
    <row r="1214" spans="1:3">
      <c r="A1214" s="29">
        <v>1211</v>
      </c>
      <c r="B1214" s="29">
        <v>101.3306709956708</v>
      </c>
      <c r="C1214" s="29">
        <v>-1.3414809647313709E-2</v>
      </c>
    </row>
    <row r="1215" spans="1:3">
      <c r="A1215" s="29">
        <v>1212</v>
      </c>
      <c r="B1215" s="29">
        <v>101.33942099567081</v>
      </c>
      <c r="C1215" s="29">
        <v>-8.8990359961392557E-3</v>
      </c>
    </row>
    <row r="1216" spans="1:3">
      <c r="A1216" s="29">
        <v>1213</v>
      </c>
      <c r="B1216" s="29">
        <v>101.37067099567081</v>
      </c>
      <c r="C1216" s="29">
        <v>-5.8986735458759314E-3</v>
      </c>
    </row>
    <row r="1217" spans="1:3">
      <c r="A1217" s="29">
        <v>1214</v>
      </c>
      <c r="B1217" s="29">
        <v>101.4151785714286</v>
      </c>
      <c r="C1217" s="29">
        <v>-5.8986735458759314E-3</v>
      </c>
    </row>
    <row r="1218" spans="1:3">
      <c r="A1218" s="29">
        <v>1215</v>
      </c>
      <c r="B1218" s="29">
        <v>101.4061615983029</v>
      </c>
      <c r="C1218" s="29">
        <v>-4.6980972384771018E-3</v>
      </c>
    </row>
    <row r="1219" spans="1:3">
      <c r="A1219" s="29">
        <v>1216</v>
      </c>
      <c r="B1219" s="29">
        <v>101.3838401697315</v>
      </c>
      <c r="C1219" s="29">
        <v>-4.6980972384771018E-3</v>
      </c>
    </row>
    <row r="1220" spans="1:3">
      <c r="A1220" s="29">
        <v>1217</v>
      </c>
      <c r="B1220" s="29">
        <v>101.3749115983029</v>
      </c>
      <c r="C1220" s="29">
        <v>-4.6980972384771018E-3</v>
      </c>
    </row>
    <row r="1221" spans="1:3">
      <c r="A1221" s="29">
        <v>1218</v>
      </c>
      <c r="B1221" s="29">
        <v>101.4375008840172</v>
      </c>
      <c r="C1221" s="29">
        <v>-4.6980972384771018E-3</v>
      </c>
    </row>
    <row r="1222" spans="1:3">
      <c r="A1222" s="29">
        <v>1219</v>
      </c>
      <c r="B1222" s="29">
        <v>101.4598223125886</v>
      </c>
      <c r="C1222" s="29">
        <v>-4.391538042282238E-3</v>
      </c>
    </row>
    <row r="1223" spans="1:3">
      <c r="A1223" s="29">
        <v>1220</v>
      </c>
      <c r="B1223" s="29">
        <v>101.4285723125886</v>
      </c>
      <c r="C1223" s="29">
        <v>2.588081530897342E-3</v>
      </c>
    </row>
    <row r="1224" spans="1:3">
      <c r="A1224" s="29">
        <v>1221</v>
      </c>
      <c r="B1224" s="29">
        <v>101.38857231258859</v>
      </c>
      <c r="C1224" s="29">
        <v>2.5880815308986331E-3</v>
      </c>
    </row>
    <row r="1225" spans="1:3">
      <c r="A1225" s="29">
        <v>1222</v>
      </c>
      <c r="B1225" s="29">
        <v>101.3752678571428</v>
      </c>
      <c r="C1225" s="29">
        <v>2.5880815308988859E-3</v>
      </c>
    </row>
    <row r="1226" spans="1:3">
      <c r="A1226" s="29">
        <v>1223</v>
      </c>
      <c r="B1226" s="29">
        <v>101.3796870490619</v>
      </c>
      <c r="C1226" s="29">
        <v>7.0956009555656714E-3</v>
      </c>
    </row>
    <row r="1227" spans="1:3">
      <c r="A1227" s="29">
        <v>1224</v>
      </c>
      <c r="B1227" s="29">
        <v>101.3305799062048</v>
      </c>
      <c r="C1227" s="29">
        <v>7.0956070656986343E-3</v>
      </c>
    </row>
    <row r="1228" spans="1:3">
      <c r="A1228" s="29">
        <v>1225</v>
      </c>
      <c r="B1228" s="29">
        <v>100.9018740981239</v>
      </c>
      <c r="C1228" s="29">
        <v>2.3285940647362679E-2</v>
      </c>
    </row>
    <row r="1229" spans="1:3">
      <c r="A1229" s="29">
        <v>1226</v>
      </c>
      <c r="B1229" s="29">
        <v>100.24557989727531</v>
      </c>
      <c r="C1229" s="29">
        <v>2.669244002862417E-2</v>
      </c>
    </row>
    <row r="1230" spans="1:3">
      <c r="A1230" s="29">
        <v>1227</v>
      </c>
      <c r="B1230" s="29">
        <v>99.343794182989626</v>
      </c>
      <c r="C1230" s="29">
        <v>2.8594101609491669E-2</v>
      </c>
    </row>
    <row r="1231" spans="1:3">
      <c r="A1231" s="29">
        <v>1228</v>
      </c>
      <c r="B1231" s="29">
        <v>98.147187040132522</v>
      </c>
      <c r="C1231" s="29">
        <v>2.859412663436478E-2</v>
      </c>
    </row>
    <row r="1232" spans="1:3">
      <c r="A1232" s="29">
        <v>1229</v>
      </c>
      <c r="B1232" s="29">
        <v>96.63839375008908</v>
      </c>
      <c r="C1232" s="29">
        <v>2.859412663436478E-2</v>
      </c>
    </row>
    <row r="1233" spans="1:3">
      <c r="A1233" s="29">
        <v>1230</v>
      </c>
      <c r="B1233" s="29">
        <v>94.830673692368848</v>
      </c>
      <c r="C1233" s="29">
        <v>2.859412663436478E-2</v>
      </c>
    </row>
    <row r="1234" spans="1:3">
      <c r="A1234" s="29">
        <v>1231</v>
      </c>
      <c r="B1234" s="29">
        <v>92.745852263797431</v>
      </c>
      <c r="C1234" s="29">
        <v>2.859412663436478E-2</v>
      </c>
    </row>
    <row r="1235" spans="1:3">
      <c r="A1235" s="29">
        <v>1232</v>
      </c>
      <c r="B1235" s="29">
        <v>90.696968786163993</v>
      </c>
      <c r="C1235" s="29">
        <v>3.2908893631143007E-2</v>
      </c>
    </row>
    <row r="1236" spans="1:3">
      <c r="A1236" s="29">
        <v>1233</v>
      </c>
      <c r="B1236" s="29">
        <v>88.897905844155389</v>
      </c>
      <c r="C1236" s="29">
        <v>3.9225757268809468E-2</v>
      </c>
    </row>
    <row r="1237" spans="1:3">
      <c r="A1237" s="29">
        <v>1234</v>
      </c>
      <c r="B1237" s="29">
        <v>87.629778138527954</v>
      </c>
      <c r="C1237" s="29">
        <v>3.9225757268809468E-2</v>
      </c>
    </row>
    <row r="1238" spans="1:3">
      <c r="A1238" s="29">
        <v>1235</v>
      </c>
      <c r="B1238" s="29">
        <v>87.063349567099223</v>
      </c>
      <c r="C1238" s="29">
        <v>3.9225757268809468E-2</v>
      </c>
    </row>
    <row r="1239" spans="1:3">
      <c r="A1239" s="29">
        <v>1236</v>
      </c>
      <c r="B1239" s="29">
        <v>87.20602633477607</v>
      </c>
      <c r="C1239" s="29">
        <v>3.9225757268809468E-2</v>
      </c>
    </row>
    <row r="1240" spans="1:3">
      <c r="A1240" s="29">
        <v>1237</v>
      </c>
      <c r="B1240" s="29">
        <v>88.089319911947541</v>
      </c>
      <c r="C1240" s="29">
        <v>3.9225757268809468E-2</v>
      </c>
    </row>
    <row r="1241" spans="1:3">
      <c r="A1241" s="29">
        <v>1238</v>
      </c>
      <c r="B1241" s="29">
        <v>89.66967705480468</v>
      </c>
      <c r="C1241" s="29">
        <v>3.9225757268809468E-2</v>
      </c>
    </row>
    <row r="1242" spans="1:3">
      <c r="A1242" s="29">
        <v>1239</v>
      </c>
      <c r="B1242" s="29">
        <v>91.870573556262428</v>
      </c>
      <c r="C1242" s="29">
        <v>2.859412663436478E-2</v>
      </c>
    </row>
    <row r="1243" spans="1:3">
      <c r="A1243" s="29">
        <v>1240</v>
      </c>
      <c r="B1243" s="29">
        <v>94.255037841976559</v>
      </c>
      <c r="C1243" s="29">
        <v>2.8594101609491669E-2</v>
      </c>
    </row>
    <row r="1244" spans="1:3">
      <c r="A1244" s="29">
        <v>1241</v>
      </c>
      <c r="B1244" s="29">
        <v>96.447407971846275</v>
      </c>
      <c r="C1244" s="29">
        <v>2.100344545446348E-2</v>
      </c>
    </row>
    <row r="1245" spans="1:3">
      <c r="A1245" s="29">
        <v>1242</v>
      </c>
      <c r="B1245" s="29">
        <v>98.241740583679089</v>
      </c>
      <c r="C1245" s="29">
        <v>9.5509418209687048E-3</v>
      </c>
    </row>
    <row r="1246" spans="1:3">
      <c r="A1246" s="29">
        <v>1243</v>
      </c>
      <c r="B1246" s="29">
        <v>99.620807954702315</v>
      </c>
      <c r="C1246" s="29">
        <v>9.5509279370273731E-3</v>
      </c>
    </row>
    <row r="1247" spans="1:3">
      <c r="A1247" s="29">
        <v>1244</v>
      </c>
      <c r="B1247" s="29">
        <v>100.54447595761791</v>
      </c>
      <c r="C1247" s="29">
        <v>9.5509279370273731E-3</v>
      </c>
    </row>
    <row r="1248" spans="1:3">
      <c r="A1248" s="29">
        <v>1245</v>
      </c>
      <c r="B1248" s="29">
        <v>101.1027795290464</v>
      </c>
      <c r="C1248" s="29">
        <v>9.5509279370265925E-3</v>
      </c>
    </row>
    <row r="1249" spans="1:3">
      <c r="A1249" s="29">
        <v>1246</v>
      </c>
      <c r="B1249" s="29">
        <v>101.31188302758881</v>
      </c>
      <c r="C1249" s="29">
        <v>6.6247724412670569E-3</v>
      </c>
    </row>
    <row r="1250" spans="1:3">
      <c r="A1250" s="29">
        <v>1247</v>
      </c>
      <c r="B1250" s="29">
        <v>101.3554544561605</v>
      </c>
      <c r="C1250" s="29">
        <v>6.6247724412665339E-3</v>
      </c>
    </row>
    <row r="1251" spans="1:3">
      <c r="A1251" s="29">
        <v>1248</v>
      </c>
      <c r="B1251" s="29">
        <v>101.33772988906099</v>
      </c>
      <c r="C1251" s="29">
        <v>6.6247724412665339E-3</v>
      </c>
    </row>
    <row r="1252" spans="1:3">
      <c r="A1252" s="29">
        <v>1249</v>
      </c>
      <c r="B1252" s="29">
        <v>101.3461173349486</v>
      </c>
      <c r="C1252" s="29">
        <v>6.6247724412665339E-3</v>
      </c>
    </row>
    <row r="1253" spans="1:3">
      <c r="A1253" s="29">
        <v>1250</v>
      </c>
      <c r="B1253" s="29">
        <v>101.27927940115509</v>
      </c>
      <c r="C1253" s="29">
        <v>6.6247724412665339E-3</v>
      </c>
    </row>
    <row r="1254" spans="1:3">
      <c r="A1254" s="29">
        <v>1251</v>
      </c>
      <c r="B1254" s="29">
        <v>100.9583387445894</v>
      </c>
      <c r="C1254" s="29">
        <v>6.6247724412670569E-3</v>
      </c>
    </row>
    <row r="1255" spans="1:3">
      <c r="A1255" s="29">
        <v>1252</v>
      </c>
      <c r="B1255" s="29">
        <v>100.3512436868693</v>
      </c>
      <c r="C1255" s="29">
        <v>6.6247724412670569E-3</v>
      </c>
    </row>
    <row r="1256" spans="1:3">
      <c r="A1256" s="29">
        <v>1253</v>
      </c>
      <c r="B1256" s="29">
        <v>99.499416486291736</v>
      </c>
      <c r="C1256" s="29">
        <v>6.6247724412670569E-3</v>
      </c>
    </row>
    <row r="1257" spans="1:3">
      <c r="A1257" s="29">
        <v>1254</v>
      </c>
      <c r="B1257" s="29">
        <v>98.406517857142816</v>
      </c>
      <c r="C1257" s="29">
        <v>6.6247724412665339E-3</v>
      </c>
    </row>
    <row r="1258" spans="1:3">
      <c r="A1258" s="29">
        <v>1255</v>
      </c>
      <c r="B1258" s="29">
        <v>97.071428571428569</v>
      </c>
      <c r="C1258" s="29">
        <v>6.62477244126548E-3</v>
      </c>
    </row>
    <row r="1259" spans="1:3">
      <c r="A1259" s="29">
        <v>1256</v>
      </c>
      <c r="B1259" s="29">
        <v>95.482726370851154</v>
      </c>
      <c r="C1259" s="29">
        <v>6.62477244126548E-3</v>
      </c>
    </row>
    <row r="1260" spans="1:3">
      <c r="A1260" s="29">
        <v>1257</v>
      </c>
      <c r="B1260" s="29">
        <v>93.746434884559463</v>
      </c>
      <c r="C1260" s="29">
        <v>6.62477244126548E-3</v>
      </c>
    </row>
    <row r="1261" spans="1:3">
      <c r="A1261" s="29">
        <v>1258</v>
      </c>
      <c r="B1261" s="29">
        <v>92.116654942279709</v>
      </c>
      <c r="C1261" s="29">
        <v>6.62477244126548E-3</v>
      </c>
    </row>
    <row r="1262" spans="1:3">
      <c r="A1262" s="29">
        <v>1259</v>
      </c>
      <c r="B1262" s="29">
        <v>90.736874999999941</v>
      </c>
      <c r="C1262" s="29">
        <v>6.6247724412665339E-3</v>
      </c>
    </row>
    <row r="1263" spans="1:3">
      <c r="A1263" s="29">
        <v>1260</v>
      </c>
      <c r="B1263" s="29">
        <v>89.562452200577326</v>
      </c>
      <c r="C1263" s="29">
        <v>6.6247724412665339E-3</v>
      </c>
    </row>
    <row r="1264" spans="1:3">
      <c r="A1264" s="29">
        <v>1261</v>
      </c>
      <c r="B1264" s="29">
        <v>88.629100829726127</v>
      </c>
      <c r="C1264" s="29">
        <v>6.62477244126548E-3</v>
      </c>
    </row>
    <row r="1265" spans="1:3">
      <c r="A1265" s="29">
        <v>1262</v>
      </c>
      <c r="B1265" s="29">
        <v>87.968474945708948</v>
      </c>
      <c r="C1265" s="29">
        <v>6.62477244126548E-3</v>
      </c>
    </row>
    <row r="1266" spans="1:3">
      <c r="A1266" s="29">
        <v>1263</v>
      </c>
      <c r="B1266" s="29">
        <v>87.539679860843236</v>
      </c>
      <c r="C1266" s="29">
        <v>6.6247724412665339E-3</v>
      </c>
    </row>
    <row r="1267" spans="1:3">
      <c r="A1267" s="29">
        <v>1264</v>
      </c>
      <c r="B1267" s="29">
        <v>87.464463410626124</v>
      </c>
      <c r="C1267" s="29">
        <v>6.6247724412670569E-3</v>
      </c>
    </row>
    <row r="1268" spans="1:3">
      <c r="A1268" s="29">
        <v>1265</v>
      </c>
      <c r="B1268" s="29">
        <v>87.69249997157057</v>
      </c>
      <c r="C1268" s="29">
        <v>6.6247724412670569E-3</v>
      </c>
    </row>
    <row r="1269" spans="1:3">
      <c r="A1269" s="29">
        <v>1266</v>
      </c>
      <c r="B1269" s="29">
        <v>88.027685831628787</v>
      </c>
      <c r="C1269" s="29">
        <v>6.6247724412675782E-3</v>
      </c>
    </row>
    <row r="1270" spans="1:3">
      <c r="A1270" s="29">
        <v>1267</v>
      </c>
      <c r="B1270" s="29">
        <v>88.388928542999139</v>
      </c>
      <c r="C1270" s="29">
        <v>9.5543453600302752E-3</v>
      </c>
    </row>
    <row r="1271" spans="1:3">
      <c r="A1271" s="29">
        <v>1268</v>
      </c>
      <c r="B1271" s="29">
        <v>88.715084005183954</v>
      </c>
      <c r="C1271" s="29">
        <v>9.5543453600313265E-3</v>
      </c>
    </row>
    <row r="1272" spans="1:3">
      <c r="A1272" s="29">
        <v>1269</v>
      </c>
      <c r="B1272" s="29">
        <v>88.943080019071246</v>
      </c>
      <c r="C1272" s="29">
        <v>9.5543514148282837E-3</v>
      </c>
    </row>
    <row r="1273" spans="1:3">
      <c r="A1273" s="29">
        <v>1270</v>
      </c>
      <c r="B1273" s="29">
        <v>89.095227376664269</v>
      </c>
      <c r="C1273" s="29">
        <v>9.5543514148282837E-3</v>
      </c>
    </row>
    <row r="1274" spans="1:3">
      <c r="A1274" s="29">
        <v>1271</v>
      </c>
      <c r="B1274" s="29">
        <v>89.049543681108915</v>
      </c>
      <c r="C1274" s="29">
        <v>1.088409411002577E-2</v>
      </c>
    </row>
    <row r="1275" spans="1:3">
      <c r="A1275" s="29">
        <v>1272</v>
      </c>
      <c r="B1275" s="29">
        <v>88.795352719009699</v>
      </c>
      <c r="C1275" s="29">
        <v>1.088409411002577E-2</v>
      </c>
    </row>
    <row r="1276" spans="1:3">
      <c r="A1276" s="29">
        <v>1273</v>
      </c>
      <c r="B1276" s="29">
        <v>88.647666858951453</v>
      </c>
      <c r="C1276" s="29">
        <v>1.088409411002577E-2</v>
      </c>
    </row>
    <row r="1277" spans="1:3">
      <c r="A1277" s="29">
        <v>1274</v>
      </c>
      <c r="B1277" s="29">
        <v>88.921081581983302</v>
      </c>
      <c r="C1277" s="29">
        <v>5.3894548411222241E-3</v>
      </c>
    </row>
    <row r="1278" spans="1:3">
      <c r="A1278" s="29">
        <v>1275</v>
      </c>
      <c r="B1278" s="29">
        <v>89.653326265570996</v>
      </c>
      <c r="C1278" s="29">
        <v>0</v>
      </c>
    </row>
    <row r="1279" spans="1:3">
      <c r="A1279" s="29">
        <v>1276</v>
      </c>
      <c r="B1279" s="29">
        <v>90.840111015474534</v>
      </c>
      <c r="C1279" s="29">
        <v>0</v>
      </c>
    </row>
    <row r="1280" spans="1:3">
      <c r="A1280" s="29">
        <v>1277</v>
      </c>
      <c r="B1280" s="29">
        <v>92.415598028461545</v>
      </c>
      <c r="C1280" s="29">
        <v>4.3288863730663388E-3</v>
      </c>
    </row>
    <row r="1281" spans="1:3">
      <c r="A1281" s="29">
        <v>1278</v>
      </c>
      <c r="B1281" s="29">
        <v>94.281196834948531</v>
      </c>
      <c r="C1281" s="29">
        <v>4.3288863730665036E-3</v>
      </c>
    </row>
    <row r="1282" spans="1:3">
      <c r="A1282" s="29">
        <v>1279</v>
      </c>
      <c r="B1282" s="29">
        <v>96.26820982196152</v>
      </c>
      <c r="C1282" s="29">
        <v>4.3288863730665036E-3</v>
      </c>
    </row>
    <row r="1283" spans="1:3">
      <c r="A1283" s="29">
        <v>1280</v>
      </c>
      <c r="B1283" s="29">
        <v>98.089638393390103</v>
      </c>
      <c r="C1283" s="29">
        <v>4.3288863730663388E-3</v>
      </c>
    </row>
    <row r="1284" spans="1:3">
      <c r="A1284" s="29">
        <v>1281</v>
      </c>
      <c r="B1284" s="29">
        <v>99.499623816130793</v>
      </c>
      <c r="C1284" s="29">
        <v>4.3288863730665036E-3</v>
      </c>
    </row>
    <row r="1285" spans="1:3">
      <c r="A1285" s="29">
        <v>1282</v>
      </c>
      <c r="B1285" s="29">
        <v>100.4769379560726</v>
      </c>
      <c r="C1285" s="29">
        <v>1.088409411002577E-2</v>
      </c>
    </row>
    <row r="1286" spans="1:3">
      <c r="A1286" s="29">
        <v>1283</v>
      </c>
      <c r="B1286" s="29">
        <v>101.06135450487049</v>
      </c>
      <c r="C1286" s="29">
        <v>1.088409411002577E-2</v>
      </c>
    </row>
    <row r="1287" spans="1:3">
      <c r="A1287" s="29">
        <v>1284</v>
      </c>
      <c r="B1287" s="29">
        <v>101.3251532061692</v>
      </c>
      <c r="C1287" s="29">
        <v>4.3288863730665036E-3</v>
      </c>
    </row>
    <row r="1288" spans="1:3">
      <c r="A1288" s="29">
        <v>1285</v>
      </c>
      <c r="B1288" s="29">
        <v>101.379155844156</v>
      </c>
      <c r="C1288" s="29">
        <v>4.3288863730663388E-3</v>
      </c>
    </row>
    <row r="1289" spans="1:3">
      <c r="A1289" s="29">
        <v>1286</v>
      </c>
      <c r="B1289" s="29">
        <v>101.379114431487</v>
      </c>
      <c r="C1289" s="29">
        <v>4.3288863730651956E-3</v>
      </c>
    </row>
    <row r="1290" spans="1:3">
      <c r="A1290" s="29">
        <v>1287</v>
      </c>
      <c r="B1290" s="29">
        <v>101.3612572886299</v>
      </c>
      <c r="C1290" s="29">
        <v>4.3288824197738789E-3</v>
      </c>
    </row>
    <row r="1291" spans="1:3">
      <c r="A1291" s="29">
        <v>1288</v>
      </c>
      <c r="B1291" s="29">
        <v>101.3206728730454</v>
      </c>
      <c r="C1291" s="29">
        <v>-1.431102784791497E-3</v>
      </c>
    </row>
    <row r="1292" spans="1:3">
      <c r="A1292" s="29">
        <v>1289</v>
      </c>
      <c r="B1292" s="29">
        <v>101.2979456003182</v>
      </c>
      <c r="C1292" s="29">
        <v>-1.4311027847926259E-3</v>
      </c>
    </row>
    <row r="1293" spans="1:3">
      <c r="A1293" s="29">
        <v>1290</v>
      </c>
      <c r="B1293" s="29">
        <v>101.3075884574608</v>
      </c>
      <c r="C1293" s="29">
        <v>-1.4311027847926259E-3</v>
      </c>
    </row>
    <row r="1294" spans="1:3">
      <c r="A1294" s="29">
        <v>1291</v>
      </c>
      <c r="B1294" s="29">
        <v>101.338432613305</v>
      </c>
      <c r="C1294" s="29">
        <v>-1.431102784793631E-3</v>
      </c>
    </row>
    <row r="1295" spans="1:3">
      <c r="A1295" s="29">
        <v>1292</v>
      </c>
      <c r="B1295" s="29">
        <v>101.3522313146037</v>
      </c>
      <c r="C1295" s="29">
        <v>-1.431102784793631E-3</v>
      </c>
    </row>
    <row r="1296" spans="1:3">
      <c r="A1296" s="29">
        <v>1293</v>
      </c>
      <c r="B1296" s="29">
        <v>101.3563311688312</v>
      </c>
      <c r="C1296" s="29">
        <v>-1.4311027847926259E-3</v>
      </c>
    </row>
    <row r="1297" spans="1:3">
      <c r="A1297" s="29">
        <v>1294</v>
      </c>
      <c r="B1297" s="29">
        <v>101.3695887445889</v>
      </c>
      <c r="C1297" s="29">
        <v>-1.431102784791497E-3</v>
      </c>
    </row>
    <row r="1298" spans="1:3">
      <c r="A1298" s="29">
        <v>1295</v>
      </c>
      <c r="B1298" s="29">
        <v>101.4004329004331</v>
      </c>
      <c r="C1298" s="29">
        <v>-1.431102784791497E-3</v>
      </c>
    </row>
    <row r="1299" spans="1:3">
      <c r="A1299" s="29">
        <v>1296</v>
      </c>
      <c r="B1299" s="29">
        <v>101.4134199134201</v>
      </c>
      <c r="C1299" s="29">
        <v>-1.431102784791497E-3</v>
      </c>
    </row>
    <row r="1300" spans="1:3">
      <c r="A1300" s="29">
        <v>1297</v>
      </c>
      <c r="B1300" s="29">
        <v>101.4174783549785</v>
      </c>
      <c r="C1300" s="29">
        <v>9.6575908607302496E-4</v>
      </c>
    </row>
    <row r="1301" spans="1:3">
      <c r="A1301" s="29">
        <v>1298</v>
      </c>
      <c r="B1301" s="29">
        <v>101.43595430971691</v>
      </c>
      <c r="C1301" s="29">
        <v>9.6575908607302496E-4</v>
      </c>
    </row>
    <row r="1302" spans="1:3">
      <c r="A1302" s="29">
        <v>1299</v>
      </c>
      <c r="B1302" s="29">
        <v>101.4814088551714</v>
      </c>
      <c r="C1302" s="29">
        <v>9.6575908607302496E-4</v>
      </c>
    </row>
    <row r="1303" spans="1:3">
      <c r="A1303" s="29">
        <v>1300</v>
      </c>
      <c r="B1303" s="29">
        <v>101.48222054348309</v>
      </c>
      <c r="C1303" s="29">
        <v>9.6575908607302496E-4</v>
      </c>
    </row>
    <row r="1304" spans="1:3">
      <c r="A1304" s="29">
        <v>1301</v>
      </c>
      <c r="B1304" s="29">
        <v>101.4202616690241</v>
      </c>
      <c r="C1304" s="29">
        <v>9.6575908607302496E-4</v>
      </c>
    </row>
    <row r="1305" spans="1:3">
      <c r="A1305" s="29">
        <v>1302</v>
      </c>
      <c r="B1305" s="29">
        <v>101.3991577729202</v>
      </c>
      <c r="C1305" s="29">
        <v>9.6575908607302496E-4</v>
      </c>
    </row>
    <row r="1306" spans="1:3">
      <c r="A1306" s="29">
        <v>1303</v>
      </c>
      <c r="B1306" s="29">
        <v>101.417826604089</v>
      </c>
      <c r="C1306" s="29">
        <v>9.6575908607302496E-4</v>
      </c>
    </row>
    <row r="1307" spans="1:3">
      <c r="A1307" s="29">
        <v>1304</v>
      </c>
      <c r="B1307" s="29">
        <v>101.417826604089</v>
      </c>
      <c r="C1307" s="29">
        <v>3.7332445280000939E-3</v>
      </c>
    </row>
    <row r="1308" spans="1:3">
      <c r="A1308" s="29">
        <v>1305</v>
      </c>
      <c r="B1308" s="29">
        <v>101.3685064935065</v>
      </c>
      <c r="C1308" s="29">
        <v>3.7332478054391809E-3</v>
      </c>
    </row>
    <row r="1309" spans="1:3">
      <c r="A1309" s="29">
        <v>1306</v>
      </c>
      <c r="B1309" s="29">
        <v>101.3011363636364</v>
      </c>
      <c r="C1309" s="29">
        <v>4.1383102465805451E-3</v>
      </c>
    </row>
    <row r="1310" spans="1:3">
      <c r="A1310" s="29">
        <v>1307</v>
      </c>
      <c r="B1310" s="29">
        <v>101.2872962496686</v>
      </c>
      <c r="C1310" s="29">
        <v>4.1383102465805451E-3</v>
      </c>
    </row>
    <row r="1311" spans="1:3">
      <c r="A1311" s="29">
        <v>1308</v>
      </c>
      <c r="B1311" s="29">
        <v>101.31732871720109</v>
      </c>
      <c r="C1311" s="29">
        <v>4.5719762752326597E-3</v>
      </c>
    </row>
    <row r="1312" spans="1:3">
      <c r="A1312" s="29">
        <v>1309</v>
      </c>
      <c r="B1312" s="29">
        <v>101.32219884707121</v>
      </c>
      <c r="C1312" s="29">
        <v>5.527735276634041E-3</v>
      </c>
    </row>
    <row r="1313" spans="1:3">
      <c r="A1313" s="29">
        <v>1310</v>
      </c>
      <c r="B1313" s="29">
        <v>101.2994715743439</v>
      </c>
      <c r="C1313" s="29">
        <v>5.5277567537358203E-3</v>
      </c>
    </row>
    <row r="1314" spans="1:3">
      <c r="A1314" s="29">
        <v>1311</v>
      </c>
      <c r="B1314" s="29">
        <v>101.2824261197985</v>
      </c>
      <c r="C1314" s="29">
        <v>6.3994041969218174E-3</v>
      </c>
    </row>
    <row r="1315" spans="1:3">
      <c r="A1315" s="29">
        <v>1312</v>
      </c>
      <c r="B1315" s="29">
        <v>101.2808027431751</v>
      </c>
      <c r="C1315" s="29">
        <v>6.3994041969218174E-3</v>
      </c>
    </row>
    <row r="1316" spans="1:3">
      <c r="A1316" s="29">
        <v>1313</v>
      </c>
      <c r="B1316" s="29">
        <v>101.3067767691491</v>
      </c>
      <c r="C1316" s="29">
        <v>6.3994041969218174E-3</v>
      </c>
    </row>
    <row r="1317" spans="1:3">
      <c r="A1317" s="29">
        <v>1314</v>
      </c>
      <c r="B1317" s="29">
        <v>101.30996554465921</v>
      </c>
      <c r="C1317" s="29">
        <v>6.3994041969218174E-3</v>
      </c>
    </row>
    <row r="1318" spans="1:3">
      <c r="A1318" s="29">
        <v>1315</v>
      </c>
      <c r="B1318" s="29">
        <v>101.3408097005034</v>
      </c>
      <c r="C1318" s="29">
        <v>6.3994041969218174E-3</v>
      </c>
    </row>
    <row r="1319" spans="1:3">
      <c r="A1319" s="29">
        <v>1316</v>
      </c>
      <c r="B1319" s="29">
        <v>101.4055956798299</v>
      </c>
      <c r="C1319" s="29">
        <v>6.3994041969218174E-3</v>
      </c>
    </row>
    <row r="1320" spans="1:3">
      <c r="A1320" s="29">
        <v>1317</v>
      </c>
      <c r="B1320" s="29">
        <v>101.405545984627</v>
      </c>
      <c r="C1320" s="29">
        <v>6.3994041969240656E-3</v>
      </c>
    </row>
    <row r="1321" spans="1:3">
      <c r="A1321" s="29">
        <v>1318</v>
      </c>
      <c r="B1321" s="29">
        <v>101.4006758547569</v>
      </c>
      <c r="C1321" s="29">
        <v>6.3994041969240656E-3</v>
      </c>
    </row>
    <row r="1322" spans="1:3">
      <c r="A1322" s="29">
        <v>1319</v>
      </c>
      <c r="B1322" s="29">
        <v>101.3974291015101</v>
      </c>
      <c r="C1322" s="29">
        <v>6.3994041969218174E-3</v>
      </c>
    </row>
    <row r="1323" spans="1:3">
      <c r="A1323" s="29">
        <v>1320</v>
      </c>
      <c r="B1323" s="29">
        <v>101.38976123745969</v>
      </c>
      <c r="C1323" s="29">
        <v>3.7332478054391809E-3</v>
      </c>
    </row>
    <row r="1324" spans="1:3">
      <c r="A1324" s="29">
        <v>1321</v>
      </c>
      <c r="B1324" s="29">
        <v>101.37700613541919</v>
      </c>
      <c r="C1324" s="29">
        <v>3.7332478054391809E-3</v>
      </c>
    </row>
    <row r="1325" spans="1:3">
      <c r="A1325" s="29">
        <v>1322</v>
      </c>
      <c r="B1325" s="29">
        <v>101.3600508684641</v>
      </c>
      <c r="C1325" s="29">
        <v>-3.790881982397809E-4</v>
      </c>
    </row>
    <row r="1326" spans="1:3">
      <c r="A1326" s="29">
        <v>1323</v>
      </c>
      <c r="B1326" s="29">
        <v>101.2897210579688</v>
      </c>
      <c r="C1326" s="29">
        <v>-3.790881982397809E-4</v>
      </c>
    </row>
    <row r="1327" spans="1:3">
      <c r="A1327" s="29">
        <v>1324</v>
      </c>
      <c r="B1327" s="29">
        <v>101.30446231161341</v>
      </c>
      <c r="C1327" s="29">
        <v>-3.790881982397809E-4</v>
      </c>
    </row>
    <row r="1328" spans="1:3">
      <c r="A1328" s="29">
        <v>1325</v>
      </c>
      <c r="B1328" s="29">
        <v>101.3223194544705</v>
      </c>
      <c r="C1328" s="29">
        <v>-3.790881982397809E-4</v>
      </c>
    </row>
    <row r="1329" spans="1:3">
      <c r="A1329" s="29">
        <v>1326</v>
      </c>
      <c r="B1329" s="29">
        <v>101.3223194544705</v>
      </c>
      <c r="C1329" s="29">
        <v>-3.790881982397809E-4</v>
      </c>
    </row>
    <row r="1330" spans="1:3">
      <c r="A1330" s="29">
        <v>1327</v>
      </c>
      <c r="B1330" s="29">
        <v>101.3289050674382</v>
      </c>
      <c r="C1330" s="29">
        <v>-3.790881982397809E-4</v>
      </c>
    </row>
    <row r="1331" spans="1:3">
      <c r="A1331" s="29">
        <v>1328</v>
      </c>
      <c r="B1331" s="29">
        <v>101.3475315656566</v>
      </c>
      <c r="C1331" s="29">
        <v>6.6429239083389824E-3</v>
      </c>
    </row>
    <row r="1332" spans="1:3">
      <c r="A1332" s="29">
        <v>1329</v>
      </c>
      <c r="B1332" s="29">
        <v>101.3562797619044</v>
      </c>
      <c r="C1332" s="29">
        <v>6.6429239083389824E-3</v>
      </c>
    </row>
    <row r="1333" spans="1:3">
      <c r="A1333" s="29">
        <v>1330</v>
      </c>
      <c r="B1333" s="29">
        <v>101.36494047619</v>
      </c>
      <c r="C1333" s="29">
        <v>6.6429239083389824E-3</v>
      </c>
    </row>
    <row r="1334" spans="1:3">
      <c r="A1334" s="29">
        <v>1331</v>
      </c>
      <c r="B1334" s="29">
        <v>101.364047619047</v>
      </c>
      <c r="C1334" s="29">
        <v>6.6429273245943764E-3</v>
      </c>
    </row>
    <row r="1335" spans="1:3">
      <c r="A1335" s="29">
        <v>1332</v>
      </c>
      <c r="B1335" s="29">
        <v>101.3679761904755</v>
      </c>
      <c r="C1335" s="29">
        <v>6.6846751862338159E-3</v>
      </c>
    </row>
    <row r="1336" spans="1:3">
      <c r="A1336" s="29">
        <v>1333</v>
      </c>
      <c r="B1336" s="29">
        <v>101.3986904761897</v>
      </c>
      <c r="C1336" s="29">
        <v>6.6846751862338159E-3</v>
      </c>
    </row>
    <row r="1337" spans="1:3">
      <c r="A1337" s="29">
        <v>1334</v>
      </c>
      <c r="B1337" s="29">
        <v>101.3996428571425</v>
      </c>
      <c r="C1337" s="29">
        <v>6.6846751862338159E-3</v>
      </c>
    </row>
    <row r="1338" spans="1:3">
      <c r="A1338" s="29">
        <v>1335</v>
      </c>
      <c r="B1338" s="29">
        <v>101.4175396825392</v>
      </c>
      <c r="C1338" s="29">
        <v>6.6846751862338159E-3</v>
      </c>
    </row>
    <row r="1339" spans="1:3">
      <c r="A1339" s="29">
        <v>1336</v>
      </c>
      <c r="B1339" s="29">
        <v>101.41464285714279</v>
      </c>
      <c r="C1339" s="29">
        <v>6.6846751862338159E-3</v>
      </c>
    </row>
    <row r="1340" spans="1:3">
      <c r="A1340" s="29">
        <v>1337</v>
      </c>
      <c r="B1340" s="29">
        <v>101.3900000000002</v>
      </c>
      <c r="C1340" s="29">
        <v>6.6846751862338159E-3</v>
      </c>
    </row>
    <row r="1341" spans="1:3">
      <c r="A1341" s="29">
        <v>1338</v>
      </c>
      <c r="B1341" s="29">
        <v>101.3492352092355</v>
      </c>
      <c r="C1341" s="29">
        <v>6.6846751862338159E-3</v>
      </c>
    </row>
    <row r="1342" spans="1:3">
      <c r="A1342" s="29">
        <v>1339</v>
      </c>
      <c r="B1342" s="29">
        <v>101.3106637806643</v>
      </c>
      <c r="C1342" s="29">
        <v>6.6846751862338159E-3</v>
      </c>
    </row>
    <row r="1343" spans="1:3">
      <c r="A1343" s="29">
        <v>1340</v>
      </c>
      <c r="B1343" s="29">
        <v>101.2799494949501</v>
      </c>
      <c r="C1343" s="29">
        <v>6.6846751862338159E-3</v>
      </c>
    </row>
    <row r="1344" spans="1:3">
      <c r="A1344" s="29">
        <v>1341</v>
      </c>
      <c r="B1344" s="29">
        <v>101.2760209235216</v>
      </c>
      <c r="C1344" s="29">
        <v>6.6846751862338159E-3</v>
      </c>
    </row>
    <row r="1345" spans="1:3">
      <c r="A1345" s="29">
        <v>1342</v>
      </c>
      <c r="B1345" s="29">
        <v>101.25316378066439</v>
      </c>
      <c r="C1345" s="29">
        <v>6.6846751862338159E-3</v>
      </c>
    </row>
    <row r="1346" spans="1:3">
      <c r="A1346" s="29">
        <v>1343</v>
      </c>
      <c r="B1346" s="29">
        <v>101.2622709235214</v>
      </c>
      <c r="C1346" s="29">
        <v>6.6846751862338159E-3</v>
      </c>
    </row>
    <row r="1347" spans="1:3">
      <c r="A1347" s="29">
        <v>1344</v>
      </c>
      <c r="B1347" s="29">
        <v>101.3208457861586</v>
      </c>
      <c r="C1347" s="29">
        <v>2.254202573518813E-3</v>
      </c>
    </row>
    <row r="1348" spans="1:3">
      <c r="A1348" s="29">
        <v>1345</v>
      </c>
      <c r="B1348" s="29">
        <v>101.35656007187291</v>
      </c>
      <c r="C1348" s="29">
        <v>2.2542025735186018E-3</v>
      </c>
    </row>
    <row r="1349" spans="1:3">
      <c r="A1349" s="29">
        <v>1346</v>
      </c>
      <c r="B1349" s="29">
        <v>101.3772238525365</v>
      </c>
      <c r="C1349" s="29">
        <v>9.2901333320075477E-4</v>
      </c>
    </row>
    <row r="1350" spans="1:3">
      <c r="A1350" s="29">
        <v>1347</v>
      </c>
      <c r="B1350" s="29">
        <v>101.38999170967941</v>
      </c>
      <c r="C1350" s="29">
        <v>9.2901005506152974E-4</v>
      </c>
    </row>
    <row r="1351" spans="1:3">
      <c r="A1351" s="29">
        <v>1348</v>
      </c>
      <c r="B1351" s="29">
        <v>101.3925809953936</v>
      </c>
      <c r="C1351" s="29">
        <v>-1.3251925184565741E-3</v>
      </c>
    </row>
    <row r="1352" spans="1:3">
      <c r="A1352" s="29">
        <v>1349</v>
      </c>
      <c r="B1352" s="29">
        <v>101.415527423965</v>
      </c>
      <c r="C1352" s="29">
        <v>-1.3251925184566151E-3</v>
      </c>
    </row>
    <row r="1353" spans="1:3">
      <c r="A1353" s="29">
        <v>1350</v>
      </c>
      <c r="B1353" s="29">
        <v>101.4232059953935</v>
      </c>
      <c r="C1353" s="29">
        <v>-1.3251925184566151E-3</v>
      </c>
    </row>
    <row r="1354" spans="1:3">
      <c r="A1354" s="29">
        <v>1351</v>
      </c>
      <c r="B1354" s="29">
        <v>101.4032025613276</v>
      </c>
      <c r="C1354" s="29">
        <v>-1.3251925184566151E-3</v>
      </c>
    </row>
    <row r="1355" spans="1:3">
      <c r="A1355" s="29">
        <v>1352</v>
      </c>
      <c r="B1355" s="29">
        <v>101.40015291910269</v>
      </c>
      <c r="C1355" s="29">
        <v>-1.3251925184566151E-3</v>
      </c>
    </row>
    <row r="1356" spans="1:3">
      <c r="A1356" s="29">
        <v>1353</v>
      </c>
      <c r="B1356" s="29">
        <v>101.3834177098675</v>
      </c>
      <c r="C1356" s="29">
        <v>-1.3251925184566151E-3</v>
      </c>
    </row>
    <row r="1357" spans="1:3">
      <c r="A1357" s="29">
        <v>1354</v>
      </c>
      <c r="B1357" s="29">
        <v>101.37957842415319</v>
      </c>
      <c r="C1357" s="29">
        <v>-1.3251925184565741E-3</v>
      </c>
    </row>
    <row r="1358" spans="1:3">
      <c r="A1358" s="29">
        <v>1355</v>
      </c>
      <c r="B1358" s="29">
        <v>101.4142888714161</v>
      </c>
      <c r="C1358" s="29">
        <v>9.2901005506152974E-4</v>
      </c>
    </row>
    <row r="1359" spans="1:3">
      <c r="A1359" s="29">
        <v>1356</v>
      </c>
      <c r="B1359" s="29">
        <v>101.4142897058618</v>
      </c>
      <c r="C1359" s="29">
        <v>9.2901333320075477E-4</v>
      </c>
    </row>
    <row r="1360" spans="1:3">
      <c r="A1360" s="29">
        <v>1357</v>
      </c>
      <c r="B1360" s="29">
        <v>101.3728856442373</v>
      </c>
      <c r="C1360" s="29">
        <v>2.2542025735186018E-3</v>
      </c>
    </row>
    <row r="1361" spans="1:3">
      <c r="A1361" s="29">
        <v>1358</v>
      </c>
      <c r="B1361" s="29">
        <v>101.36045239991159</v>
      </c>
      <c r="C1361" s="29">
        <v>2.2542025735186018E-3</v>
      </c>
    </row>
    <row r="1362" spans="1:3">
      <c r="A1362" s="29">
        <v>1359</v>
      </c>
      <c r="B1362" s="29">
        <v>101.35420007722701</v>
      </c>
      <c r="C1362" s="29">
        <v>9.2901333320075477E-4</v>
      </c>
    </row>
    <row r="1363" spans="1:3">
      <c r="A1363" s="29">
        <v>1360</v>
      </c>
      <c r="B1363" s="29">
        <v>101.3543407698677</v>
      </c>
      <c r="C1363" s="29">
        <v>9.2901333320075477E-4</v>
      </c>
    </row>
    <row r="1364" spans="1:3">
      <c r="A1364" s="29">
        <v>1361</v>
      </c>
      <c r="B1364" s="29">
        <v>101.30419056960071</v>
      </c>
      <c r="C1364" s="29">
        <v>3.9319189007681133E-3</v>
      </c>
    </row>
    <row r="1365" spans="1:3">
      <c r="A1365" s="29">
        <v>1362</v>
      </c>
      <c r="B1365" s="29">
        <v>101.26138349349939</v>
      </c>
      <c r="C1365" s="29">
        <v>3.9319189007681133E-3</v>
      </c>
    </row>
    <row r="1366" spans="1:3">
      <c r="A1366" s="29">
        <v>1363</v>
      </c>
      <c r="B1366" s="29">
        <v>101.26660265168979</v>
      </c>
      <c r="C1366" s="29">
        <v>3.9319189007681133E-3</v>
      </c>
    </row>
    <row r="1367" spans="1:3">
      <c r="A1367" s="29">
        <v>1364</v>
      </c>
      <c r="B1367" s="29">
        <v>101.2939235027106</v>
      </c>
      <c r="C1367" s="29">
        <v>3.9319189007681133E-3</v>
      </c>
    </row>
    <row r="1368" spans="1:3">
      <c r="A1368" s="29">
        <v>1365</v>
      </c>
      <c r="B1368" s="29">
        <v>101.3152853184648</v>
      </c>
      <c r="C1368" s="29">
        <v>3.9319189007681133E-3</v>
      </c>
    </row>
    <row r="1369" spans="1:3">
      <c r="A1369" s="29">
        <v>1366</v>
      </c>
      <c r="B1369" s="29">
        <v>101.32070921699631</v>
      </c>
      <c r="C1369" s="29">
        <v>3.9319189007681133E-3</v>
      </c>
    </row>
    <row r="1370" spans="1:3">
      <c r="A1370" s="29">
        <v>1367</v>
      </c>
      <c r="B1370" s="29">
        <v>101.3512828100697</v>
      </c>
      <c r="C1370" s="29">
        <v>3.9319189007681133E-3</v>
      </c>
    </row>
    <row r="1371" spans="1:3">
      <c r="A1371" s="29">
        <v>1368</v>
      </c>
      <c r="B1371" s="29">
        <v>101.4251830103368</v>
      </c>
      <c r="C1371" s="29">
        <v>3.9319189007681133E-3</v>
      </c>
    </row>
    <row r="1372" spans="1:3">
      <c r="A1372" s="29">
        <v>1369</v>
      </c>
      <c r="B1372" s="29">
        <v>101.4098570201277</v>
      </c>
      <c r="C1372" s="29">
        <v>3.9319189007681133E-3</v>
      </c>
    </row>
    <row r="1373" spans="1:3">
      <c r="A1373" s="29">
        <v>1370</v>
      </c>
      <c r="B1373" s="29">
        <v>101.39657155130131</v>
      </c>
      <c r="C1373" s="29">
        <v>3.9319189007681133E-3</v>
      </c>
    </row>
    <row r="1374" spans="1:3">
      <c r="A1374" s="29">
        <v>1371</v>
      </c>
      <c r="B1374" s="29">
        <v>101.38985119047651</v>
      </c>
      <c r="C1374" s="29">
        <v>2.6545118685211999E-3</v>
      </c>
    </row>
    <row r="1375" spans="1:3">
      <c r="A1375" s="29">
        <v>1372</v>
      </c>
      <c r="B1375" s="29">
        <v>101.3719047619049</v>
      </c>
      <c r="C1375" s="29">
        <v>2.6545080079185671E-3</v>
      </c>
    </row>
    <row r="1376" spans="1:3">
      <c r="A1376" s="29">
        <v>1373</v>
      </c>
      <c r="B1376" s="29">
        <v>101.3577976190477</v>
      </c>
      <c r="C1376" s="29">
        <v>2.6545080079178069E-3</v>
      </c>
    </row>
    <row r="1377" spans="1:3">
      <c r="A1377" s="29">
        <v>1374</v>
      </c>
      <c r="B1377" s="29">
        <v>101.3577976190477</v>
      </c>
      <c r="C1377" s="29">
        <v>2.6545080079169508E-3</v>
      </c>
    </row>
    <row r="1378" spans="1:3">
      <c r="A1378" s="29">
        <v>1375</v>
      </c>
      <c r="B1378" s="29">
        <v>101.3251190476192</v>
      </c>
      <c r="C1378" s="29">
        <v>-1.476845965042693E-3</v>
      </c>
    </row>
    <row r="1379" spans="1:3">
      <c r="A1379" s="29">
        <v>1376</v>
      </c>
      <c r="B1379" s="29">
        <v>101.3339880952379</v>
      </c>
      <c r="C1379" s="29">
        <v>-2.2543311152425109E-3</v>
      </c>
    </row>
    <row r="1380" spans="1:3">
      <c r="A1380" s="29">
        <v>1377</v>
      </c>
      <c r="B1380" s="29">
        <v>101.31910714285689</v>
      </c>
      <c r="C1380" s="29">
        <v>-2.2543311152425109E-3</v>
      </c>
    </row>
    <row r="1381" spans="1:3">
      <c r="A1381" s="29">
        <v>1378</v>
      </c>
      <c r="B1381" s="29">
        <v>101.33687499999949</v>
      </c>
      <c r="C1381" s="29">
        <v>-2.2543311152425109E-3</v>
      </c>
    </row>
    <row r="1382" spans="1:3">
      <c r="A1382" s="29">
        <v>1379</v>
      </c>
      <c r="B1382" s="29">
        <v>101.3548214285712</v>
      </c>
      <c r="C1382" s="29">
        <v>-2.2543311152425109E-3</v>
      </c>
    </row>
    <row r="1383" spans="1:3">
      <c r="A1383" s="29">
        <v>1380</v>
      </c>
      <c r="B1383" s="29">
        <v>101.3364285714283</v>
      </c>
      <c r="C1383" s="29">
        <v>-1.476845965042693E-3</v>
      </c>
    </row>
    <row r="1384" spans="1:3">
      <c r="A1384" s="29">
        <v>1381</v>
      </c>
      <c r="B1384" s="29">
        <v>101.3393145743144</v>
      </c>
      <c r="C1384" s="29">
        <v>-1.476845965042693E-3</v>
      </c>
    </row>
    <row r="1385" spans="1:3">
      <c r="A1385" s="29">
        <v>1382</v>
      </c>
      <c r="B1385" s="29">
        <v>101.3541360028858</v>
      </c>
      <c r="C1385" s="29">
        <v>-2.2543311152425109E-3</v>
      </c>
    </row>
    <row r="1386" spans="1:3">
      <c r="A1386" s="29">
        <v>1383</v>
      </c>
      <c r="B1386" s="29">
        <v>101.3689574314574</v>
      </c>
      <c r="C1386" s="29">
        <v>-2.2543311152425109E-3</v>
      </c>
    </row>
    <row r="1387" spans="1:3">
      <c r="A1387" s="29">
        <v>1384</v>
      </c>
      <c r="B1387" s="29">
        <v>101.36002886002881</v>
      </c>
      <c r="C1387" s="29">
        <v>-2.2543311152425109E-3</v>
      </c>
    </row>
    <row r="1388" spans="1:3">
      <c r="A1388" s="29">
        <v>1385</v>
      </c>
      <c r="B1388" s="29">
        <v>101.3362788600289</v>
      </c>
      <c r="C1388" s="29">
        <v>-2.2543311152425109E-3</v>
      </c>
    </row>
    <row r="1389" spans="1:3">
      <c r="A1389" s="29">
        <v>1386</v>
      </c>
      <c r="B1389" s="29">
        <v>101.3277074314574</v>
      </c>
      <c r="C1389" s="29">
        <v>-2.2543311152425109E-3</v>
      </c>
    </row>
    <row r="1390" spans="1:3">
      <c r="A1390" s="29">
        <v>1387</v>
      </c>
      <c r="B1390" s="29">
        <v>101.35449314574311</v>
      </c>
      <c r="C1390" s="29">
        <v>-2.2543364398761121E-3</v>
      </c>
    </row>
    <row r="1391" spans="1:3">
      <c r="A1391" s="29">
        <v>1388</v>
      </c>
      <c r="B1391" s="29">
        <v>101.35767857142839</v>
      </c>
      <c r="C1391" s="29">
        <v>-2.2543311152425109E-3</v>
      </c>
    </row>
    <row r="1392" spans="1:3">
      <c r="A1392" s="29">
        <v>1389</v>
      </c>
      <c r="B1392" s="29">
        <v>101.3607142857141</v>
      </c>
      <c r="C1392" s="29">
        <v>5.9365446043906252E-4</v>
      </c>
    </row>
    <row r="1393" spans="1:3">
      <c r="A1393" s="29">
        <v>1390</v>
      </c>
      <c r="B1393" s="29">
        <v>101.3517243867241</v>
      </c>
      <c r="C1393" s="29">
        <v>5.9365885405247029E-4</v>
      </c>
    </row>
    <row r="1394" spans="1:3">
      <c r="A1394" s="29">
        <v>1391</v>
      </c>
      <c r="B1394" s="29">
        <v>101.3517243867241</v>
      </c>
      <c r="C1394" s="29">
        <v>5.9365885405462948E-4</v>
      </c>
    </row>
    <row r="1395" spans="1:3">
      <c r="A1395" s="29">
        <v>1392</v>
      </c>
      <c r="B1395" s="29">
        <v>101.3578571428569</v>
      </c>
      <c r="C1395" s="29">
        <v>4.9136264233029308E-3</v>
      </c>
    </row>
    <row r="1396" spans="1:3">
      <c r="A1396" s="29">
        <v>1393</v>
      </c>
      <c r="B1396" s="29">
        <v>101.33351010100991</v>
      </c>
      <c r="C1396" s="29">
        <v>5.2799733998571E-3</v>
      </c>
    </row>
    <row r="1397" spans="1:3">
      <c r="A1397" s="29">
        <v>1394</v>
      </c>
      <c r="B1397" s="29">
        <v>101.3275279581529</v>
      </c>
      <c r="C1397" s="29">
        <v>5.279973399858107E-3</v>
      </c>
    </row>
    <row r="1398" spans="1:3">
      <c r="A1398" s="29">
        <v>1395</v>
      </c>
      <c r="B1398" s="29">
        <v>101.3242243867243</v>
      </c>
      <c r="C1398" s="29">
        <v>7.3812716739238178E-3</v>
      </c>
    </row>
    <row r="1399" spans="1:3">
      <c r="A1399" s="29">
        <v>1396</v>
      </c>
      <c r="B1399" s="29">
        <v>101.33654581529581</v>
      </c>
      <c r="C1399" s="29">
        <v>7.3812716739247554E-3</v>
      </c>
    </row>
    <row r="1400" spans="1:3">
      <c r="A1400" s="29">
        <v>1397</v>
      </c>
      <c r="B1400" s="29">
        <v>101.33374999999999</v>
      </c>
      <c r="C1400" s="29">
        <v>7.3812716739256046E-3</v>
      </c>
    </row>
    <row r="1401" spans="1:3">
      <c r="A1401" s="29">
        <v>1398</v>
      </c>
      <c r="B1401" s="29">
        <v>101.3391612554116</v>
      </c>
      <c r="C1401" s="29">
        <v>7.3812716739247554E-3</v>
      </c>
    </row>
    <row r="1402" spans="1:3">
      <c r="A1402" s="29">
        <v>1399</v>
      </c>
      <c r="B1402" s="29">
        <v>101.35088564213591</v>
      </c>
      <c r="C1402" s="29">
        <v>7.3812716739238178E-3</v>
      </c>
    </row>
    <row r="1403" spans="1:3">
      <c r="A1403" s="29">
        <v>1400</v>
      </c>
      <c r="B1403" s="29">
        <v>101.35978625541151</v>
      </c>
      <c r="C1403" s="29">
        <v>5.279973399858107E-3</v>
      </c>
    </row>
    <row r="1404" spans="1:3">
      <c r="A1404" s="29">
        <v>1401</v>
      </c>
      <c r="B1404" s="29">
        <v>101.3590367965374</v>
      </c>
      <c r="C1404" s="29">
        <v>5.2799733998571E-3</v>
      </c>
    </row>
    <row r="1405" spans="1:3">
      <c r="A1405" s="29">
        <v>1402</v>
      </c>
      <c r="B1405" s="29">
        <v>101.3562689393945</v>
      </c>
      <c r="C1405" s="29">
        <v>5.2799733998571E-3</v>
      </c>
    </row>
    <row r="1406" spans="1:3">
      <c r="A1406" s="29">
        <v>1403</v>
      </c>
      <c r="B1406" s="29">
        <v>101.3359117965371</v>
      </c>
      <c r="C1406" s="29">
        <v>5.279973399858107E-3</v>
      </c>
    </row>
    <row r="1407" spans="1:3">
      <c r="A1407" s="29">
        <v>1404</v>
      </c>
      <c r="B1407" s="29">
        <v>101.33664065951061</v>
      </c>
      <c r="C1407" s="29">
        <v>1.0506578818499359E-2</v>
      </c>
    </row>
    <row r="1408" spans="1:3">
      <c r="A1408" s="29">
        <v>1405</v>
      </c>
      <c r="B1408" s="29">
        <v>101.3463533108046</v>
      </c>
      <c r="C1408" s="29">
        <v>1.0506578818499359E-2</v>
      </c>
    </row>
    <row r="1409" spans="1:3">
      <c r="A1409" s="29">
        <v>1406</v>
      </c>
      <c r="B1409" s="29">
        <v>101.30974616794769</v>
      </c>
      <c r="C1409" s="29">
        <v>1.362798181200461E-2</v>
      </c>
    </row>
    <row r="1410" spans="1:3">
      <c r="A1410" s="29">
        <v>1407</v>
      </c>
      <c r="B1410" s="29">
        <v>101.31590688223341</v>
      </c>
      <c r="C1410" s="29">
        <v>1.362798181200461E-2</v>
      </c>
    </row>
    <row r="1411" spans="1:3">
      <c r="A1411" s="29">
        <v>1408</v>
      </c>
      <c r="B1411" s="29">
        <v>101.3069241982506</v>
      </c>
      <c r="C1411" s="29">
        <v>1.362798181200461E-2</v>
      </c>
    </row>
    <row r="1412" spans="1:3">
      <c r="A1412" s="29">
        <v>1409</v>
      </c>
      <c r="B1412" s="29">
        <v>101.31317419825049</v>
      </c>
      <c r="C1412" s="29">
        <v>1.3627981812005859E-2</v>
      </c>
    </row>
    <row r="1413" spans="1:3">
      <c r="A1413" s="29">
        <v>1410</v>
      </c>
      <c r="B1413" s="29">
        <v>101.3085836499101</v>
      </c>
      <c r="C1413" s="29">
        <v>1.3627981812005859E-2</v>
      </c>
    </row>
    <row r="1414" spans="1:3">
      <c r="A1414" s="29">
        <v>1411</v>
      </c>
      <c r="B1414" s="29">
        <v>101.30156834378791</v>
      </c>
      <c r="C1414" s="29">
        <v>1.362798181200461E-2</v>
      </c>
    </row>
    <row r="1415" spans="1:3">
      <c r="A1415" s="29">
        <v>1412</v>
      </c>
      <c r="B1415" s="29">
        <v>101.3070694370824</v>
      </c>
      <c r="C1415" s="29">
        <v>1.3627981812005859E-2</v>
      </c>
    </row>
    <row r="1416" spans="1:3">
      <c r="A1416" s="29">
        <v>1413</v>
      </c>
      <c r="B1416" s="29">
        <v>101.3347480085107</v>
      </c>
      <c r="C1416" s="29">
        <v>1.3627981812005859E-2</v>
      </c>
    </row>
    <row r="1417" spans="1:3">
      <c r="A1417" s="29">
        <v>1414</v>
      </c>
      <c r="B1417" s="29">
        <v>101.3536874024503</v>
      </c>
      <c r="C1417" s="29">
        <v>1.362798181200461E-2</v>
      </c>
    </row>
    <row r="1418" spans="1:3">
      <c r="A1418" s="29">
        <v>1415</v>
      </c>
      <c r="B1418" s="29">
        <v>101.3929731167358</v>
      </c>
      <c r="C1418" s="29">
        <v>1.362798181200461E-2</v>
      </c>
    </row>
    <row r="1419" spans="1:3">
      <c r="A1419" s="29">
        <v>1416</v>
      </c>
      <c r="B1419" s="29">
        <v>101.38672311673589</v>
      </c>
      <c r="C1419" s="29">
        <v>1.362798181200461E-2</v>
      </c>
    </row>
    <row r="1420" spans="1:3">
      <c r="A1420" s="29">
        <v>1417</v>
      </c>
      <c r="B1420" s="29">
        <v>101.37515295079081</v>
      </c>
      <c r="C1420" s="29">
        <v>1.0506578818499359E-2</v>
      </c>
    </row>
    <row r="1421" spans="1:3">
      <c r="A1421" s="29">
        <v>1418</v>
      </c>
      <c r="B1421" s="29">
        <v>101.4108143939395</v>
      </c>
      <c r="C1421" s="29">
        <v>9.6518378406992133E-3</v>
      </c>
    </row>
    <row r="1422" spans="1:3">
      <c r="A1422" s="29">
        <v>1419</v>
      </c>
      <c r="B1422" s="29">
        <v>101.420853174603</v>
      </c>
      <c r="C1422" s="29">
        <v>9.6518378406992133E-3</v>
      </c>
    </row>
    <row r="1423" spans="1:3">
      <c r="A1423" s="29">
        <v>1420</v>
      </c>
      <c r="B1423" s="29">
        <v>101.42725649350611</v>
      </c>
      <c r="C1423" s="29">
        <v>9.6518378406992133E-3</v>
      </c>
    </row>
    <row r="1424" spans="1:3">
      <c r="A1424" s="29">
        <v>1421</v>
      </c>
      <c r="B1424" s="29">
        <v>101.35609848484739</v>
      </c>
      <c r="C1424" s="29">
        <v>9.6518378406992133E-3</v>
      </c>
    </row>
    <row r="1425" spans="1:3">
      <c r="A1425" s="29">
        <v>1422</v>
      </c>
      <c r="B1425" s="29">
        <v>101.3128084415569</v>
      </c>
      <c r="C1425" s="29">
        <v>9.6518378406992133E-3</v>
      </c>
    </row>
    <row r="1426" spans="1:3">
      <c r="A1426" s="29">
        <v>1423</v>
      </c>
      <c r="B1426" s="29">
        <v>101.3163798701289</v>
      </c>
      <c r="C1426" s="29">
        <v>9.6518325151944955E-3</v>
      </c>
    </row>
    <row r="1427" spans="1:3">
      <c r="A1427" s="29">
        <v>1424</v>
      </c>
      <c r="B1427" s="29">
        <v>101.3545553751798</v>
      </c>
      <c r="C1427" s="29">
        <v>3.5797866778610379E-3</v>
      </c>
    </row>
    <row r="1428" spans="1:3">
      <c r="A1428" s="29">
        <v>1425</v>
      </c>
      <c r="B1428" s="29">
        <v>101.32125180375149</v>
      </c>
      <c r="C1428" s="29">
        <v>3.5797841995761888E-3</v>
      </c>
    </row>
    <row r="1429" spans="1:3">
      <c r="A1429" s="29">
        <v>1426</v>
      </c>
      <c r="B1429" s="29">
        <v>101.2790440115441</v>
      </c>
      <c r="C1429" s="29">
        <v>0</v>
      </c>
    </row>
    <row r="1430" spans="1:3">
      <c r="A1430" s="29">
        <v>1427</v>
      </c>
      <c r="B1430" s="29">
        <v>101.2509054834061</v>
      </c>
      <c r="C1430" s="29">
        <v>-2.1765431450405499E-3</v>
      </c>
    </row>
    <row r="1431" spans="1:3">
      <c r="A1431" s="29">
        <v>1428</v>
      </c>
      <c r="B1431" s="29">
        <v>101.3056493506507</v>
      </c>
      <c r="C1431" s="29">
        <v>-2.1765525360904949E-3</v>
      </c>
    </row>
    <row r="1432" spans="1:3">
      <c r="A1432" s="29">
        <v>1429</v>
      </c>
      <c r="B1432" s="29">
        <v>101.3400108225127</v>
      </c>
      <c r="C1432" s="29">
        <v>-2.3498825828670951E-3</v>
      </c>
    </row>
    <row r="1433" spans="1:3">
      <c r="A1433" s="29">
        <v>1430</v>
      </c>
      <c r="B1433" s="29">
        <v>101.33887445887569</v>
      </c>
      <c r="C1433" s="29">
        <v>-2.349882582867161E-3</v>
      </c>
    </row>
    <row r="1434" spans="1:3">
      <c r="A1434" s="29">
        <v>1431</v>
      </c>
      <c r="B1434" s="29">
        <v>101.32489538239621</v>
      </c>
      <c r="C1434" s="29">
        <v>-2.3498869772626781E-3</v>
      </c>
    </row>
    <row r="1435" spans="1:3">
      <c r="A1435" s="29">
        <v>1432</v>
      </c>
      <c r="B1435" s="29">
        <v>101.3312346681102</v>
      </c>
      <c r="C1435" s="29">
        <v>-2.3498869772626781E-3</v>
      </c>
    </row>
    <row r="1436" spans="1:3">
      <c r="A1436" s="29">
        <v>1433</v>
      </c>
      <c r="B1436" s="29">
        <v>101.3492965367971</v>
      </c>
      <c r="C1436" s="29">
        <v>-2.3498869772626781E-3</v>
      </c>
    </row>
    <row r="1437" spans="1:3">
      <c r="A1437" s="29">
        <v>1434</v>
      </c>
      <c r="B1437" s="29">
        <v>101.3912996031747</v>
      </c>
      <c r="C1437" s="29">
        <v>-2.3498869772626781E-3</v>
      </c>
    </row>
    <row r="1438" spans="1:3">
      <c r="A1438" s="29">
        <v>1435</v>
      </c>
      <c r="B1438" s="29">
        <v>101.3936941757223</v>
      </c>
      <c r="C1438" s="29">
        <v>-2.349882582867161E-3</v>
      </c>
    </row>
    <row r="1439" spans="1:3">
      <c r="A1439" s="29">
        <v>1436</v>
      </c>
      <c r="B1439" s="29">
        <v>101.396104890008</v>
      </c>
      <c r="C1439" s="29">
        <v>-2.3498869772626781E-3</v>
      </c>
    </row>
    <row r="1440" spans="1:3">
      <c r="A1440" s="29">
        <v>1437</v>
      </c>
      <c r="B1440" s="29">
        <v>101.41152696793</v>
      </c>
      <c r="C1440" s="29">
        <v>-8.0952697444951361E-3</v>
      </c>
    </row>
    <row r="1441" spans="1:3">
      <c r="A1441" s="29">
        <v>1438</v>
      </c>
      <c r="B1441" s="29">
        <v>101.422078915982</v>
      </c>
      <c r="C1441" s="29">
        <v>-8.0952697444951361E-3</v>
      </c>
    </row>
    <row r="1442" spans="1:3">
      <c r="A1442" s="29">
        <v>1439</v>
      </c>
      <c r="B1442" s="29">
        <v>101.4018110588392</v>
      </c>
      <c r="C1442" s="29">
        <v>-8.0952697444951361E-3</v>
      </c>
    </row>
    <row r="1443" spans="1:3">
      <c r="A1443" s="29">
        <v>1440</v>
      </c>
      <c r="B1443" s="29">
        <v>101.4084127352242</v>
      </c>
      <c r="C1443" s="29">
        <v>-8.0952697444951361E-3</v>
      </c>
    </row>
    <row r="1444" spans="1:3">
      <c r="A1444" s="29">
        <v>1441</v>
      </c>
      <c r="B1444" s="29">
        <v>101.3772520209382</v>
      </c>
      <c r="C1444" s="29">
        <v>-2.3498869772626781E-3</v>
      </c>
    </row>
    <row r="1445" spans="1:3">
      <c r="A1445" s="29">
        <v>1442</v>
      </c>
      <c r="B1445" s="29">
        <v>101.3569101179431</v>
      </c>
      <c r="C1445" s="29">
        <v>-2.3498869772626781E-3</v>
      </c>
    </row>
    <row r="1446" spans="1:3">
      <c r="A1446" s="29">
        <v>1443</v>
      </c>
      <c r="B1446" s="29">
        <v>101.34753511794359</v>
      </c>
      <c r="C1446" s="29">
        <v>-2.3498869772626781E-3</v>
      </c>
    </row>
    <row r="1447" spans="1:3">
      <c r="A1447" s="29">
        <v>1444</v>
      </c>
      <c r="B1447" s="29">
        <v>101.338606546515</v>
      </c>
      <c r="C1447" s="29">
        <v>-2.3498869772626781E-3</v>
      </c>
    </row>
    <row r="1448" spans="1:3">
      <c r="A1448" s="29">
        <v>1445</v>
      </c>
      <c r="B1448" s="29">
        <v>101.3191260270345</v>
      </c>
      <c r="C1448" s="29">
        <v>-2.349882582867161E-3</v>
      </c>
    </row>
    <row r="1449" spans="1:3">
      <c r="A1449" s="29">
        <v>1446</v>
      </c>
      <c r="B1449" s="29">
        <v>101.335018884177</v>
      </c>
      <c r="C1449" s="29">
        <v>-2.3498825828670951E-3</v>
      </c>
    </row>
    <row r="1450" spans="1:3">
      <c r="A1450" s="29">
        <v>1447</v>
      </c>
      <c r="B1450" s="29">
        <v>101.3285064935063</v>
      </c>
      <c r="C1450" s="29">
        <v>-2.3498825828670951E-3</v>
      </c>
    </row>
    <row r="1451" spans="1:3">
      <c r="A1451" s="29">
        <v>1448</v>
      </c>
      <c r="B1451" s="29">
        <v>101.33488997114</v>
      </c>
      <c r="C1451" s="29">
        <v>-2.3498825828670951E-3</v>
      </c>
    </row>
    <row r="1452" spans="1:3">
      <c r="A1452" s="29">
        <v>1449</v>
      </c>
      <c r="B1452" s="29">
        <v>101.2633712121215</v>
      </c>
      <c r="C1452" s="29">
        <v>1.471839370053712E-3</v>
      </c>
    </row>
    <row r="1453" spans="1:3">
      <c r="A1453" s="29">
        <v>1450</v>
      </c>
      <c r="B1453" s="29">
        <v>101.2502462121211</v>
      </c>
      <c r="C1453" s="29">
        <v>1.47183937005424E-3</v>
      </c>
    </row>
    <row r="1454" spans="1:3">
      <c r="A1454" s="29">
        <v>1451</v>
      </c>
      <c r="B1454" s="29">
        <v>101.248014069264</v>
      </c>
      <c r="C1454" s="29">
        <v>1.47183937005424E-3</v>
      </c>
    </row>
    <row r="1455" spans="1:3">
      <c r="A1455" s="29">
        <v>1452</v>
      </c>
      <c r="B1455" s="29">
        <v>101.2591747835497</v>
      </c>
      <c r="C1455" s="29">
        <v>1.47183937005424E-3</v>
      </c>
    </row>
    <row r="1456" spans="1:3">
      <c r="A1456" s="29">
        <v>1453</v>
      </c>
      <c r="B1456" s="29">
        <v>101.29685335497859</v>
      </c>
      <c r="C1456" s="29">
        <v>1.47183937005424E-3</v>
      </c>
    </row>
    <row r="1457" spans="1:3">
      <c r="A1457" s="29">
        <v>1454</v>
      </c>
      <c r="B1457" s="29">
        <v>101.31256764069281</v>
      </c>
      <c r="C1457" s="29">
        <v>1.47183937005424E-3</v>
      </c>
    </row>
    <row r="1458" spans="1:3">
      <c r="A1458" s="29">
        <v>1455</v>
      </c>
      <c r="B1458" s="29">
        <v>101.312612734488</v>
      </c>
      <c r="C1458" s="29">
        <v>1.47183937005424E-3</v>
      </c>
    </row>
    <row r="1459" spans="1:3">
      <c r="A1459" s="29">
        <v>1456</v>
      </c>
      <c r="B1459" s="29">
        <v>101.40178571428569</v>
      </c>
      <c r="C1459" s="29">
        <v>1.47183937005424E-3</v>
      </c>
    </row>
    <row r="1460" spans="1:3">
      <c r="A1460" s="29">
        <v>1457</v>
      </c>
      <c r="B1460" s="29">
        <v>101.4040178571429</v>
      </c>
      <c r="C1460" s="29">
        <v>1.47183937005424E-3</v>
      </c>
    </row>
    <row r="1461" spans="1:3">
      <c r="A1461" s="29">
        <v>1458</v>
      </c>
      <c r="B1461" s="29">
        <v>101.388210641399</v>
      </c>
      <c r="C1461" s="29">
        <v>1.471839370054914E-3</v>
      </c>
    </row>
    <row r="1462" spans="1:3">
      <c r="A1462" s="29">
        <v>1459</v>
      </c>
      <c r="B1462" s="29">
        <v>101.38133564139891</v>
      </c>
      <c r="C1462" s="29">
        <v>2.3368925652422269E-3</v>
      </c>
    </row>
    <row r="1463" spans="1:3">
      <c r="A1463" s="29">
        <v>1460</v>
      </c>
      <c r="B1463" s="29">
        <v>101.36133564139899</v>
      </c>
      <c r="C1463" s="29">
        <v>2.4607448726531138E-3</v>
      </c>
    </row>
    <row r="1464" spans="1:3">
      <c r="A1464" s="29">
        <v>1461</v>
      </c>
      <c r="B1464" s="29">
        <v>101.33901421282749</v>
      </c>
      <c r="C1464" s="29">
        <v>2.4607484526605878E-3</v>
      </c>
    </row>
    <row r="1465" spans="1:3">
      <c r="A1465" s="29">
        <v>1462</v>
      </c>
      <c r="B1465" s="29">
        <v>101.31204992711309</v>
      </c>
      <c r="C1465" s="29">
        <v>2.4607448726531138E-3</v>
      </c>
    </row>
    <row r="1466" spans="1:3">
      <c r="A1466" s="29">
        <v>1463</v>
      </c>
      <c r="B1466" s="29">
        <v>101.3030320699702</v>
      </c>
      <c r="C1466" s="29">
        <v>2.4607448726531138E-3</v>
      </c>
    </row>
    <row r="1467" spans="1:3">
      <c r="A1467" s="29">
        <v>1464</v>
      </c>
      <c r="B1467" s="29">
        <v>101.3162463556843</v>
      </c>
      <c r="C1467" s="29">
        <v>2.3368925652422269E-3</v>
      </c>
    </row>
    <row r="1468" spans="1:3">
      <c r="A1468" s="29">
        <v>1465</v>
      </c>
      <c r="B1468" s="29">
        <v>101.35892857142819</v>
      </c>
      <c r="C1468" s="29">
        <v>1.471839370054914E-3</v>
      </c>
    </row>
    <row r="1469" spans="1:3">
      <c r="A1469" s="29">
        <v>1466</v>
      </c>
      <c r="B1469" s="29">
        <v>101.3814285714283</v>
      </c>
      <c r="C1469" s="29">
        <v>1.47183937005424E-3</v>
      </c>
    </row>
    <row r="1470" spans="1:3">
      <c r="A1470" s="29">
        <v>1467</v>
      </c>
      <c r="B1470" s="29">
        <v>101.38147594752149</v>
      </c>
      <c r="C1470" s="29">
        <v>1.471839370053712E-3</v>
      </c>
    </row>
    <row r="1471" spans="1:3">
      <c r="A1471" s="29">
        <v>1468</v>
      </c>
      <c r="B1471" s="29">
        <v>101.4082616618072</v>
      </c>
      <c r="C1471" s="29">
        <v>0</v>
      </c>
    </row>
    <row r="1472" spans="1:3">
      <c r="A1472" s="29">
        <v>1469</v>
      </c>
      <c r="B1472" s="29">
        <v>101.432815233236</v>
      </c>
      <c r="C1472" s="29">
        <v>0</v>
      </c>
    </row>
    <row r="1473" spans="1:3">
      <c r="A1473" s="29">
        <v>1470</v>
      </c>
      <c r="B1473" s="29">
        <v>101.43754737609321</v>
      </c>
      <c r="C1473" s="29">
        <v>0</v>
      </c>
    </row>
    <row r="1474" spans="1:3">
      <c r="A1474" s="29">
        <v>1471</v>
      </c>
      <c r="B1474" s="29">
        <v>101.4377259475219</v>
      </c>
      <c r="C1474" s="29">
        <v>0</v>
      </c>
    </row>
    <row r="1475" spans="1:3">
      <c r="A1475" s="29">
        <v>1472</v>
      </c>
      <c r="B1475" s="29">
        <v>101.39103498542261</v>
      </c>
      <c r="C1475" s="29">
        <v>0</v>
      </c>
    </row>
    <row r="1476" spans="1:3">
      <c r="A1476" s="29">
        <v>1473</v>
      </c>
      <c r="B1476" s="29">
        <v>101.3505407574286</v>
      </c>
      <c r="C1476" s="29">
        <v>0</v>
      </c>
    </row>
    <row r="1477" spans="1:3">
      <c r="A1477" s="29">
        <v>1474</v>
      </c>
      <c r="B1477" s="29">
        <v>101.341654095621</v>
      </c>
      <c r="C1477" s="29">
        <v>0</v>
      </c>
    </row>
    <row r="1478" spans="1:3">
      <c r="A1478" s="29">
        <v>1475</v>
      </c>
      <c r="B1478" s="29">
        <v>101.3212333035414</v>
      </c>
      <c r="C1478" s="29">
        <v>0</v>
      </c>
    </row>
    <row r="1479" spans="1:3">
      <c r="A1479" s="29">
        <v>1476</v>
      </c>
      <c r="B1479" s="29">
        <v>101.3061025315354</v>
      </c>
      <c r="C1479" s="29">
        <v>0</v>
      </c>
    </row>
    <row r="1480" spans="1:3">
      <c r="A1480" s="29">
        <v>1477</v>
      </c>
      <c r="B1480" s="29">
        <v>101.30615172978629</v>
      </c>
      <c r="C1480" s="29">
        <v>0</v>
      </c>
    </row>
    <row r="1481" spans="1:3">
      <c r="A1481" s="29">
        <v>1478</v>
      </c>
      <c r="B1481" s="29">
        <v>101.3423215548592</v>
      </c>
      <c r="C1481" s="29">
        <v>0</v>
      </c>
    </row>
    <row r="1482" spans="1:3">
      <c r="A1482" s="29">
        <v>1479</v>
      </c>
      <c r="B1482" s="29">
        <v>101.3575839455298</v>
      </c>
      <c r="C1482" s="29">
        <v>0</v>
      </c>
    </row>
    <row r="1483" spans="1:3">
      <c r="A1483" s="29">
        <v>1480</v>
      </c>
      <c r="B1483" s="29">
        <v>101.3732968324159</v>
      </c>
      <c r="C1483" s="29">
        <v>0</v>
      </c>
    </row>
    <row r="1484" spans="1:3">
      <c r="A1484" s="29">
        <v>1481</v>
      </c>
      <c r="B1484" s="29">
        <v>101.36642183241599</v>
      </c>
      <c r="C1484" s="29">
        <v>0</v>
      </c>
    </row>
    <row r="1485" spans="1:3">
      <c r="A1485" s="29">
        <v>1482</v>
      </c>
      <c r="B1485" s="29">
        <v>101.35112833878119</v>
      </c>
      <c r="C1485" s="29">
        <v>0</v>
      </c>
    </row>
    <row r="1486" spans="1:3">
      <c r="A1486" s="29">
        <v>1483</v>
      </c>
      <c r="B1486" s="29">
        <v>101.3879555393585</v>
      </c>
      <c r="C1486" s="29">
        <v>0</v>
      </c>
    </row>
    <row r="1487" spans="1:3">
      <c r="A1487" s="29">
        <v>1484</v>
      </c>
      <c r="B1487" s="29">
        <v>101.4058527696792</v>
      </c>
      <c r="C1487" s="29">
        <v>0</v>
      </c>
    </row>
    <row r="1488" spans="1:3">
      <c r="A1488" s="29">
        <v>1485</v>
      </c>
      <c r="B1488" s="29">
        <v>101.3543258017491</v>
      </c>
      <c r="C1488" s="29">
        <v>0</v>
      </c>
    </row>
    <row r="1489" spans="1:3">
      <c r="A1489" s="29">
        <v>1486</v>
      </c>
      <c r="B1489" s="29">
        <v>101.35407688400041</v>
      </c>
      <c r="C1489" s="29">
        <v>0</v>
      </c>
    </row>
    <row r="1490" spans="1:3">
      <c r="A1490" s="29">
        <v>1487</v>
      </c>
      <c r="B1490" s="29">
        <v>101.34526558012939</v>
      </c>
      <c r="C1490" s="29">
        <v>0</v>
      </c>
    </row>
    <row r="1491" spans="1:3">
      <c r="A1491" s="29">
        <v>1488</v>
      </c>
      <c r="B1491" s="29">
        <v>101.35231915155789</v>
      </c>
      <c r="C1491" s="29">
        <v>0</v>
      </c>
    </row>
    <row r="1492" spans="1:3">
      <c r="A1492" s="29">
        <v>1489</v>
      </c>
      <c r="B1492" s="29">
        <v>101.3931354780883</v>
      </c>
      <c r="C1492" s="29">
        <v>0</v>
      </c>
    </row>
    <row r="1493" spans="1:3">
      <c r="A1493" s="29">
        <v>1490</v>
      </c>
      <c r="B1493" s="29">
        <v>101.3853676209455</v>
      </c>
      <c r="C1493" s="29">
        <v>0</v>
      </c>
    </row>
    <row r="1494" spans="1:3">
      <c r="A1494" s="29">
        <v>1491</v>
      </c>
      <c r="B1494" s="29">
        <v>101.3516176209454</v>
      </c>
      <c r="C1494" s="29">
        <v>0</v>
      </c>
    </row>
    <row r="1495" spans="1:3">
      <c r="A1495" s="29">
        <v>1492</v>
      </c>
      <c r="B1495" s="29">
        <v>101.3375997638027</v>
      </c>
      <c r="C1495" s="29">
        <v>0</v>
      </c>
    </row>
    <row r="1496" spans="1:3">
      <c r="A1496" s="29">
        <v>1493</v>
      </c>
      <c r="B1496" s="29">
        <v>101.3375808244087</v>
      </c>
      <c r="C1496" s="29">
        <v>1.0081027574771429E-3</v>
      </c>
    </row>
    <row r="1497" spans="1:3">
      <c r="A1497" s="29">
        <v>1494</v>
      </c>
      <c r="B1497" s="29">
        <v>101.362244897959</v>
      </c>
      <c r="C1497" s="29">
        <v>1.0081027574771429E-3</v>
      </c>
    </row>
    <row r="1498" spans="1:3">
      <c r="A1498" s="29">
        <v>1495</v>
      </c>
      <c r="B1498" s="29">
        <v>101.35144132653031</v>
      </c>
      <c r="C1498" s="29">
        <v>-9.2595875766409848E-5</v>
      </c>
    </row>
    <row r="1499" spans="1:3">
      <c r="A1499" s="29">
        <v>1496</v>
      </c>
      <c r="B1499" s="29">
        <v>101.3231610750359</v>
      </c>
      <c r="C1499" s="29">
        <v>-9.2603312921379029E-5</v>
      </c>
    </row>
    <row r="1500" spans="1:3">
      <c r="A1500" s="29">
        <v>1497</v>
      </c>
      <c r="B1500" s="29">
        <v>101.3268582324704</v>
      </c>
      <c r="C1500" s="29">
        <v>-9.2603312921379029E-5</v>
      </c>
    </row>
    <row r="1501" spans="1:3">
      <c r="A1501" s="29">
        <v>1498</v>
      </c>
      <c r="B1501" s="29">
        <v>101.3375725181847</v>
      </c>
      <c r="C1501" s="29">
        <v>-1.636005492397121E-3</v>
      </c>
    </row>
    <row r="1502" spans="1:3">
      <c r="A1502" s="29">
        <v>1499</v>
      </c>
      <c r="B1502" s="29">
        <v>101.36962608961311</v>
      </c>
      <c r="C1502" s="29">
        <v>-1.8812922409479241E-3</v>
      </c>
    </row>
    <row r="1503" spans="1:3">
      <c r="A1503" s="29">
        <v>1500</v>
      </c>
      <c r="B1503" s="29">
        <v>101.3748939467559</v>
      </c>
      <c r="C1503" s="29">
        <v>-5.448402695935153E-3</v>
      </c>
    </row>
    <row r="1504" spans="1:3">
      <c r="A1504" s="29">
        <v>1501</v>
      </c>
      <c r="B1504" s="29">
        <v>101.3868582324703</v>
      </c>
      <c r="C1504" s="29">
        <v>-5.4484026959362294E-3</v>
      </c>
    </row>
    <row r="1505" spans="1:3">
      <c r="A1505" s="29">
        <v>1502</v>
      </c>
      <c r="B1505" s="29">
        <v>101.4245368038991</v>
      </c>
      <c r="C1505" s="29">
        <v>-5.4484026959362294E-3</v>
      </c>
    </row>
    <row r="1506" spans="1:3">
      <c r="A1506" s="29">
        <v>1503</v>
      </c>
      <c r="B1506" s="29">
        <v>101.46557215743449</v>
      </c>
      <c r="C1506" s="29">
        <v>-5.448402695935153E-3</v>
      </c>
    </row>
    <row r="1507" spans="1:3">
      <c r="A1507" s="29">
        <v>1504</v>
      </c>
      <c r="B1507" s="29">
        <v>101.45660714285729</v>
      </c>
      <c r="C1507" s="29">
        <v>-1.8812922409479241E-3</v>
      </c>
    </row>
    <row r="1508" spans="1:3">
      <c r="A1508" s="29">
        <v>1505</v>
      </c>
      <c r="B1508" s="29">
        <v>101.4496807359303</v>
      </c>
      <c r="C1508" s="29">
        <v>-1.636005492397121E-3</v>
      </c>
    </row>
    <row r="1509" spans="1:3">
      <c r="A1509" s="29">
        <v>1506</v>
      </c>
      <c r="B1509" s="29">
        <v>101.4302164502157</v>
      </c>
      <c r="C1509" s="29">
        <v>-1.636005492397121E-3</v>
      </c>
    </row>
    <row r="1510" spans="1:3">
      <c r="A1510" s="29">
        <v>1507</v>
      </c>
      <c r="B1510" s="29">
        <v>101.4195758022036</v>
      </c>
      <c r="C1510" s="29">
        <v>-1.636005492397121E-3</v>
      </c>
    </row>
    <row r="1511" spans="1:3">
      <c r="A1511" s="29">
        <v>1508</v>
      </c>
      <c r="B1511" s="29">
        <v>101.3753950216442</v>
      </c>
      <c r="C1511" s="29">
        <v>-1.636005492397121E-3</v>
      </c>
    </row>
    <row r="1512" spans="1:3">
      <c r="A1512" s="29">
        <v>1509</v>
      </c>
      <c r="B1512" s="29">
        <v>101.318073593073</v>
      </c>
      <c r="C1512" s="29">
        <v>3.0500135841894633E-4</v>
      </c>
    </row>
    <row r="1513" spans="1:3">
      <c r="A1513" s="29">
        <v>1510</v>
      </c>
      <c r="B1513" s="29">
        <v>101.2377164502159</v>
      </c>
      <c r="C1513" s="29">
        <v>3.0500135841894633E-4</v>
      </c>
    </row>
    <row r="1514" spans="1:3">
      <c r="A1514" s="29">
        <v>1511</v>
      </c>
      <c r="B1514" s="29">
        <v>101.218073593073</v>
      </c>
      <c r="C1514" s="29">
        <v>3.0500135841894633E-4</v>
      </c>
    </row>
    <row r="1515" spans="1:3">
      <c r="A1515" s="29">
        <v>1512</v>
      </c>
      <c r="B1515" s="29">
        <v>101.21767857142891</v>
      </c>
      <c r="C1515" s="29">
        <v>-1.636005492397121E-3</v>
      </c>
    </row>
    <row r="1516" spans="1:3">
      <c r="A1516" s="29">
        <v>1513</v>
      </c>
      <c r="B1516" s="29">
        <v>101.221071428572</v>
      </c>
      <c r="C1516" s="29">
        <v>-5.4410990379690034E-3</v>
      </c>
    </row>
    <row r="1517" spans="1:3">
      <c r="A1517" s="29">
        <v>1514</v>
      </c>
      <c r="B1517" s="29">
        <v>101.21564064801269</v>
      </c>
      <c r="C1517" s="29">
        <v>-8.1915094010427889E-3</v>
      </c>
    </row>
    <row r="1518" spans="1:3">
      <c r="A1518" s="29">
        <v>1515</v>
      </c>
      <c r="B1518" s="29">
        <v>101.228303571429</v>
      </c>
      <c r="C1518" s="29">
        <v>-8.1915094010427889E-3</v>
      </c>
    </row>
    <row r="1519" spans="1:3">
      <c r="A1519" s="29">
        <v>1516</v>
      </c>
      <c r="B1519" s="29">
        <v>101.2622321428573</v>
      </c>
      <c r="C1519" s="29">
        <v>-8.1915094010427889E-3</v>
      </c>
    </row>
    <row r="1520" spans="1:3">
      <c r="A1520" s="29">
        <v>1517</v>
      </c>
      <c r="B1520" s="29">
        <v>101.3352840909092</v>
      </c>
      <c r="C1520" s="29">
        <v>-8.1915094010427889E-3</v>
      </c>
    </row>
    <row r="1521" spans="1:3">
      <c r="A1521" s="29">
        <v>1518</v>
      </c>
      <c r="B1521" s="29">
        <v>101.35314123376639</v>
      </c>
      <c r="C1521" s="29">
        <v>-8.1915094010421904E-3</v>
      </c>
    </row>
    <row r="1522" spans="1:3">
      <c r="A1522" s="29">
        <v>1519</v>
      </c>
      <c r="B1522" s="29">
        <v>101.36354707792189</v>
      </c>
      <c r="C1522" s="29">
        <v>-5.8544009122943174E-3</v>
      </c>
    </row>
    <row r="1523" spans="1:3">
      <c r="A1523" s="29">
        <v>1520</v>
      </c>
      <c r="B1523" s="29">
        <v>101.4099406353448</v>
      </c>
      <c r="C1523" s="29">
        <v>-5.4410990379690034E-3</v>
      </c>
    </row>
    <row r="1524" spans="1:3">
      <c r="A1524" s="29">
        <v>1521</v>
      </c>
      <c r="B1524" s="29">
        <v>101.4350467173814</v>
      </c>
      <c r="C1524" s="29">
        <v>3.0500135841894633E-4</v>
      </c>
    </row>
    <row r="1525" spans="1:3">
      <c r="A1525" s="29">
        <v>1522</v>
      </c>
      <c r="B1525" s="29">
        <v>101.467636003096</v>
      </c>
      <c r="C1525" s="29">
        <v>3.050013584192923E-4</v>
      </c>
    </row>
    <row r="1526" spans="1:3">
      <c r="A1526" s="29">
        <v>1523</v>
      </c>
      <c r="B1526" s="29">
        <v>101.4628145745247</v>
      </c>
      <c r="C1526" s="29">
        <v>3.050013584192923E-4</v>
      </c>
    </row>
    <row r="1527" spans="1:3">
      <c r="A1527" s="29">
        <v>1524</v>
      </c>
      <c r="B1527" s="29">
        <v>101.45395905504429</v>
      </c>
      <c r="C1527" s="29">
        <v>3.050013584192923E-4</v>
      </c>
    </row>
    <row r="1528" spans="1:3">
      <c r="A1528" s="29">
        <v>1525</v>
      </c>
      <c r="B1528" s="29">
        <v>101.4571733407585</v>
      </c>
      <c r="C1528" s="29">
        <v>3.050013584192923E-4</v>
      </c>
    </row>
    <row r="1529" spans="1:3">
      <c r="A1529" s="29">
        <v>1526</v>
      </c>
      <c r="B1529" s="29">
        <v>101.4523032108884</v>
      </c>
      <c r="C1529" s="29">
        <v>3.050013584192923E-4</v>
      </c>
    </row>
    <row r="1530" spans="1:3">
      <c r="A1530" s="29">
        <v>1527</v>
      </c>
      <c r="B1530" s="29">
        <v>101.38957036775101</v>
      </c>
      <c r="C1530" s="29">
        <v>3.0500135841894633E-4</v>
      </c>
    </row>
    <row r="1531" spans="1:3">
      <c r="A1531" s="29">
        <v>1528</v>
      </c>
      <c r="B1531" s="29">
        <v>101.37794642857109</v>
      </c>
      <c r="C1531" s="29">
        <v>-1.685552386903909E-3</v>
      </c>
    </row>
    <row r="1532" spans="1:3">
      <c r="A1532" s="29">
        <v>1529</v>
      </c>
      <c r="B1532" s="29">
        <v>101.33812499999959</v>
      </c>
      <c r="C1532" s="29">
        <v>-5.4410990379690034E-3</v>
      </c>
    </row>
    <row r="1533" spans="1:3">
      <c r="A1533" s="29">
        <v>1530</v>
      </c>
      <c r="B1533" s="29">
        <v>101.33964285714219</v>
      </c>
      <c r="C1533" s="29">
        <v>-5.8544009122943174E-3</v>
      </c>
    </row>
    <row r="1534" spans="1:3">
      <c r="A1534" s="29">
        <v>1531</v>
      </c>
      <c r="B1534" s="29">
        <v>101.3022321428564</v>
      </c>
      <c r="C1534" s="29">
        <v>-8.1915094010421904E-3</v>
      </c>
    </row>
    <row r="1535" spans="1:3">
      <c r="A1535" s="29">
        <v>1532</v>
      </c>
      <c r="B1535" s="29">
        <v>101.3168749999993</v>
      </c>
      <c r="C1535" s="29">
        <v>-8.1915094010421904E-3</v>
      </c>
    </row>
    <row r="1536" spans="1:3">
      <c r="A1536" s="29">
        <v>1533</v>
      </c>
      <c r="B1536" s="29">
        <v>101.3168749999993</v>
      </c>
      <c r="C1536" s="29">
        <v>-8.1915094010421904E-3</v>
      </c>
    </row>
    <row r="1537" spans="1:3">
      <c r="A1537" s="29">
        <v>1534</v>
      </c>
      <c r="B1537" s="29">
        <v>101.33169642857099</v>
      </c>
      <c r="C1537" s="29">
        <v>-5.8544009122943174E-3</v>
      </c>
    </row>
    <row r="1538" spans="1:3">
      <c r="A1538" s="29">
        <v>1535</v>
      </c>
      <c r="B1538" s="29">
        <v>101.3419943422917</v>
      </c>
      <c r="C1538" s="29">
        <v>-4.2967135182399446E-3</v>
      </c>
    </row>
    <row r="1539" spans="1:3">
      <c r="A1539" s="29">
        <v>1536</v>
      </c>
      <c r="B1539" s="29">
        <v>101.3654860205162</v>
      </c>
      <c r="C1539" s="29">
        <v>-1.685552386903909E-3</v>
      </c>
    </row>
    <row r="1540" spans="1:3">
      <c r="A1540" s="29">
        <v>1537</v>
      </c>
      <c r="B1540" s="29">
        <v>101.37756874646379</v>
      </c>
      <c r="C1540" s="29">
        <v>5.702487731110489E-3</v>
      </c>
    </row>
    <row r="1541" spans="1:3">
      <c r="A1541" s="29">
        <v>1538</v>
      </c>
      <c r="B1541" s="29">
        <v>101.3924202316127</v>
      </c>
      <c r="C1541" s="29">
        <v>9.2459440187640692E-3</v>
      </c>
    </row>
    <row r="1542" spans="1:3">
      <c r="A1542" s="29">
        <v>1539</v>
      </c>
      <c r="B1542" s="29">
        <v>101.3551147153468</v>
      </c>
      <c r="C1542" s="29">
        <v>9.2459440187641368E-3</v>
      </c>
    </row>
    <row r="1543" spans="1:3">
      <c r="A1543" s="29">
        <v>1540</v>
      </c>
      <c r="B1543" s="29">
        <v>101.3640432867754</v>
      </c>
      <c r="C1543" s="29">
        <v>9.2459440187641368E-3</v>
      </c>
    </row>
    <row r="1544" spans="1:3">
      <c r="A1544" s="29">
        <v>1541</v>
      </c>
      <c r="B1544" s="29">
        <v>101.3684182867752</v>
      </c>
      <c r="C1544" s="29">
        <v>9.2459440187641368E-3</v>
      </c>
    </row>
    <row r="1545" spans="1:3">
      <c r="A1545" s="29">
        <v>1542</v>
      </c>
      <c r="B1545" s="29">
        <v>101.34606680162641</v>
      </c>
      <c r="C1545" s="29">
        <v>9.2459440187653424E-3</v>
      </c>
    </row>
    <row r="1546" spans="1:3">
      <c r="A1546" s="29">
        <v>1543</v>
      </c>
      <c r="B1546" s="29">
        <v>101.3597179805448</v>
      </c>
      <c r="C1546" s="29">
        <v>9.2459440187653424E-3</v>
      </c>
    </row>
    <row r="1547" spans="1:3">
      <c r="A1547" s="29">
        <v>1544</v>
      </c>
      <c r="B1547" s="29">
        <v>101.35683168316871</v>
      </c>
      <c r="C1547" s="29">
        <v>9.2459440187653424E-3</v>
      </c>
    </row>
    <row r="1548" spans="1:3">
      <c r="A1548" s="29">
        <v>1545</v>
      </c>
      <c r="B1548" s="29">
        <v>101.3701944837342</v>
      </c>
      <c r="C1548" s="29">
        <v>9.2459440187640692E-3</v>
      </c>
    </row>
    <row r="1549" spans="1:3">
      <c r="A1549" s="29">
        <v>1546</v>
      </c>
      <c r="B1549" s="29">
        <v>101.3821428571429</v>
      </c>
      <c r="C1549" s="29">
        <v>5.9472612178488593E-3</v>
      </c>
    </row>
    <row r="1550" spans="1:3">
      <c r="A1550" s="29">
        <v>1547</v>
      </c>
      <c r="B1550" s="29">
        <v>101.36285714285719</v>
      </c>
      <c r="C1550" s="29">
        <v>5.9472612178488593E-3</v>
      </c>
    </row>
    <row r="1551" spans="1:3">
      <c r="A1551" s="29">
        <v>1548</v>
      </c>
      <c r="B1551" s="29">
        <v>101.31792079207921</v>
      </c>
      <c r="C1551" s="29">
        <v>9.5917602887425797E-3</v>
      </c>
    </row>
    <row r="1552" spans="1:3">
      <c r="A1552" s="29">
        <v>1549</v>
      </c>
      <c r="B1552" s="29">
        <v>101.3102692769274</v>
      </c>
      <c r="C1552" s="29">
        <v>9.5917602887425797E-3</v>
      </c>
    </row>
    <row r="1553" spans="1:3">
      <c r="A1553" s="29">
        <v>1550</v>
      </c>
      <c r="B1553" s="29">
        <v>101.3012649479229</v>
      </c>
      <c r="C1553" s="29">
        <v>9.5917602887425797E-3</v>
      </c>
    </row>
    <row r="1554" spans="1:3">
      <c r="A1554" s="29">
        <v>1551</v>
      </c>
      <c r="B1554" s="29">
        <v>101.2772606189185</v>
      </c>
      <c r="C1554" s="29">
        <v>9.5917602887425797E-3</v>
      </c>
    </row>
    <row r="1555" spans="1:3">
      <c r="A1555" s="29">
        <v>1552</v>
      </c>
      <c r="B1555" s="29">
        <v>101.2606805323381</v>
      </c>
      <c r="C1555" s="29">
        <v>9.5917602887425797E-3</v>
      </c>
    </row>
    <row r="1556" spans="1:3">
      <c r="A1556" s="29">
        <v>1553</v>
      </c>
      <c r="B1556" s="29">
        <v>101.2516762033336</v>
      </c>
      <c r="C1556" s="29">
        <v>9.5917602887425797E-3</v>
      </c>
    </row>
    <row r="1557" spans="1:3">
      <c r="A1557" s="29">
        <v>1554</v>
      </c>
      <c r="B1557" s="29">
        <v>101.2606805323381</v>
      </c>
      <c r="C1557" s="29">
        <v>9.5917602887433222E-3</v>
      </c>
    </row>
    <row r="1558" spans="1:3">
      <c r="A1558" s="29">
        <v>1555</v>
      </c>
      <c r="B1558" s="29">
        <v>101.3295454545446</v>
      </c>
      <c r="C1558" s="29">
        <v>9.5917602887433222E-3</v>
      </c>
    </row>
    <row r="1559" spans="1:3">
      <c r="A1559" s="29">
        <v>1556</v>
      </c>
      <c r="B1559" s="29">
        <v>101.35633116883029</v>
      </c>
      <c r="C1559" s="29">
        <v>9.5917602887433222E-3</v>
      </c>
    </row>
    <row r="1560" spans="1:3">
      <c r="A1560" s="29">
        <v>1557</v>
      </c>
      <c r="B1560" s="29">
        <v>101.34334415584379</v>
      </c>
      <c r="C1560" s="29">
        <v>9.5917602887433222E-3</v>
      </c>
    </row>
    <row r="1561" spans="1:3">
      <c r="A1561" s="29">
        <v>1558</v>
      </c>
      <c r="B1561" s="29">
        <v>101.38041125541071</v>
      </c>
      <c r="C1561" s="29">
        <v>9.5917602887433222E-3</v>
      </c>
    </row>
    <row r="1562" spans="1:3">
      <c r="A1562" s="29">
        <v>1559</v>
      </c>
      <c r="B1562" s="29">
        <v>101.39173623995011</v>
      </c>
      <c r="C1562" s="29">
        <v>9.5917602887425797E-3</v>
      </c>
    </row>
    <row r="1563" spans="1:3">
      <c r="A1563" s="29">
        <v>1560</v>
      </c>
      <c r="B1563" s="29">
        <v>101.41109771181171</v>
      </c>
      <c r="C1563" s="29">
        <v>7.739703736521086E-3</v>
      </c>
    </row>
    <row r="1564" spans="1:3">
      <c r="A1564" s="29">
        <v>1561</v>
      </c>
      <c r="B1564" s="29">
        <v>101.40479746443999</v>
      </c>
      <c r="C1564" s="29">
        <v>7.739703736521086E-3</v>
      </c>
    </row>
    <row r="1565" spans="1:3">
      <c r="A1565" s="29">
        <v>1562</v>
      </c>
      <c r="B1565" s="29">
        <v>101.3448484848483</v>
      </c>
      <c r="C1565" s="29">
        <v>7.7397026699477416E-3</v>
      </c>
    </row>
    <row r="1566" spans="1:3">
      <c r="A1566" s="29">
        <v>1563</v>
      </c>
      <c r="B1566" s="29">
        <v>101.3128571428571</v>
      </c>
      <c r="C1566" s="29">
        <v>7.7397026699450693E-3</v>
      </c>
    </row>
    <row r="1567" spans="1:3">
      <c r="A1567" s="29">
        <v>1564</v>
      </c>
      <c r="B1567" s="29">
        <v>101.2887770562767</v>
      </c>
      <c r="C1567" s="29">
        <v>6.2098062869392293E-3</v>
      </c>
    </row>
    <row r="1568" spans="1:3">
      <c r="A1568" s="29">
        <v>1565</v>
      </c>
      <c r="B1568" s="29">
        <v>101.22612244897959</v>
      </c>
      <c r="C1568" s="29">
        <v>5.9472612178488593E-3</v>
      </c>
    </row>
    <row r="1569" spans="1:3">
      <c r="A1569" s="29">
        <v>1566</v>
      </c>
      <c r="B1569" s="29">
        <v>101.2235714285718</v>
      </c>
      <c r="C1569" s="29">
        <v>5.9472612178488593E-3</v>
      </c>
    </row>
    <row r="1570" spans="1:3">
      <c r="A1570" s="29">
        <v>1567</v>
      </c>
      <c r="B1570" s="29">
        <v>101.2309183673473</v>
      </c>
      <c r="C1570" s="29">
        <v>5.3230307691460987E-3</v>
      </c>
    </row>
    <row r="1571" spans="1:3">
      <c r="A1571" s="29">
        <v>1568</v>
      </c>
      <c r="B1571" s="29">
        <v>101.2040178571431</v>
      </c>
      <c r="C1571" s="29">
        <v>5.3230307691460987E-3</v>
      </c>
    </row>
    <row r="1572" spans="1:3">
      <c r="A1572" s="29">
        <v>1569</v>
      </c>
      <c r="B1572" s="29">
        <v>101.1979846938779</v>
      </c>
      <c r="C1572" s="29">
        <v>5.3230307691460987E-3</v>
      </c>
    </row>
    <row r="1573" spans="1:3">
      <c r="A1573" s="29">
        <v>1570</v>
      </c>
      <c r="B1573" s="29">
        <v>101.2583418367354</v>
      </c>
      <c r="C1573" s="29">
        <v>5.3230307691460987E-3</v>
      </c>
    </row>
    <row r="1574" spans="1:3">
      <c r="A1574" s="29">
        <v>1571</v>
      </c>
      <c r="B1574" s="29">
        <v>101.322002551021</v>
      </c>
      <c r="C1574" s="29">
        <v>5.3230307691460987E-3</v>
      </c>
    </row>
    <row r="1575" spans="1:3">
      <c r="A1575" s="29">
        <v>1572</v>
      </c>
      <c r="B1575" s="29">
        <v>101.37186224489849</v>
      </c>
      <c r="C1575" s="29">
        <v>6.2098062869392293E-3</v>
      </c>
    </row>
    <row r="1576" spans="1:3">
      <c r="A1576" s="29">
        <v>1573</v>
      </c>
      <c r="B1576" s="29">
        <v>101.3972576530616</v>
      </c>
      <c r="C1576" s="29">
        <v>6.2098062869392293E-3</v>
      </c>
    </row>
    <row r="1577" spans="1:3">
      <c r="A1577" s="29">
        <v>1574</v>
      </c>
      <c r="B1577" s="29">
        <v>101.42508928571451</v>
      </c>
      <c r="C1577" s="29">
        <v>3.7226090338034409E-3</v>
      </c>
    </row>
    <row r="1578" spans="1:3">
      <c r="A1578" s="29">
        <v>1575</v>
      </c>
      <c r="B1578" s="29">
        <v>101.4875777934938</v>
      </c>
      <c r="C1578" s="29">
        <v>3.6033784322377829E-3</v>
      </c>
    </row>
    <row r="1579" spans="1:3">
      <c r="A1579" s="29">
        <v>1576</v>
      </c>
      <c r="B1579" s="29">
        <v>101.5457920792079</v>
      </c>
      <c r="C1579" s="29">
        <v>3.6033784322377829E-3</v>
      </c>
    </row>
    <row r="1580" spans="1:3">
      <c r="A1580" s="29">
        <v>1577</v>
      </c>
      <c r="B1580" s="29">
        <v>101.57722065063621</v>
      </c>
      <c r="C1580" s="29">
        <v>3.6033784322377829E-3</v>
      </c>
    </row>
    <row r="1581" spans="1:3">
      <c r="A1581" s="29">
        <v>1578</v>
      </c>
      <c r="B1581" s="29">
        <v>101.5728456506359</v>
      </c>
      <c r="C1581" s="29">
        <v>3.6033784322377829E-3</v>
      </c>
    </row>
    <row r="1582" spans="1:3">
      <c r="A1582" s="29">
        <v>1579</v>
      </c>
      <c r="B1582" s="29">
        <v>101.6175777934929</v>
      </c>
      <c r="C1582" s="29">
        <v>3.6033784322377829E-3</v>
      </c>
    </row>
    <row r="1583" spans="1:3">
      <c r="A1583" s="29">
        <v>1580</v>
      </c>
      <c r="B1583" s="29">
        <v>101.62748850777881</v>
      </c>
      <c r="C1583" s="29">
        <v>3.6033784322377829E-3</v>
      </c>
    </row>
    <row r="1584" spans="1:3">
      <c r="A1584" s="29">
        <v>1581</v>
      </c>
      <c r="B1584" s="29">
        <v>101.6440956506363</v>
      </c>
      <c r="C1584" s="29">
        <v>3.7226090338034409E-3</v>
      </c>
    </row>
    <row r="1585" spans="1:3">
      <c r="A1585" s="29">
        <v>1582</v>
      </c>
      <c r="B1585" s="29">
        <v>101.63401785714269</v>
      </c>
      <c r="C1585" s="29">
        <v>3.6033784322377829E-3</v>
      </c>
    </row>
    <row r="1586" spans="1:3">
      <c r="A1586" s="29">
        <v>1583</v>
      </c>
      <c r="B1586" s="29">
        <v>101.5903571428572</v>
      </c>
      <c r="C1586" s="29">
        <v>3.6033784322377829E-3</v>
      </c>
    </row>
    <row r="1587" spans="1:3">
      <c r="A1587" s="29">
        <v>1584</v>
      </c>
      <c r="B1587" s="29">
        <v>101.4742857142858</v>
      </c>
      <c r="C1587" s="29">
        <v>3.7226090338034409E-3</v>
      </c>
    </row>
    <row r="1588" spans="1:3">
      <c r="A1588" s="29">
        <v>1585</v>
      </c>
      <c r="B1588" s="29">
        <v>101.4049222065069</v>
      </c>
      <c r="C1588" s="29">
        <v>8.205448855245533E-3</v>
      </c>
    </row>
    <row r="1589" spans="1:3">
      <c r="A1589" s="29">
        <v>1586</v>
      </c>
      <c r="B1589" s="29">
        <v>101.2888613861391</v>
      </c>
      <c r="C1589" s="29">
        <v>8.205448855245533E-3</v>
      </c>
    </row>
    <row r="1590" spans="1:3">
      <c r="A1590" s="29">
        <v>1587</v>
      </c>
      <c r="B1590" s="29">
        <v>101.22315770862819</v>
      </c>
      <c r="C1590" s="29">
        <v>8.205448855245533E-3</v>
      </c>
    </row>
    <row r="1591" spans="1:3">
      <c r="A1591" s="29">
        <v>1588</v>
      </c>
      <c r="B1591" s="29">
        <v>101.1675327086281</v>
      </c>
      <c r="C1591" s="29">
        <v>8.2054504468839825E-3</v>
      </c>
    </row>
    <row r="1592" spans="1:3">
      <c r="A1592" s="29">
        <v>1589</v>
      </c>
      <c r="B1592" s="29">
        <v>101.1562827086282</v>
      </c>
      <c r="C1592" s="29">
        <v>8.2054504468839825E-3</v>
      </c>
    </row>
    <row r="1593" spans="1:3">
      <c r="A1593" s="29">
        <v>1590</v>
      </c>
      <c r="B1593" s="29">
        <v>101.2166398514851</v>
      </c>
      <c r="C1593" s="29">
        <v>4.5211384526568886E-3</v>
      </c>
    </row>
    <row r="1594" spans="1:3">
      <c r="A1594" s="29">
        <v>1591</v>
      </c>
      <c r="B1594" s="29">
        <v>101.261282708628</v>
      </c>
      <c r="C1594" s="29">
        <v>4.5211384526568886E-3</v>
      </c>
    </row>
    <row r="1595" spans="1:3">
      <c r="A1595" s="29">
        <v>1592</v>
      </c>
      <c r="B1595" s="29">
        <v>101.2435926449787</v>
      </c>
      <c r="C1595" s="29">
        <v>8.6859296120152512E-3</v>
      </c>
    </row>
    <row r="1596" spans="1:3">
      <c r="A1596" s="29">
        <v>1593</v>
      </c>
      <c r="B1596" s="29">
        <v>101.3061713224894</v>
      </c>
      <c r="C1596" s="29">
        <v>4.5211384526568886E-3</v>
      </c>
    </row>
    <row r="1597" spans="1:3">
      <c r="A1597" s="29">
        <v>1594</v>
      </c>
      <c r="B1597" s="29">
        <v>101.37267857142869</v>
      </c>
      <c r="C1597" s="29">
        <v>4.5211384526568886E-3</v>
      </c>
    </row>
    <row r="1598" spans="1:3">
      <c r="A1598" s="29">
        <v>1595</v>
      </c>
      <c r="B1598" s="29">
        <v>101.4202484087695</v>
      </c>
      <c r="C1598" s="29">
        <v>4.5211384526568886E-3</v>
      </c>
    </row>
    <row r="1599" spans="1:3">
      <c r="A1599" s="29">
        <v>1596</v>
      </c>
      <c r="B1599" s="29">
        <v>101.40568511315399</v>
      </c>
      <c r="C1599" s="29">
        <v>4.5211384526568886E-3</v>
      </c>
    </row>
    <row r="1600" spans="1:3">
      <c r="A1600" s="29">
        <v>1597</v>
      </c>
      <c r="B1600" s="29">
        <v>101.3769351131541</v>
      </c>
      <c r="C1600" s="29">
        <v>3.8402930676596321E-3</v>
      </c>
    </row>
    <row r="1601" spans="1:3">
      <c r="A1601" s="29">
        <v>1598</v>
      </c>
      <c r="B1601" s="29">
        <v>101.3849708274396</v>
      </c>
      <c r="C1601" s="29">
        <v>3.8402930676596321E-3</v>
      </c>
    </row>
    <row r="1602" spans="1:3">
      <c r="A1602" s="29">
        <v>1599</v>
      </c>
      <c r="B1602" s="29">
        <v>101.3929367043845</v>
      </c>
      <c r="C1602" s="29">
        <v>3.840293067658998E-3</v>
      </c>
    </row>
    <row r="1603" spans="1:3">
      <c r="A1603" s="29">
        <v>1600</v>
      </c>
      <c r="B1603" s="29">
        <v>101.39391884724159</v>
      </c>
      <c r="C1603" s="29">
        <v>3.8402930676575968E-3</v>
      </c>
    </row>
    <row r="1604" spans="1:3">
      <c r="A1604" s="29">
        <v>1601</v>
      </c>
      <c r="B1604" s="29">
        <v>101.36418670438459</v>
      </c>
      <c r="C1604" s="29">
        <v>3.838330344976576E-3</v>
      </c>
    </row>
    <row r="1605" spans="1:3">
      <c r="A1605" s="29">
        <v>1602</v>
      </c>
      <c r="B1605" s="29">
        <v>101.3086704384724</v>
      </c>
      <c r="C1605" s="29">
        <v>3.838330344976576E-3</v>
      </c>
    </row>
    <row r="1606" spans="1:3">
      <c r="A1606" s="29">
        <v>1603</v>
      </c>
      <c r="B1606" s="29">
        <v>101.308590876945</v>
      </c>
      <c r="C1606" s="29">
        <v>3.838330344983377E-3</v>
      </c>
    </row>
    <row r="1607" spans="1:3">
      <c r="A1607" s="29">
        <v>1604</v>
      </c>
      <c r="B1607" s="29">
        <v>101.3105551626592</v>
      </c>
      <c r="C1607" s="29">
        <v>3.8402930676575968E-3</v>
      </c>
    </row>
    <row r="1608" spans="1:3">
      <c r="A1608" s="29">
        <v>1605</v>
      </c>
      <c r="B1608" s="29">
        <v>101.2837782885432</v>
      </c>
      <c r="C1608" s="29">
        <v>3.8402930676575968E-3</v>
      </c>
    </row>
    <row r="1609" spans="1:3">
      <c r="A1609" s="29">
        <v>1606</v>
      </c>
      <c r="B1609" s="29">
        <v>101.29641973125911</v>
      </c>
      <c r="C1609" s="29">
        <v>3.8402930676575968E-3</v>
      </c>
    </row>
    <row r="1610" spans="1:3">
      <c r="A1610" s="29">
        <v>1607</v>
      </c>
      <c r="B1610" s="29">
        <v>101.2590983026878</v>
      </c>
      <c r="C1610" s="29">
        <v>3.8402930676575968E-3</v>
      </c>
    </row>
    <row r="1611" spans="1:3">
      <c r="A1611" s="29">
        <v>1608</v>
      </c>
      <c r="B1611" s="29">
        <v>101.2599018741163</v>
      </c>
      <c r="C1611" s="29">
        <v>3.840293067658998E-3</v>
      </c>
    </row>
    <row r="1612" spans="1:3">
      <c r="A1612" s="29">
        <v>1609</v>
      </c>
      <c r="B1612" s="29">
        <v>101.26883044554491</v>
      </c>
      <c r="C1612" s="29">
        <v>3.840293067658998E-3</v>
      </c>
    </row>
    <row r="1613" spans="1:3">
      <c r="A1613" s="29">
        <v>1610</v>
      </c>
      <c r="B1613" s="29">
        <v>101.2687411598304</v>
      </c>
      <c r="C1613" s="29">
        <v>3.8402930676596321E-3</v>
      </c>
    </row>
    <row r="1614" spans="1:3">
      <c r="A1614" s="29">
        <v>1611</v>
      </c>
      <c r="B1614" s="29">
        <v>101.2598125884018</v>
      </c>
      <c r="C1614" s="29">
        <v>6.35078693105474E-3</v>
      </c>
    </row>
    <row r="1615" spans="1:3">
      <c r="A1615" s="29">
        <v>1612</v>
      </c>
      <c r="B1615" s="29">
        <v>101.3118573196609</v>
      </c>
      <c r="C1615" s="29">
        <v>6.3507897102028496E-3</v>
      </c>
    </row>
    <row r="1616" spans="1:3">
      <c r="A1616" s="29">
        <v>1613</v>
      </c>
      <c r="B1616" s="29">
        <v>101.3547321428572</v>
      </c>
      <c r="C1616" s="29">
        <v>6.3507897102028496E-3</v>
      </c>
    </row>
    <row r="1617" spans="1:3">
      <c r="A1617" s="29">
        <v>1614</v>
      </c>
      <c r="B1617" s="29">
        <v>101.4001785714286</v>
      </c>
      <c r="C1617" s="29">
        <v>1.15211448928606E-2</v>
      </c>
    </row>
    <row r="1618" spans="1:3">
      <c r="A1618" s="29">
        <v>1615</v>
      </c>
      <c r="B1618" s="29">
        <v>101.3985793847242</v>
      </c>
      <c r="C1618" s="29">
        <v>1.1521144892862659E-2</v>
      </c>
    </row>
    <row r="1619" spans="1:3">
      <c r="A1619" s="29">
        <v>1616</v>
      </c>
      <c r="B1619" s="29">
        <v>101.3978650990101</v>
      </c>
      <c r="C1619" s="29">
        <v>1.152114489286327E-2</v>
      </c>
    </row>
    <row r="1620" spans="1:3">
      <c r="A1620" s="29">
        <v>1617</v>
      </c>
      <c r="B1620" s="29">
        <v>101.3977758132957</v>
      </c>
      <c r="C1620" s="29">
        <v>1.3213692472408309E-2</v>
      </c>
    </row>
    <row r="1621" spans="1:3">
      <c r="A1621" s="29">
        <v>1618</v>
      </c>
      <c r="B1621" s="29">
        <v>101.4074186704384</v>
      </c>
      <c r="C1621" s="29">
        <v>1.6133670826178181E-2</v>
      </c>
    </row>
    <row r="1622" spans="1:3">
      <c r="A1622" s="29">
        <v>1619</v>
      </c>
      <c r="B1622" s="29">
        <v>101.36599009900969</v>
      </c>
      <c r="C1622" s="29">
        <v>1.6133670826178181E-2</v>
      </c>
    </row>
    <row r="1623" spans="1:3">
      <c r="A1623" s="29">
        <v>1620</v>
      </c>
      <c r="B1623" s="29">
        <v>101.3667043847239</v>
      </c>
      <c r="C1623" s="29">
        <v>1.802083360932042E-2</v>
      </c>
    </row>
    <row r="1624" spans="1:3">
      <c r="A1624" s="29">
        <v>1621</v>
      </c>
      <c r="B1624" s="29">
        <v>101.36750795615239</v>
      </c>
      <c r="C1624" s="29">
        <v>1.9713379769940201E-2</v>
      </c>
    </row>
    <row r="1625" spans="1:3">
      <c r="A1625" s="29">
        <v>1622</v>
      </c>
      <c r="B1625" s="29">
        <v>101.35866071428551</v>
      </c>
      <c r="C1625" s="29">
        <v>1.9713379769940201E-2</v>
      </c>
    </row>
    <row r="1626" spans="1:3">
      <c r="A1626" s="29">
        <v>1623</v>
      </c>
      <c r="B1626" s="29">
        <v>101.3675892857141</v>
      </c>
      <c r="C1626" s="29">
        <v>1.9713379769940201E-2</v>
      </c>
    </row>
    <row r="1627" spans="1:3">
      <c r="A1627" s="29">
        <v>1624</v>
      </c>
      <c r="B1627" s="29">
        <v>101.34079649929259</v>
      </c>
      <c r="C1627" s="29">
        <v>1.9713379769940201E-2</v>
      </c>
    </row>
    <row r="1628" spans="1:3">
      <c r="A1628" s="29">
        <v>1625</v>
      </c>
      <c r="B1628" s="29">
        <v>101.323487696984</v>
      </c>
      <c r="C1628" s="29">
        <v>1.9713379769940201E-2</v>
      </c>
    </row>
    <row r="1629" spans="1:3">
      <c r="A1629" s="29">
        <v>1626</v>
      </c>
      <c r="B1629" s="29">
        <v>101.3316126969841</v>
      </c>
      <c r="C1629" s="29">
        <v>2.0175344560398989E-2</v>
      </c>
    </row>
    <row r="1630" spans="1:3">
      <c r="A1630" s="29">
        <v>1627</v>
      </c>
      <c r="B1630" s="29">
        <v>101.3124162684128</v>
      </c>
      <c r="C1630" s="29">
        <v>3.6111937745945073E-2</v>
      </c>
    </row>
    <row r="1631" spans="1:3">
      <c r="A1631" s="29">
        <v>1628</v>
      </c>
      <c r="B1631" s="29">
        <v>101.3200948398412</v>
      </c>
      <c r="C1631" s="29">
        <v>0.05</v>
      </c>
    </row>
    <row r="1632" spans="1:3">
      <c r="A1632" s="29">
        <v>1629</v>
      </c>
      <c r="B1632" s="29">
        <v>101.3220591255555</v>
      </c>
      <c r="C1632" s="29">
        <v>0.05</v>
      </c>
    </row>
    <row r="1633" spans="1:3">
      <c r="A1633" s="29">
        <v>1630</v>
      </c>
      <c r="B1633" s="29">
        <v>101.313844839841</v>
      </c>
      <c r="C1633" s="29">
        <v>0.05</v>
      </c>
    </row>
    <row r="1634" spans="1:3">
      <c r="A1634" s="29">
        <v>1631</v>
      </c>
      <c r="B1634" s="29">
        <v>101.3660840548341</v>
      </c>
      <c r="C1634" s="29">
        <v>0.05</v>
      </c>
    </row>
    <row r="1635" spans="1:3">
      <c r="A1635" s="29">
        <v>1632</v>
      </c>
      <c r="B1635" s="29">
        <v>101.4005357142857</v>
      </c>
      <c r="C1635" s="29">
        <v>0.05</v>
      </c>
    </row>
    <row r="1636" spans="1:3">
      <c r="A1636" s="29">
        <v>1633</v>
      </c>
      <c r="B1636" s="29">
        <v>101.41714285714269</v>
      </c>
      <c r="C1636" s="29">
        <v>0.05</v>
      </c>
    </row>
    <row r="1637" spans="1:3">
      <c r="A1637" s="29">
        <v>1634</v>
      </c>
      <c r="B1637" s="29">
        <v>101.4260714285713</v>
      </c>
      <c r="C1637" s="29">
        <v>2.0175346704467419E-2</v>
      </c>
    </row>
    <row r="1638" spans="1:3">
      <c r="A1638" s="29">
        <v>1635</v>
      </c>
      <c r="B1638" s="29">
        <v>101.4190178571428</v>
      </c>
      <c r="C1638" s="29">
        <v>2.0175344560398989E-2</v>
      </c>
    </row>
    <row r="1639" spans="1:3">
      <c r="A1639" s="29">
        <v>1636</v>
      </c>
      <c r="B1639" s="29">
        <v>101.445089285714</v>
      </c>
      <c r="C1639" s="29">
        <v>3.7219692271187352E-3</v>
      </c>
    </row>
    <row r="1640" spans="1:3">
      <c r="A1640" s="29">
        <v>1637</v>
      </c>
      <c r="B1640" s="29">
        <v>101.4629464285712</v>
      </c>
      <c r="C1640" s="29">
        <v>3.7219692271166908E-3</v>
      </c>
    </row>
    <row r="1641" spans="1:3">
      <c r="A1641" s="29">
        <v>1638</v>
      </c>
      <c r="B1641" s="29">
        <v>101.3105230880228</v>
      </c>
      <c r="C1641" s="29">
        <v>-3.0773829646227931E-2</v>
      </c>
    </row>
    <row r="1642" spans="1:3">
      <c r="A1642" s="29">
        <v>1639</v>
      </c>
      <c r="B1642" s="29">
        <v>100.83838023087969</v>
      </c>
      <c r="C1642" s="29">
        <v>-3.0773829646227931E-2</v>
      </c>
    </row>
    <row r="1643" spans="1:3">
      <c r="A1643" s="29">
        <v>1640</v>
      </c>
      <c r="B1643" s="29">
        <v>100.0801659451656</v>
      </c>
      <c r="C1643" s="29">
        <v>-3.0773829646227931E-2</v>
      </c>
    </row>
    <row r="1644" spans="1:3">
      <c r="A1644" s="29">
        <v>1641</v>
      </c>
      <c r="B1644" s="29">
        <v>99.134898088022652</v>
      </c>
      <c r="C1644" s="29">
        <v>-3.0773829646227931E-2</v>
      </c>
    </row>
    <row r="1645" spans="1:3">
      <c r="A1645" s="29">
        <v>1642</v>
      </c>
      <c r="B1645" s="29">
        <v>97.983826659451438</v>
      </c>
      <c r="C1645" s="29">
        <v>-3.0773829646227931E-2</v>
      </c>
    </row>
    <row r="1646" spans="1:3">
      <c r="A1646" s="29">
        <v>1643</v>
      </c>
      <c r="B1646" s="29">
        <v>96.670344516594355</v>
      </c>
      <c r="C1646" s="29">
        <v>-3.032819862006992E-2</v>
      </c>
    </row>
    <row r="1647" spans="1:3">
      <c r="A1647" s="29">
        <v>1644</v>
      </c>
      <c r="B1647" s="29">
        <v>95.19757665945157</v>
      </c>
      <c r="C1647" s="29">
        <v>-3.032819862006992E-2</v>
      </c>
    </row>
    <row r="1648" spans="1:3">
      <c r="A1648" s="29">
        <v>1645</v>
      </c>
      <c r="B1648" s="29">
        <v>93.71580357142841</v>
      </c>
      <c r="C1648" s="29">
        <v>-3.032819862007578E-2</v>
      </c>
    </row>
    <row r="1649" spans="1:3">
      <c r="A1649" s="29">
        <v>1646</v>
      </c>
      <c r="B1649" s="29">
        <v>92.383928571428569</v>
      </c>
      <c r="C1649" s="29">
        <v>-3.032819862007578E-2</v>
      </c>
    </row>
    <row r="1650" spans="1:3">
      <c r="A1650" s="29">
        <v>1647</v>
      </c>
      <c r="B1650" s="29">
        <v>91.12553571428559</v>
      </c>
      <c r="C1650" s="29">
        <v>-3.0773829646227931E-2</v>
      </c>
    </row>
    <row r="1651" spans="1:3">
      <c r="A1651" s="29">
        <v>1648</v>
      </c>
      <c r="B1651" s="29">
        <v>89.83866071428568</v>
      </c>
      <c r="C1651" s="29">
        <v>-3.0773829646227931E-2</v>
      </c>
    </row>
    <row r="1652" spans="1:3">
      <c r="A1652" s="29">
        <v>1649</v>
      </c>
      <c r="B1652" s="29">
        <v>88.533749999999714</v>
      </c>
      <c r="C1652" s="29">
        <v>-3.0773829646227931E-2</v>
      </c>
    </row>
    <row r="1653" spans="1:3">
      <c r="A1653" s="29">
        <v>1650</v>
      </c>
      <c r="B1653" s="29">
        <v>87.230178571428297</v>
      </c>
      <c r="C1653" s="29">
        <v>-3.0773829646227931E-2</v>
      </c>
    </row>
    <row r="1654" spans="1:3">
      <c r="A1654" s="29">
        <v>1651</v>
      </c>
      <c r="B1654" s="29">
        <v>85.907857142856727</v>
      </c>
      <c r="C1654" s="29">
        <v>-3.032819862007578E-2</v>
      </c>
    </row>
    <row r="1655" spans="1:3">
      <c r="A1655" s="29">
        <v>1652</v>
      </c>
      <c r="B1655" s="29">
        <v>84.577053571428038</v>
      </c>
      <c r="C1655" s="29">
        <v>-3.032819862006992E-2</v>
      </c>
    </row>
    <row r="1656" spans="1:3">
      <c r="A1656" s="29">
        <v>1653</v>
      </c>
      <c r="B1656" s="29">
        <v>83.27283527696774</v>
      </c>
      <c r="C1656" s="29">
        <v>-2.016223916707845E-2</v>
      </c>
    </row>
    <row r="1657" spans="1:3">
      <c r="A1657" s="29">
        <v>1654</v>
      </c>
      <c r="B1657" s="29">
        <v>82.041049562681948</v>
      </c>
      <c r="C1657" s="29">
        <v>-1.5135571204733891E-3</v>
      </c>
    </row>
    <row r="1658" spans="1:3">
      <c r="A1658" s="29">
        <v>1655</v>
      </c>
      <c r="B1658" s="29">
        <v>80.809888848396184</v>
      </c>
      <c r="C1658" s="29">
        <v>-1.5135571204733891E-3</v>
      </c>
    </row>
    <row r="1659" spans="1:3">
      <c r="A1659" s="29">
        <v>1656</v>
      </c>
      <c r="B1659" s="29">
        <v>79.542031705539031</v>
      </c>
      <c r="C1659" s="29">
        <v>-1.5135571204733891E-3</v>
      </c>
    </row>
    <row r="1660" spans="1:3">
      <c r="A1660" s="29">
        <v>1657</v>
      </c>
      <c r="B1660" s="29">
        <v>78.220335276967859</v>
      </c>
      <c r="C1660" s="29">
        <v>-1.5135571204733891E-3</v>
      </c>
    </row>
    <row r="1661" spans="1:3">
      <c r="A1661" s="29">
        <v>1658</v>
      </c>
      <c r="B1661" s="29">
        <v>76.889522686780168</v>
      </c>
      <c r="C1661" s="29">
        <v>-1.5135571204733891E-3</v>
      </c>
    </row>
    <row r="1662" spans="1:3">
      <c r="A1662" s="29">
        <v>1659</v>
      </c>
      <c r="B1662" s="29">
        <v>75.534076258208898</v>
      </c>
      <c r="C1662" s="29">
        <v>-1.5135571204733891E-3</v>
      </c>
    </row>
    <row r="1663" spans="1:3">
      <c r="A1663" s="29">
        <v>1660</v>
      </c>
      <c r="B1663" s="29">
        <v>74.107312409811968</v>
      </c>
      <c r="C1663" s="29">
        <v>-1.5135571204733891E-3</v>
      </c>
    </row>
    <row r="1664" spans="1:3">
      <c r="A1664" s="29">
        <v>1661</v>
      </c>
      <c r="B1664" s="29">
        <v>72.63445526695476</v>
      </c>
      <c r="C1664" s="29">
        <v>-5.2933472882955492E-3</v>
      </c>
    </row>
    <row r="1665" spans="1:3">
      <c r="A1665" s="29">
        <v>1662</v>
      </c>
      <c r="B1665" s="29">
        <v>71.223924963924816</v>
      </c>
      <c r="C1665" s="29">
        <v>-8.0821758779135652E-3</v>
      </c>
    </row>
    <row r="1666" spans="1:3">
      <c r="A1666" s="29">
        <v>1663</v>
      </c>
      <c r="B1666" s="29">
        <v>69.911424963924816</v>
      </c>
      <c r="C1666" s="29">
        <v>-8.0821758779135652E-3</v>
      </c>
    </row>
    <row r="1667" spans="1:3">
      <c r="A1667" s="29">
        <v>1664</v>
      </c>
      <c r="B1667" s="29">
        <v>68.688654401153954</v>
      </c>
      <c r="C1667" s="29">
        <v>-8.0821758779135652E-3</v>
      </c>
    </row>
    <row r="1668" spans="1:3">
      <c r="A1668" s="29">
        <v>1665</v>
      </c>
      <c r="B1668" s="29">
        <v>67.483928571428166</v>
      </c>
      <c r="C1668" s="29">
        <v>-8.0821758779135652E-3</v>
      </c>
    </row>
    <row r="1669" spans="1:3">
      <c r="A1669" s="29">
        <v>1666</v>
      </c>
      <c r="B1669" s="29">
        <v>66.394015151514694</v>
      </c>
      <c r="C1669" s="29">
        <v>-5.2933472882955492E-3</v>
      </c>
    </row>
    <row r="1670" spans="1:3">
      <c r="A1670" s="29">
        <v>1667</v>
      </c>
      <c r="B1670" s="29">
        <v>65.339456113613849</v>
      </c>
      <c r="C1670" s="29">
        <v>-3.6474212269899122E-3</v>
      </c>
    </row>
    <row r="1671" spans="1:3">
      <c r="A1671" s="29">
        <v>1668</v>
      </c>
      <c r="B1671" s="29">
        <v>64.311956113614002</v>
      </c>
      <c r="C1671" s="29">
        <v>-3.64742122698838E-3</v>
      </c>
    </row>
    <row r="1672" spans="1:3">
      <c r="A1672" s="29">
        <v>1669</v>
      </c>
      <c r="B1672" s="29">
        <v>63.346855950171587</v>
      </c>
      <c r="C1672" s="29">
        <v>-3.6474212269899122E-3</v>
      </c>
    </row>
    <row r="1673" spans="1:3">
      <c r="A1673" s="29">
        <v>1670</v>
      </c>
      <c r="B1673" s="29">
        <v>62.132023588655308</v>
      </c>
      <c r="C1673" s="29">
        <v>-5.2933472882955492E-3</v>
      </c>
    </row>
    <row r="1674" spans="1:3">
      <c r="A1674" s="29">
        <v>1671</v>
      </c>
      <c r="B1674" s="29">
        <v>60.650151294283162</v>
      </c>
      <c r="C1674" s="29">
        <v>-5.2933472882955492E-3</v>
      </c>
    </row>
    <row r="1675" spans="1:3">
      <c r="A1675" s="29">
        <v>1672</v>
      </c>
      <c r="B1675" s="29">
        <v>58.971585223390363</v>
      </c>
      <c r="C1675" s="29">
        <v>-5.2933472882955492E-3</v>
      </c>
    </row>
    <row r="1676" spans="1:3">
      <c r="A1676" s="29">
        <v>1673</v>
      </c>
      <c r="B1676" s="29">
        <v>56.990070071875252</v>
      </c>
      <c r="C1676" s="29">
        <v>-5.2933472882955492E-3</v>
      </c>
    </row>
    <row r="1677" spans="1:3">
      <c r="A1677" s="29">
        <v>1674</v>
      </c>
      <c r="B1677" s="29">
        <v>54.963379109776312</v>
      </c>
      <c r="C1677" s="29">
        <v>-5.2933472882955492E-3</v>
      </c>
    </row>
    <row r="1678" spans="1:3">
      <c r="A1678" s="29">
        <v>1675</v>
      </c>
      <c r="B1678" s="29">
        <v>52.882664824062097</v>
      </c>
      <c r="C1678" s="29">
        <v>-5.2933472882955492E-3</v>
      </c>
    </row>
    <row r="1679" spans="1:3">
      <c r="A1679" s="29">
        <v>1676</v>
      </c>
      <c r="B1679" s="29">
        <v>50.874188147677337</v>
      </c>
      <c r="C1679" s="29">
        <v>-3.6474212269899122E-3</v>
      </c>
    </row>
    <row r="1680" spans="1:3">
      <c r="A1680" s="29">
        <v>1677</v>
      </c>
      <c r="B1680" s="29">
        <v>49.872949080622618</v>
      </c>
      <c r="C1680" s="29">
        <v>-3.6474212269899122E-3</v>
      </c>
    </row>
    <row r="1681" spans="1:3">
      <c r="A1681" s="29">
        <v>1678</v>
      </c>
      <c r="B1681" s="29">
        <v>49.828038366336777</v>
      </c>
      <c r="C1681" s="29">
        <v>-3.64742122698838E-3</v>
      </c>
    </row>
    <row r="1682" spans="1:3">
      <c r="A1682" s="29">
        <v>1679</v>
      </c>
      <c r="B1682" s="29">
        <v>50.676160714286077</v>
      </c>
      <c r="C1682" s="29">
        <v>-3.0325148848775099E-3</v>
      </c>
    </row>
    <row r="1683" spans="1:3">
      <c r="A1683" s="29">
        <v>1680</v>
      </c>
      <c r="B1683" s="29">
        <v>51.970446428571869</v>
      </c>
      <c r="C1683" s="29">
        <v>-3.0325148848775099E-3</v>
      </c>
    </row>
    <row r="1684" spans="1:3">
      <c r="A1684" s="29">
        <v>1681</v>
      </c>
      <c r="B1684" s="29">
        <v>53.880888347762827</v>
      </c>
      <c r="C1684" s="29">
        <v>-3.0325148848775099E-3</v>
      </c>
    </row>
    <row r="1685" spans="1:3">
      <c r="A1685" s="29">
        <v>1682</v>
      </c>
      <c r="B1685" s="29">
        <v>56.577763347762932</v>
      </c>
      <c r="C1685" s="29">
        <v>-3.0325148848775099E-3</v>
      </c>
    </row>
    <row r="1686" spans="1:3">
      <c r="A1686" s="29">
        <v>1683</v>
      </c>
      <c r="B1686" s="29">
        <v>59.836781204906359</v>
      </c>
      <c r="C1686" s="29">
        <v>-3.0325148848775099E-3</v>
      </c>
    </row>
    <row r="1687" spans="1:3">
      <c r="A1687" s="29">
        <v>1684</v>
      </c>
      <c r="B1687" s="29">
        <v>62.963477633477211</v>
      </c>
      <c r="C1687" s="29">
        <v>-3.0325148848775099E-3</v>
      </c>
    </row>
    <row r="1688" spans="1:3">
      <c r="A1688" s="29">
        <v>1685</v>
      </c>
      <c r="B1688" s="29">
        <v>65.910174062048767</v>
      </c>
      <c r="C1688" s="29">
        <v>-3.0325148848775099E-3</v>
      </c>
    </row>
    <row r="1689" spans="1:3">
      <c r="A1689" s="29">
        <v>1686</v>
      </c>
      <c r="B1689" s="29">
        <v>68.320977633476716</v>
      </c>
      <c r="C1689" s="29">
        <v>-3.0325148848775099E-3</v>
      </c>
    </row>
    <row r="1690" spans="1:3">
      <c r="A1690" s="29">
        <v>1687</v>
      </c>
      <c r="B1690" s="29">
        <v>70.910531204905823</v>
      </c>
      <c r="C1690" s="29">
        <v>-3.0325148848775099E-3</v>
      </c>
    </row>
    <row r="1691" spans="1:3">
      <c r="A1691" s="29">
        <v>1688</v>
      </c>
      <c r="B1691" s="29">
        <v>73.482946428573044</v>
      </c>
      <c r="C1691" s="29">
        <v>-3.0325148848775099E-3</v>
      </c>
    </row>
    <row r="1692" spans="1:3">
      <c r="A1692" s="29">
        <v>1689</v>
      </c>
      <c r="B1692" s="29">
        <v>75.839732142858026</v>
      </c>
      <c r="C1692" s="29">
        <v>-3.0325148848775099E-3</v>
      </c>
    </row>
    <row r="1693" spans="1:3">
      <c r="A1693" s="29">
        <v>1690</v>
      </c>
      <c r="B1693" s="29">
        <v>77.893035714286071</v>
      </c>
      <c r="C1693" s="29">
        <v>2.1557356956274451E-4</v>
      </c>
    </row>
    <row r="1694" spans="1:3">
      <c r="A1694" s="29">
        <v>1691</v>
      </c>
      <c r="B1694" s="29">
        <v>79.349196428571787</v>
      </c>
      <c r="C1694" s="29">
        <v>2.1557356956318179E-4</v>
      </c>
    </row>
    <row r="1695" spans="1:3">
      <c r="A1695" s="29">
        <v>1692</v>
      </c>
      <c r="B1695" s="29">
        <v>80.509910714286079</v>
      </c>
      <c r="C1695" s="29">
        <v>2.1557356956318179E-4</v>
      </c>
    </row>
    <row r="1696" spans="1:3">
      <c r="A1696" s="29">
        <v>1693</v>
      </c>
      <c r="B1696" s="29">
        <v>81.938750000000908</v>
      </c>
      <c r="C1696" s="29">
        <v>2.1557356956274451E-4</v>
      </c>
    </row>
    <row r="1697" spans="1:3">
      <c r="A1697" s="29">
        <v>1694</v>
      </c>
      <c r="B1697" s="29">
        <v>83.500982142857509</v>
      </c>
      <c r="C1697" s="29">
        <v>-3.0325148848775099E-3</v>
      </c>
    </row>
    <row r="1698" spans="1:3">
      <c r="A1698" s="29">
        <v>1695</v>
      </c>
      <c r="B1698" s="29">
        <v>85.06294642857074</v>
      </c>
      <c r="C1698" s="29">
        <v>-3.3079453846970599E-3</v>
      </c>
    </row>
    <row r="1699" spans="1:3">
      <c r="A1699" s="29">
        <v>1696</v>
      </c>
      <c r="B1699" s="29">
        <v>86.688214285714125</v>
      </c>
      <c r="C1699" s="29">
        <v>-3.3079453846970599E-3</v>
      </c>
    </row>
    <row r="1700" spans="1:3">
      <c r="A1700" s="29">
        <v>1697</v>
      </c>
      <c r="B1700" s="29">
        <v>88.456071428571263</v>
      </c>
      <c r="C1700" s="29">
        <v>-3.3079453846970599E-3</v>
      </c>
    </row>
    <row r="1701" spans="1:3">
      <c r="A1701" s="29">
        <v>1698</v>
      </c>
      <c r="B1701" s="29">
        <v>90.732142857142861</v>
      </c>
      <c r="C1701" s="29">
        <v>2.1557356956274451E-4</v>
      </c>
    </row>
    <row r="1702" spans="1:3">
      <c r="A1702" s="29">
        <v>1699</v>
      </c>
      <c r="B1702" s="29">
        <v>93.133928571428569</v>
      </c>
      <c r="C1702" s="29">
        <v>2.1557356956318179E-4</v>
      </c>
    </row>
    <row r="1703" spans="1:3">
      <c r="A1703" s="29">
        <v>1700</v>
      </c>
      <c r="B1703" s="29">
        <v>95.401785714285708</v>
      </c>
      <c r="C1703" s="29">
        <v>-3.3079453846970599E-3</v>
      </c>
    </row>
    <row r="1704" spans="1:3">
      <c r="A1704" s="29">
        <v>1701</v>
      </c>
      <c r="B1704" s="29">
        <v>97.303571428571431</v>
      </c>
      <c r="C1704" s="29">
        <v>2.3889506458624411E-3</v>
      </c>
    </row>
    <row r="1705" spans="1:3">
      <c r="A1705" s="29">
        <v>1702</v>
      </c>
      <c r="B1705" s="29">
        <v>98.821428571428569</v>
      </c>
      <c r="C1705" s="29">
        <v>8.0339735096972079E-3</v>
      </c>
    </row>
    <row r="1706" spans="1:3">
      <c r="A1706" s="29">
        <v>1703</v>
      </c>
      <c r="B1706" s="29">
        <v>99.91080357142873</v>
      </c>
      <c r="C1706" s="29">
        <v>9.1028592934611526E-3</v>
      </c>
    </row>
    <row r="1707" spans="1:3">
      <c r="A1707" s="29">
        <v>1704</v>
      </c>
      <c r="B1707" s="29">
        <v>100.6428571428571</v>
      </c>
      <c r="C1707" s="29">
        <v>9.1028592934651997E-3</v>
      </c>
    </row>
    <row r="1708" spans="1:3">
      <c r="A1708" s="29">
        <v>1705</v>
      </c>
      <c r="B1708" s="29">
        <v>100.97321428571431</v>
      </c>
      <c r="C1708" s="29">
        <v>9.1028592934651997E-3</v>
      </c>
    </row>
    <row r="1709" spans="1:3">
      <c r="A1709" s="29">
        <v>1706</v>
      </c>
      <c r="B1709" s="29">
        <v>101.0799999999993</v>
      </c>
      <c r="C1709" s="29">
        <v>1.14516907346865E-2</v>
      </c>
    </row>
    <row r="1710" spans="1:3">
      <c r="A1710" s="29">
        <v>1707</v>
      </c>
      <c r="B1710" s="29">
        <v>101.0353571428564</v>
      </c>
      <c r="C1710" s="29">
        <v>1.14516907346865E-2</v>
      </c>
    </row>
    <row r="1711" spans="1:3">
      <c r="A1711" s="29">
        <v>1708</v>
      </c>
      <c r="B1711" s="29">
        <v>100.9816964285705</v>
      </c>
      <c r="C1711" s="29">
        <v>1.14516907346865E-2</v>
      </c>
    </row>
    <row r="1712" spans="1:3">
      <c r="A1712" s="29">
        <v>1709</v>
      </c>
      <c r="B1712" s="29">
        <v>100.94598214285629</v>
      </c>
      <c r="C1712" s="29">
        <v>1.14516907346865E-2</v>
      </c>
    </row>
    <row r="1713" spans="1:3">
      <c r="A1713" s="29">
        <v>1710</v>
      </c>
      <c r="B1713" s="29">
        <v>100.9100892857131</v>
      </c>
      <c r="C1713" s="29">
        <v>9.1028592934651997E-3</v>
      </c>
    </row>
    <row r="1714" spans="1:3">
      <c r="A1714" s="29">
        <v>1711</v>
      </c>
      <c r="B1714" s="29">
        <v>100.892053571427</v>
      </c>
      <c r="C1714" s="29">
        <v>1.14516907346865E-2</v>
      </c>
    </row>
    <row r="1715" spans="1:3">
      <c r="A1715" s="29">
        <v>1712</v>
      </c>
      <c r="B1715" s="29">
        <v>100.9011607142841</v>
      </c>
      <c r="C1715" s="29">
        <v>8.0339735096972079E-3</v>
      </c>
    </row>
    <row r="1716" spans="1:3">
      <c r="A1716" s="29">
        <v>1713</v>
      </c>
      <c r="B1716" s="29">
        <v>100.89276785714191</v>
      </c>
      <c r="C1716" s="29">
        <v>1.14516907346865E-2</v>
      </c>
    </row>
    <row r="1717" spans="1:3">
      <c r="A1717" s="29">
        <v>1714</v>
      </c>
      <c r="B1717" s="29">
        <v>100.9372321428562</v>
      </c>
      <c r="C1717" s="29">
        <v>1.328146843268211E-2</v>
      </c>
    </row>
    <row r="1718" spans="1:3">
      <c r="A1718" s="29">
        <v>1715</v>
      </c>
      <c r="B1718" s="29">
        <v>100.9914285714277</v>
      </c>
      <c r="C1718" s="29">
        <v>1.3281481978201941E-2</v>
      </c>
    </row>
    <row r="1719" spans="1:3">
      <c r="A1719" s="29">
        <v>1716</v>
      </c>
      <c r="B1719" s="29">
        <v>101.02785714285611</v>
      </c>
      <c r="C1719" s="29">
        <v>1.3281481978201941E-2</v>
      </c>
    </row>
    <row r="1720" spans="1:3">
      <c r="A1720" s="29">
        <v>1717</v>
      </c>
      <c r="B1720" s="29">
        <v>101.09955357142771</v>
      </c>
      <c r="C1720" s="29">
        <v>1.328146843268211E-2</v>
      </c>
    </row>
    <row r="1721" spans="1:3">
      <c r="A1721" s="29">
        <v>1718</v>
      </c>
      <c r="B1721" s="29">
        <v>101.1621428571425</v>
      </c>
      <c r="C1721" s="29">
        <v>1.14516907346865E-2</v>
      </c>
    </row>
    <row r="1722" spans="1:3">
      <c r="A1722" s="29">
        <v>1719</v>
      </c>
      <c r="B1722" s="29">
        <v>101.2333928571426</v>
      </c>
      <c r="C1722" s="29">
        <v>6.3511062672794404E-3</v>
      </c>
    </row>
    <row r="1723" spans="1:3">
      <c r="A1723" s="29">
        <v>1720</v>
      </c>
      <c r="B1723" s="29">
        <v>101.2782178932184</v>
      </c>
      <c r="C1723" s="29">
        <v>4.0258075476006048E-3</v>
      </c>
    </row>
    <row r="1724" spans="1:3">
      <c r="A1724" s="29">
        <v>1721</v>
      </c>
      <c r="B1724" s="29">
        <v>101.32303932178981</v>
      </c>
      <c r="C1724" s="29">
        <v>4.0258075476006048E-3</v>
      </c>
    </row>
    <row r="1725" spans="1:3">
      <c r="A1725" s="29">
        <v>1722</v>
      </c>
      <c r="B1725" s="29">
        <v>101.36768217893299</v>
      </c>
      <c r="C1725" s="29">
        <v>3.9806034535785776E-3</v>
      </c>
    </row>
    <row r="1726" spans="1:3">
      <c r="A1726" s="29">
        <v>1723</v>
      </c>
      <c r="B1726" s="29">
        <v>101.4551821789327</v>
      </c>
      <c r="C1726" s="29">
        <v>3.9805976562696608E-3</v>
      </c>
    </row>
    <row r="1727" spans="1:3">
      <c r="A1727" s="29">
        <v>1724</v>
      </c>
      <c r="B1727" s="29">
        <v>101.4904500360754</v>
      </c>
      <c r="C1727" s="29">
        <v>3.9805976562692497E-3</v>
      </c>
    </row>
    <row r="1728" spans="1:3">
      <c r="A1728" s="29">
        <v>1725</v>
      </c>
      <c r="B1728" s="29">
        <v>101.48143217893239</v>
      </c>
      <c r="C1728" s="29">
        <v>3.9805976562664533E-3</v>
      </c>
    </row>
    <row r="1729" spans="1:3">
      <c r="A1729" s="29">
        <v>1726</v>
      </c>
      <c r="B1729" s="29">
        <v>101.4722384024118</v>
      </c>
      <c r="C1729" s="29">
        <v>3.9805976562664533E-3</v>
      </c>
    </row>
    <row r="1730" spans="1:3">
      <c r="A1730" s="29">
        <v>1727</v>
      </c>
      <c r="B1730" s="29">
        <v>101.498931223479</v>
      </c>
      <c r="C1730" s="29">
        <v>3.9805976562664533E-3</v>
      </c>
    </row>
    <row r="1731" spans="1:3">
      <c r="A1731" s="29">
        <v>1728</v>
      </c>
      <c r="B1731" s="29">
        <v>101.498931223479</v>
      </c>
      <c r="C1731" s="29">
        <v>3.9805976562692497E-3</v>
      </c>
    </row>
    <row r="1732" spans="1:3">
      <c r="A1732" s="29">
        <v>1729</v>
      </c>
      <c r="B1732" s="29">
        <v>101.5073240806216</v>
      </c>
      <c r="C1732" s="29">
        <v>3.9805976562696608E-3</v>
      </c>
    </row>
    <row r="1733" spans="1:3">
      <c r="A1733" s="29">
        <v>1730</v>
      </c>
      <c r="B1733" s="29">
        <v>101.4466097949076</v>
      </c>
      <c r="C1733" s="29">
        <v>3.9806034535785776E-3</v>
      </c>
    </row>
    <row r="1734" spans="1:3">
      <c r="A1734" s="29">
        <v>1731</v>
      </c>
      <c r="B1734" s="29">
        <v>101.4108955091934</v>
      </c>
      <c r="C1734" s="29">
        <v>6.3511062672794404E-3</v>
      </c>
    </row>
    <row r="1735" spans="1:3">
      <c r="A1735" s="29">
        <v>1732</v>
      </c>
      <c r="B1735" s="29">
        <v>101.4197383309758</v>
      </c>
      <c r="C1735" s="29">
        <v>6.3511062672794404E-3</v>
      </c>
    </row>
    <row r="1736" spans="1:3">
      <c r="A1736" s="29">
        <v>1733</v>
      </c>
      <c r="B1736" s="29">
        <v>101.4014321074966</v>
      </c>
      <c r="C1736" s="29">
        <v>7.3042903232862959E-3</v>
      </c>
    </row>
    <row r="1737" spans="1:3">
      <c r="A1737" s="29">
        <v>1734</v>
      </c>
      <c r="B1737" s="29">
        <v>101.3840213932106</v>
      </c>
      <c r="C1737" s="29">
        <v>7.3042903232862959E-3</v>
      </c>
    </row>
    <row r="1738" spans="1:3">
      <c r="A1738" s="29">
        <v>1735</v>
      </c>
      <c r="B1738" s="29">
        <v>101.3843785360676</v>
      </c>
      <c r="C1738" s="29">
        <v>7.3042903232862959E-3</v>
      </c>
    </row>
    <row r="1739" spans="1:3">
      <c r="A1739" s="29">
        <v>1736</v>
      </c>
      <c r="B1739" s="29">
        <v>101.34866425035329</v>
      </c>
      <c r="C1739" s="29">
        <v>7.3042903232862959E-3</v>
      </c>
    </row>
    <row r="1740" spans="1:3">
      <c r="A1740" s="29">
        <v>1737</v>
      </c>
      <c r="B1740" s="29">
        <v>101.3392919559813</v>
      </c>
      <c r="C1740" s="29">
        <v>7.3042903232870557E-3</v>
      </c>
    </row>
    <row r="1741" spans="1:3">
      <c r="A1741" s="29">
        <v>1738</v>
      </c>
      <c r="B1741" s="29">
        <v>101.31331522438001</v>
      </c>
      <c r="C1741" s="29">
        <v>7.3043009614352662E-3</v>
      </c>
    </row>
    <row r="1742" spans="1:3">
      <c r="A1742" s="29">
        <v>1739</v>
      </c>
      <c r="B1742" s="29">
        <v>101.295811688312</v>
      </c>
      <c r="C1742" s="29">
        <v>7.3043009614352662E-3</v>
      </c>
    </row>
    <row r="1743" spans="1:3">
      <c r="A1743" s="29">
        <v>1740</v>
      </c>
      <c r="B1743" s="29">
        <v>101.2958044733048</v>
      </c>
      <c r="C1743" s="29">
        <v>7.3043009614352662E-3</v>
      </c>
    </row>
    <row r="1744" spans="1:3">
      <c r="A1744" s="29">
        <v>1741</v>
      </c>
      <c r="B1744" s="29">
        <v>101.31250090187631</v>
      </c>
      <c r="C1744" s="29">
        <v>7.3043009614352662E-3</v>
      </c>
    </row>
    <row r="1745" spans="1:3">
      <c r="A1745" s="29">
        <v>1742</v>
      </c>
      <c r="B1745" s="29">
        <v>101.31214375901931</v>
      </c>
      <c r="C1745" s="29">
        <v>7.3043009614352662E-3</v>
      </c>
    </row>
    <row r="1746" spans="1:3">
      <c r="A1746" s="29">
        <v>1743</v>
      </c>
      <c r="B1746" s="29">
        <v>101.3304473304479</v>
      </c>
      <c r="C1746" s="29">
        <v>7.3043009614352662E-3</v>
      </c>
    </row>
    <row r="1747" spans="1:3">
      <c r="A1747" s="29">
        <v>1744</v>
      </c>
      <c r="B1747" s="29">
        <v>101.3484715856045</v>
      </c>
      <c r="C1747" s="29">
        <v>8.7747208455387724E-3</v>
      </c>
    </row>
    <row r="1748" spans="1:3">
      <c r="A1748" s="29">
        <v>1745</v>
      </c>
      <c r="B1748" s="29">
        <v>101.3488233172061</v>
      </c>
      <c r="C1748" s="29">
        <v>8.7747208455387724E-3</v>
      </c>
    </row>
    <row r="1749" spans="1:3">
      <c r="A1749" s="29">
        <v>1746</v>
      </c>
      <c r="B1749" s="29">
        <v>101.330966174349</v>
      </c>
      <c r="C1749" s="29">
        <v>8.7747347543111441E-3</v>
      </c>
    </row>
    <row r="1750" spans="1:3">
      <c r="A1750" s="29">
        <v>1747</v>
      </c>
      <c r="B1750" s="29">
        <v>101.3307948179273</v>
      </c>
      <c r="C1750" s="29">
        <v>1.8075844403527129E-2</v>
      </c>
    </row>
    <row r="1751" spans="1:3">
      <c r="A1751" s="29">
        <v>1748</v>
      </c>
      <c r="B1751" s="29">
        <v>101.3392769607843</v>
      </c>
      <c r="C1751" s="29">
        <v>1.8075844403527129E-2</v>
      </c>
    </row>
    <row r="1752" spans="1:3">
      <c r="A1752" s="29">
        <v>1749</v>
      </c>
      <c r="B1752" s="29">
        <v>101.3307948179273</v>
      </c>
      <c r="C1752" s="29">
        <v>1.8075844403527129E-2</v>
      </c>
    </row>
    <row r="1753" spans="1:3">
      <c r="A1753" s="29">
        <v>1750</v>
      </c>
      <c r="B1753" s="29">
        <v>101.3040930852538</v>
      </c>
      <c r="C1753" s="29">
        <v>1.8075857950105311E-2</v>
      </c>
    </row>
    <row r="1754" spans="1:3">
      <c r="A1754" s="29">
        <v>1751</v>
      </c>
      <c r="B1754" s="29">
        <v>101.28624469589801</v>
      </c>
      <c r="C1754" s="29">
        <v>1.8875847807724031E-2</v>
      </c>
    </row>
    <row r="1755" spans="1:3">
      <c r="A1755" s="29">
        <v>1752</v>
      </c>
      <c r="B1755" s="29">
        <v>101.31160183875519</v>
      </c>
      <c r="C1755" s="29">
        <v>1.8875847807724031E-2</v>
      </c>
    </row>
    <row r="1756" spans="1:3">
      <c r="A1756" s="29">
        <v>1753</v>
      </c>
      <c r="B1756" s="29">
        <v>101.31266265912269</v>
      </c>
      <c r="C1756" s="29">
        <v>1.8875847807727109E-2</v>
      </c>
    </row>
    <row r="1757" spans="1:3">
      <c r="A1757" s="29">
        <v>1754</v>
      </c>
      <c r="B1757" s="29">
        <v>101.338198373409</v>
      </c>
      <c r="C1757" s="29">
        <v>1.8875847807724031E-2</v>
      </c>
    </row>
    <row r="1758" spans="1:3">
      <c r="A1758" s="29">
        <v>1755</v>
      </c>
      <c r="B1758" s="29">
        <v>101.3396269448376</v>
      </c>
      <c r="C1758" s="29">
        <v>1.8875847807724031E-2</v>
      </c>
    </row>
    <row r="1759" spans="1:3">
      <c r="A1759" s="29">
        <v>1756</v>
      </c>
      <c r="B1759" s="29">
        <v>101.34720721179259</v>
      </c>
      <c r="C1759" s="29">
        <v>1.8875847807724031E-2</v>
      </c>
    </row>
    <row r="1760" spans="1:3">
      <c r="A1760" s="29">
        <v>1757</v>
      </c>
      <c r="B1760" s="29">
        <v>101.39078394446619</v>
      </c>
      <c r="C1760" s="29">
        <v>1.8875847807723521E-2</v>
      </c>
    </row>
    <row r="1761" spans="1:3">
      <c r="A1761" s="29">
        <v>1758</v>
      </c>
      <c r="B1761" s="29">
        <v>101.4249803730377</v>
      </c>
      <c r="C1761" s="29">
        <v>1.8875847807723521E-2</v>
      </c>
    </row>
    <row r="1762" spans="1:3">
      <c r="A1762" s="29">
        <v>1759</v>
      </c>
      <c r="B1762" s="29">
        <v>101.4349803730374</v>
      </c>
      <c r="C1762" s="29">
        <v>1.8875847807723521E-2</v>
      </c>
    </row>
    <row r="1763" spans="1:3">
      <c r="A1763" s="29">
        <v>1760</v>
      </c>
      <c r="B1763" s="29">
        <v>101.4517766955271</v>
      </c>
      <c r="C1763" s="29">
        <v>1.8875847807723521E-2</v>
      </c>
    </row>
    <row r="1764" spans="1:3">
      <c r="A1764" s="29">
        <v>1761</v>
      </c>
      <c r="B1764" s="29">
        <v>101.4277406345003</v>
      </c>
      <c r="C1764" s="29">
        <v>1.8875847807723521E-2</v>
      </c>
    </row>
    <row r="1765" spans="1:3">
      <c r="A1765" s="29">
        <v>1762</v>
      </c>
      <c r="B1765" s="29">
        <v>101.40103801781029</v>
      </c>
      <c r="C1765" s="29">
        <v>1.8875847807723521E-2</v>
      </c>
    </row>
    <row r="1766" spans="1:3">
      <c r="A1766" s="29">
        <v>1763</v>
      </c>
      <c r="B1766" s="29">
        <v>101.38354162531419</v>
      </c>
      <c r="C1766" s="29">
        <v>1.8875847807723521E-2</v>
      </c>
    </row>
    <row r="1767" spans="1:3">
      <c r="A1767" s="29">
        <v>1764</v>
      </c>
      <c r="B1767" s="29">
        <v>101.3751487681712</v>
      </c>
      <c r="C1767" s="29">
        <v>1.8875847807723521E-2</v>
      </c>
    </row>
    <row r="1768" spans="1:3">
      <c r="A1768" s="29">
        <v>1765</v>
      </c>
      <c r="B1768" s="29">
        <v>101.3583630538853</v>
      </c>
      <c r="C1768" s="29">
        <v>3.9782868353253958E-3</v>
      </c>
    </row>
    <row r="1769" spans="1:3">
      <c r="A1769" s="29">
        <v>1766</v>
      </c>
      <c r="B1769" s="29">
        <v>101.3583684651407</v>
      </c>
      <c r="C1769" s="29">
        <v>1.8875847807723521E-2</v>
      </c>
    </row>
    <row r="1770" spans="1:3">
      <c r="A1770" s="29">
        <v>1767</v>
      </c>
      <c r="B1770" s="29">
        <v>101.3411363222835</v>
      </c>
      <c r="C1770" s="29">
        <v>1.8875847807723521E-2</v>
      </c>
    </row>
    <row r="1771" spans="1:3">
      <c r="A1771" s="29">
        <v>1768</v>
      </c>
      <c r="B1771" s="29">
        <v>101.3500830975956</v>
      </c>
      <c r="C1771" s="29">
        <v>8.8354532462381792E-3</v>
      </c>
    </row>
    <row r="1772" spans="1:3">
      <c r="A1772" s="29">
        <v>1769</v>
      </c>
      <c r="B1772" s="29">
        <v>101.34116071428581</v>
      </c>
      <c r="C1772" s="29">
        <v>8.8354438360136785E-3</v>
      </c>
    </row>
    <row r="1773" spans="1:3">
      <c r="A1773" s="29">
        <v>1770</v>
      </c>
      <c r="B1773" s="29">
        <v>101.3340358946609</v>
      </c>
      <c r="C1773" s="29">
        <v>8.8354438360136785E-3</v>
      </c>
    </row>
    <row r="1774" spans="1:3">
      <c r="A1774" s="29">
        <v>1771</v>
      </c>
      <c r="B1774" s="29">
        <v>101.3238573232323</v>
      </c>
      <c r="C1774" s="29">
        <v>8.2291167737391091E-3</v>
      </c>
    </row>
    <row r="1775" spans="1:3">
      <c r="A1775" s="29">
        <v>1772</v>
      </c>
      <c r="B1775" s="29">
        <v>101.3232260101009</v>
      </c>
      <c r="C1775" s="29">
        <v>8.2291167737391091E-3</v>
      </c>
    </row>
    <row r="1776" spans="1:3">
      <c r="A1776" s="29">
        <v>1773</v>
      </c>
      <c r="B1776" s="29">
        <v>101.3482079725829</v>
      </c>
      <c r="C1776" s="29">
        <v>8.2291167737391091E-3</v>
      </c>
    </row>
    <row r="1777" spans="1:3">
      <c r="A1777" s="29">
        <v>1774</v>
      </c>
      <c r="B1777" s="29">
        <v>101.3762626262627</v>
      </c>
      <c r="C1777" s="29">
        <v>8.2291167737391091E-3</v>
      </c>
    </row>
    <row r="1778" spans="1:3">
      <c r="A1778" s="29">
        <v>1775</v>
      </c>
      <c r="B1778" s="29">
        <v>101.3833035714285</v>
      </c>
      <c r="C1778" s="29">
        <v>8.2291167737391091E-3</v>
      </c>
    </row>
    <row r="1779" spans="1:3">
      <c r="A1779" s="29">
        <v>1776</v>
      </c>
      <c r="B1779" s="29">
        <v>101.4005357142856</v>
      </c>
      <c r="C1779" s="29">
        <v>8.2291167737391091E-3</v>
      </c>
    </row>
    <row r="1780" spans="1:3">
      <c r="A1780" s="29">
        <v>1777</v>
      </c>
      <c r="B1780" s="29">
        <v>101.4178445165942</v>
      </c>
      <c r="C1780" s="29">
        <v>8.229125354608343E-3</v>
      </c>
    </row>
    <row r="1781" spans="1:3">
      <c r="A1781" s="29">
        <v>1778</v>
      </c>
      <c r="B1781" s="29">
        <v>101.4286544011542</v>
      </c>
      <c r="C1781" s="29">
        <v>8.8354438360136785E-3</v>
      </c>
    </row>
    <row r="1782" spans="1:3">
      <c r="A1782" s="29">
        <v>1779</v>
      </c>
      <c r="B1782" s="29">
        <v>101.4210786435783</v>
      </c>
      <c r="C1782" s="29">
        <v>8.8354532462381792E-3</v>
      </c>
    </row>
    <row r="1783" spans="1:3">
      <c r="A1783" s="29">
        <v>1780</v>
      </c>
      <c r="B1783" s="29">
        <v>101.37769841269819</v>
      </c>
      <c r="C1783" s="29">
        <v>1.0469965502532159E-2</v>
      </c>
    </row>
    <row r="1784" spans="1:3">
      <c r="A1784" s="29">
        <v>1781</v>
      </c>
      <c r="B1784" s="29">
        <v>101.3758044733041</v>
      </c>
      <c r="C1784" s="29">
        <v>1.0469965502532159E-2</v>
      </c>
    </row>
    <row r="1785" spans="1:3">
      <c r="A1785" s="29">
        <v>1782</v>
      </c>
      <c r="B1785" s="29">
        <v>101.3859956709954</v>
      </c>
      <c r="C1785" s="29">
        <v>1.0469965502532159E-2</v>
      </c>
    </row>
    <row r="1786" spans="1:3">
      <c r="A1786" s="29">
        <v>1783</v>
      </c>
      <c r="B1786" s="29">
        <v>101.36669552669559</v>
      </c>
      <c r="C1786" s="29">
        <v>1.0469965502532159E-2</v>
      </c>
    </row>
    <row r="1787" spans="1:3">
      <c r="A1787" s="29">
        <v>1784</v>
      </c>
      <c r="B1787" s="29">
        <v>101.3493740981244</v>
      </c>
      <c r="C1787" s="29">
        <v>1.1621498579153801E-2</v>
      </c>
    </row>
    <row r="1788" spans="1:3">
      <c r="A1788" s="29">
        <v>1785</v>
      </c>
      <c r="B1788" s="29">
        <v>101.3576713564216</v>
      </c>
      <c r="C1788" s="29">
        <v>1.1621501985242101E-2</v>
      </c>
    </row>
    <row r="1789" spans="1:3">
      <c r="A1789" s="29">
        <v>1786</v>
      </c>
      <c r="B1789" s="29">
        <v>101.366592712843</v>
      </c>
      <c r="C1789" s="29">
        <v>1.253360098190404E-2</v>
      </c>
    </row>
    <row r="1790" spans="1:3">
      <c r="A1790" s="29">
        <v>1787</v>
      </c>
      <c r="B1790" s="29">
        <v>101.3837283549788</v>
      </c>
      <c r="C1790" s="29">
        <v>1.1621501985242101E-2</v>
      </c>
    </row>
    <row r="1791" spans="1:3">
      <c r="A1791" s="29">
        <v>1788</v>
      </c>
      <c r="B1791" s="29">
        <v>101.3822853535362</v>
      </c>
      <c r="C1791" s="29">
        <v>1.1621498579153801E-2</v>
      </c>
    </row>
    <row r="1792" spans="1:3">
      <c r="A1792" s="29">
        <v>1789</v>
      </c>
      <c r="B1792" s="29">
        <v>101.3540566378078</v>
      </c>
      <c r="C1792" s="29">
        <v>1.1621498579153801E-2</v>
      </c>
    </row>
    <row r="1793" spans="1:3">
      <c r="A1793" s="29">
        <v>1790</v>
      </c>
      <c r="B1793" s="29">
        <v>101.3992496392503</v>
      </c>
      <c r="C1793" s="29">
        <v>1.1621498579153801E-2</v>
      </c>
    </row>
    <row r="1794" spans="1:3">
      <c r="A1794" s="29">
        <v>1791</v>
      </c>
      <c r="B1794" s="29">
        <v>101.41657106782149</v>
      </c>
      <c r="C1794" s="29">
        <v>1.0469965502532159E-2</v>
      </c>
    </row>
    <row r="1795" spans="1:3">
      <c r="A1795" s="29">
        <v>1792</v>
      </c>
      <c r="B1795" s="29">
        <v>101.41478535353539</v>
      </c>
      <c r="C1795" s="29">
        <v>1.0469965502532159E-2</v>
      </c>
    </row>
    <row r="1796" spans="1:3">
      <c r="A1796" s="29">
        <v>1793</v>
      </c>
      <c r="B1796" s="29">
        <v>101.4222853535358</v>
      </c>
      <c r="C1796" s="29">
        <v>1.0469965502532159E-2</v>
      </c>
    </row>
    <row r="1797" spans="1:3">
      <c r="A1797" s="29">
        <v>1794</v>
      </c>
      <c r="B1797" s="29">
        <v>101.4416675685428</v>
      </c>
      <c r="C1797" s="29">
        <v>9.1362461949736629E-3</v>
      </c>
    </row>
    <row r="1798" spans="1:3">
      <c r="A1798" s="29">
        <v>1795</v>
      </c>
      <c r="B1798" s="29">
        <v>101.4270391414143</v>
      </c>
      <c r="C1798" s="29">
        <v>9.1362397363031842E-3</v>
      </c>
    </row>
    <row r="1799" spans="1:3">
      <c r="A1799" s="29">
        <v>1796</v>
      </c>
      <c r="B1799" s="29">
        <v>101.4106249999998</v>
      </c>
      <c r="C1799" s="29">
        <v>6.7849210127305182E-3</v>
      </c>
    </row>
    <row r="1800" spans="1:3">
      <c r="A1800" s="29">
        <v>1797</v>
      </c>
      <c r="B1800" s="29">
        <v>101.4008035714282</v>
      </c>
      <c r="C1800" s="29">
        <v>6.7849210127298339E-3</v>
      </c>
    </row>
    <row r="1801" spans="1:3">
      <c r="A1801" s="29">
        <v>1798</v>
      </c>
      <c r="B1801" s="29">
        <v>101.4163230519479</v>
      </c>
      <c r="C1801" s="29">
        <v>-1.286343853173427E-3</v>
      </c>
    </row>
    <row r="1802" spans="1:3">
      <c r="A1802" s="29">
        <v>1799</v>
      </c>
      <c r="B1802" s="29">
        <v>101.3993587662337</v>
      </c>
      <c r="C1802" s="29">
        <v>-5.6441065148946446E-3</v>
      </c>
    </row>
    <row r="1803" spans="1:3">
      <c r="A1803" s="29">
        <v>1800</v>
      </c>
      <c r="B1803" s="29">
        <v>101.4081087662335</v>
      </c>
      <c r="C1803" s="29">
        <v>-1.263013526771288E-2</v>
      </c>
    </row>
    <row r="1804" spans="1:3">
      <c r="A1804" s="29">
        <v>1801</v>
      </c>
      <c r="B1804" s="29">
        <v>101.390332068921</v>
      </c>
      <c r="C1804" s="29">
        <v>-1.263013526771288E-2</v>
      </c>
    </row>
    <row r="1805" spans="1:3">
      <c r="A1805" s="29">
        <v>1802</v>
      </c>
      <c r="B1805" s="29">
        <v>101.40640349749209</v>
      </c>
      <c r="C1805" s="29">
        <v>-1.263013526771288E-2</v>
      </c>
    </row>
    <row r="1806" spans="1:3">
      <c r="A1806" s="29">
        <v>1803</v>
      </c>
      <c r="B1806" s="29">
        <v>101.41630448759111</v>
      </c>
      <c r="C1806" s="29">
        <v>-1.263013526771288E-2</v>
      </c>
    </row>
    <row r="1807" spans="1:3">
      <c r="A1807" s="29">
        <v>1804</v>
      </c>
      <c r="B1807" s="29">
        <v>101.36630448759171</v>
      </c>
      <c r="C1807" s="29">
        <v>-1.263013526771288E-2</v>
      </c>
    </row>
    <row r="1808" spans="1:3">
      <c r="A1808" s="29">
        <v>1805</v>
      </c>
      <c r="B1808" s="29">
        <v>101.29560643564351</v>
      </c>
      <c r="C1808" s="29">
        <v>-1.263013526771288E-2</v>
      </c>
    </row>
    <row r="1809" spans="1:3">
      <c r="A1809" s="29">
        <v>1806</v>
      </c>
      <c r="B1809" s="29">
        <v>101.289356435644</v>
      </c>
      <c r="C1809" s="29">
        <v>-1.263013526771288E-2</v>
      </c>
    </row>
    <row r="1810" spans="1:3">
      <c r="A1810" s="29">
        <v>1807</v>
      </c>
      <c r="B1810" s="29">
        <v>101.3357850070729</v>
      </c>
      <c r="C1810" s="29">
        <v>-1.263013526771288E-2</v>
      </c>
    </row>
    <row r="1811" spans="1:3">
      <c r="A1811" s="29">
        <v>1808</v>
      </c>
      <c r="B1811" s="29">
        <v>101.3795438472425</v>
      </c>
      <c r="C1811" s="29">
        <v>-1.263013526771288E-2</v>
      </c>
    </row>
    <row r="1812" spans="1:3">
      <c r="A1812" s="29">
        <v>1809</v>
      </c>
      <c r="B1812" s="29">
        <v>101.3715081329569</v>
      </c>
      <c r="C1812" s="29">
        <v>-5.6441065148946446E-3</v>
      </c>
    </row>
    <row r="1813" spans="1:3">
      <c r="A1813" s="29">
        <v>1810</v>
      </c>
      <c r="B1813" s="29">
        <v>101.3446428571438</v>
      </c>
      <c r="C1813" s="29">
        <v>-1.263013526771288E-2</v>
      </c>
    </row>
    <row r="1814" spans="1:3">
      <c r="A1814" s="29">
        <v>1811</v>
      </c>
      <c r="B1814" s="29">
        <v>101.3687588401702</v>
      </c>
      <c r="C1814" s="29">
        <v>-1.263013526771288E-2</v>
      </c>
    </row>
    <row r="1815" spans="1:3">
      <c r="A1815" s="29">
        <v>1812</v>
      </c>
      <c r="B1815" s="29">
        <v>101.4428659830279</v>
      </c>
      <c r="C1815" s="29">
        <v>-1.8245971014709951E-3</v>
      </c>
    </row>
    <row r="1816" spans="1:3">
      <c r="A1816" s="29">
        <v>1813</v>
      </c>
      <c r="B1816" s="29">
        <v>101.4535802687425</v>
      </c>
      <c r="C1816" s="29">
        <v>3.8293043742640758E-3</v>
      </c>
    </row>
    <row r="1817" spans="1:3">
      <c r="A1817" s="29">
        <v>1814</v>
      </c>
      <c r="B1817" s="29">
        <v>101.3910802687425</v>
      </c>
      <c r="C1817" s="29">
        <v>4.9381286311988839E-3</v>
      </c>
    </row>
    <row r="1818" spans="1:3">
      <c r="A1818" s="29">
        <v>1815</v>
      </c>
      <c r="B1818" s="29">
        <v>101.34465169731359</v>
      </c>
      <c r="C1818" s="29">
        <v>4.9381286311993523E-3</v>
      </c>
    </row>
    <row r="1819" spans="1:3">
      <c r="A1819" s="29">
        <v>1816</v>
      </c>
      <c r="B1819" s="29">
        <v>101.34286598302759</v>
      </c>
      <c r="C1819" s="29">
        <v>4.9381286311993523E-3</v>
      </c>
    </row>
    <row r="1820" spans="1:3">
      <c r="A1820" s="29">
        <v>1817</v>
      </c>
      <c r="B1820" s="29">
        <v>101.3858042947157</v>
      </c>
      <c r="C1820" s="29">
        <v>4.9381286311993523E-3</v>
      </c>
    </row>
    <row r="1821" spans="1:3">
      <c r="A1821" s="29">
        <v>1818</v>
      </c>
      <c r="B1821" s="29">
        <v>101.3956168831175</v>
      </c>
      <c r="C1821" s="29">
        <v>4.9381286311993523E-3</v>
      </c>
    </row>
    <row r="1822" spans="1:3">
      <c r="A1822" s="29">
        <v>1819</v>
      </c>
      <c r="B1822" s="29">
        <v>101.3759740259743</v>
      </c>
      <c r="C1822" s="29">
        <v>4.9381286311993523E-3</v>
      </c>
    </row>
    <row r="1823" spans="1:3">
      <c r="A1823" s="29">
        <v>1820</v>
      </c>
      <c r="B1823" s="29">
        <v>101.3733044733043</v>
      </c>
      <c r="C1823" s="29">
        <v>4.9381286311993523E-3</v>
      </c>
    </row>
    <row r="1824" spans="1:3">
      <c r="A1824" s="29">
        <v>1821</v>
      </c>
      <c r="B1824" s="29">
        <v>101.3786616161608</v>
      </c>
      <c r="C1824" s="29">
        <v>4.9381286311993523E-3</v>
      </c>
    </row>
    <row r="1825" spans="1:3">
      <c r="A1825" s="29">
        <v>1822</v>
      </c>
      <c r="B1825" s="29">
        <v>101.3731259018754</v>
      </c>
      <c r="C1825" s="29">
        <v>4.9381286311988839E-3</v>
      </c>
    </row>
    <row r="1826" spans="1:3">
      <c r="A1826" s="29">
        <v>1823</v>
      </c>
      <c r="B1826" s="29">
        <v>101.4077687590185</v>
      </c>
      <c r="C1826" s="29">
        <v>4.9381286311988839E-3</v>
      </c>
    </row>
    <row r="1827" spans="1:3">
      <c r="A1827" s="29">
        <v>1824</v>
      </c>
      <c r="B1827" s="29">
        <v>101.4165068321698</v>
      </c>
      <c r="C1827" s="29">
        <v>3.8293043742640758E-3</v>
      </c>
    </row>
    <row r="1828" spans="1:3">
      <c r="A1828" s="29">
        <v>1825</v>
      </c>
      <c r="B1828" s="29">
        <v>101.434363975027</v>
      </c>
      <c r="C1828" s="29">
        <v>-1.141667108650518E-2</v>
      </c>
    </row>
    <row r="1829" spans="1:3">
      <c r="A1829" s="29">
        <v>1826</v>
      </c>
      <c r="B1829" s="29">
        <v>101.43632826074121</v>
      </c>
      <c r="C1829" s="29">
        <v>-1.141667108650518E-2</v>
      </c>
    </row>
    <row r="1830" spans="1:3">
      <c r="A1830" s="29">
        <v>1827</v>
      </c>
      <c r="B1830" s="29">
        <v>101.4433728134106</v>
      </c>
      <c r="C1830" s="29">
        <v>-1.141667108650518E-2</v>
      </c>
    </row>
    <row r="1831" spans="1:3">
      <c r="A1831" s="29">
        <v>1828</v>
      </c>
      <c r="B1831" s="29">
        <v>101.44506924198249</v>
      </c>
      <c r="C1831" s="29">
        <v>-1.141667108650518E-2</v>
      </c>
    </row>
    <row r="1832" spans="1:3">
      <c r="A1832" s="29">
        <v>1829</v>
      </c>
      <c r="B1832" s="29">
        <v>101.47024781341111</v>
      </c>
      <c r="C1832" s="29">
        <v>-1.141667108650518E-2</v>
      </c>
    </row>
    <row r="1833" spans="1:3">
      <c r="A1833" s="29">
        <v>1830</v>
      </c>
      <c r="B1833" s="29">
        <v>101.4532835276967</v>
      </c>
      <c r="C1833" s="29">
        <v>-1.141667108650518E-2</v>
      </c>
    </row>
    <row r="1834" spans="1:3">
      <c r="A1834" s="29">
        <v>1831</v>
      </c>
      <c r="B1834" s="29">
        <v>101.4474787835928</v>
      </c>
      <c r="C1834" s="29">
        <v>-1.141667108650518E-2</v>
      </c>
    </row>
    <row r="1835" spans="1:3">
      <c r="A1835" s="29">
        <v>1832</v>
      </c>
      <c r="B1835" s="29">
        <v>101.4028359264499</v>
      </c>
      <c r="C1835" s="29">
        <v>-1.141668049938919E-2</v>
      </c>
    </row>
    <row r="1836" spans="1:3">
      <c r="A1836" s="29">
        <v>1833</v>
      </c>
      <c r="B1836" s="29">
        <v>101.3026573550214</v>
      </c>
      <c r="C1836" s="29">
        <v>-1.7877563782092092E-2</v>
      </c>
    </row>
    <row r="1837" spans="1:3">
      <c r="A1837" s="29">
        <v>1834</v>
      </c>
      <c r="B1837" s="29">
        <v>101.10721092644999</v>
      </c>
      <c r="C1837" s="29">
        <v>-1.7877567971585569E-2</v>
      </c>
    </row>
    <row r="1838" spans="1:3">
      <c r="A1838" s="29">
        <v>1835</v>
      </c>
      <c r="B1838" s="29">
        <v>100.8939073550214</v>
      </c>
      <c r="C1838" s="29">
        <v>-1.7877567971585961E-2</v>
      </c>
    </row>
    <row r="1839" spans="1:3">
      <c r="A1839" s="29">
        <v>1836</v>
      </c>
      <c r="B1839" s="29">
        <v>100.6092644978786</v>
      </c>
      <c r="C1839" s="29">
        <v>-2.3979695911950219E-2</v>
      </c>
    </row>
    <row r="1840" spans="1:3">
      <c r="A1840" s="29">
        <v>1837</v>
      </c>
      <c r="B1840" s="29">
        <v>100.29569306930711</v>
      </c>
      <c r="C1840" s="29">
        <v>-2.3979709987409129E-2</v>
      </c>
    </row>
    <row r="1841" spans="1:3">
      <c r="A1841" s="29">
        <v>1838</v>
      </c>
      <c r="B1841" s="29">
        <v>99.908493635077761</v>
      </c>
      <c r="C1841" s="29">
        <v>-2.855342439769323E-2</v>
      </c>
    </row>
    <row r="1842" spans="1:3">
      <c r="A1842" s="29">
        <v>1839</v>
      </c>
      <c r="B1842" s="29">
        <v>99.498928571428451</v>
      </c>
      <c r="C1842" s="29">
        <v>-2.8553424397693931E-2</v>
      </c>
    </row>
    <row r="1843" spans="1:3">
      <c r="A1843" s="29">
        <v>1840</v>
      </c>
      <c r="B1843" s="29">
        <v>99.132857142857034</v>
      </c>
      <c r="C1843" s="29">
        <v>-2.8553424397696339E-2</v>
      </c>
    </row>
    <row r="1844" spans="1:3">
      <c r="A1844" s="29">
        <v>1841</v>
      </c>
      <c r="B1844" s="29">
        <v>98.777053571428354</v>
      </c>
      <c r="C1844" s="29">
        <v>-3.1472084631467771E-2</v>
      </c>
    </row>
    <row r="1845" spans="1:3">
      <c r="A1845" s="29">
        <v>1842</v>
      </c>
      <c r="B1845" s="29">
        <v>98.409821428571277</v>
      </c>
      <c r="C1845" s="29">
        <v>-2.8553424397696339E-2</v>
      </c>
    </row>
    <row r="1846" spans="1:3">
      <c r="A1846" s="29">
        <v>1843</v>
      </c>
      <c r="B1846" s="29">
        <v>98.051607142856867</v>
      </c>
      <c r="C1846" s="29">
        <v>-2.8553424397693931E-2</v>
      </c>
    </row>
    <row r="1847" spans="1:3">
      <c r="A1847" s="29">
        <v>1844</v>
      </c>
      <c r="B1847" s="29">
        <v>97.673374635568265</v>
      </c>
      <c r="C1847" s="29">
        <v>-2.855342439769323E-2</v>
      </c>
    </row>
    <row r="1848" spans="1:3">
      <c r="A1848" s="29">
        <v>1845</v>
      </c>
      <c r="B1848" s="29">
        <v>97.325148857633295</v>
      </c>
      <c r="C1848" s="29">
        <v>-2.3979709987409129E-2</v>
      </c>
    </row>
    <row r="1849" spans="1:3">
      <c r="A1849" s="29">
        <v>1846</v>
      </c>
      <c r="B1849" s="29">
        <v>96.985874635568265</v>
      </c>
      <c r="C1849" s="29">
        <v>-2.3979695911950219E-2</v>
      </c>
    </row>
    <row r="1850" spans="1:3">
      <c r="A1850" s="29">
        <v>1847</v>
      </c>
      <c r="B1850" s="29">
        <v>96.671053206996959</v>
      </c>
      <c r="C1850" s="29">
        <v>-2.3979709987409129E-2</v>
      </c>
    </row>
    <row r="1851" spans="1:3">
      <c r="A1851" s="29">
        <v>1848</v>
      </c>
      <c r="B1851" s="29">
        <v>96.345734329445932</v>
      </c>
      <c r="C1851" s="29">
        <v>-2.3979709987409129E-2</v>
      </c>
    </row>
    <row r="1852" spans="1:3">
      <c r="A1852" s="29">
        <v>1849</v>
      </c>
      <c r="B1852" s="29">
        <v>95.99991838177975</v>
      </c>
      <c r="C1852" s="29">
        <v>-2.5012850087682389E-2</v>
      </c>
    </row>
    <row r="1853" spans="1:3">
      <c r="A1853" s="29">
        <v>1850</v>
      </c>
      <c r="B1853" s="29">
        <v>95.664382667494237</v>
      </c>
      <c r="C1853" s="29">
        <v>-2.5012867657554911E-2</v>
      </c>
    </row>
    <row r="1854" spans="1:3">
      <c r="A1854" s="29">
        <v>1851</v>
      </c>
      <c r="B1854" s="29">
        <v>95.358329460497472</v>
      </c>
      <c r="C1854" s="29">
        <v>-2.5012867657554911E-2</v>
      </c>
    </row>
    <row r="1855" spans="1:3">
      <c r="A1855" s="29">
        <v>1852</v>
      </c>
      <c r="B1855" s="29">
        <v>95.055918746211702</v>
      </c>
      <c r="C1855" s="29">
        <v>-2.5012867657554911E-2</v>
      </c>
    </row>
    <row r="1856" spans="1:3">
      <c r="A1856" s="29">
        <v>1853</v>
      </c>
      <c r="B1856" s="29">
        <v>94.773418746212187</v>
      </c>
      <c r="C1856" s="29">
        <v>-2.5012867657554911E-2</v>
      </c>
    </row>
    <row r="1857" spans="1:3">
      <c r="A1857" s="29">
        <v>1854</v>
      </c>
      <c r="B1857" s="29">
        <v>94.435245383116907</v>
      </c>
      <c r="C1857" s="29">
        <v>-2.5012867657554911E-2</v>
      </c>
    </row>
    <row r="1858" spans="1:3">
      <c r="A1858" s="29">
        <v>1855</v>
      </c>
      <c r="B1858" s="29">
        <v>94.128332117810615</v>
      </c>
      <c r="C1858" s="29">
        <v>-2.5012850087682389E-2</v>
      </c>
    </row>
    <row r="1859" spans="1:3">
      <c r="A1859" s="29">
        <v>1856</v>
      </c>
      <c r="B1859" s="29">
        <v>93.850308779762415</v>
      </c>
      <c r="C1859" s="29">
        <v>-1.855155782500946E-2</v>
      </c>
    </row>
    <row r="1860" spans="1:3">
      <c r="A1860" s="29">
        <v>1857</v>
      </c>
      <c r="B1860" s="29">
        <v>93.595040922619518</v>
      </c>
      <c r="C1860" s="29">
        <v>-1.645475069575935E-2</v>
      </c>
    </row>
    <row r="1861" spans="1:3">
      <c r="A1861" s="29">
        <v>1858</v>
      </c>
      <c r="B1861" s="29">
        <v>93.211558779762115</v>
      </c>
      <c r="C1861" s="29">
        <v>-1.645473092100521E-2</v>
      </c>
    </row>
    <row r="1862" spans="1:3">
      <c r="A1862" s="29">
        <v>1859</v>
      </c>
      <c r="B1862" s="29">
        <v>92.794951636904685</v>
      </c>
      <c r="C1862" s="29">
        <v>-1.645473092100521E-2</v>
      </c>
    </row>
    <row r="1863" spans="1:3">
      <c r="A1863" s="29">
        <v>1860</v>
      </c>
      <c r="B1863" s="29">
        <v>92.317362351189971</v>
      </c>
      <c r="C1863" s="29">
        <v>-1.645473092100521E-2</v>
      </c>
    </row>
    <row r="1864" spans="1:3">
      <c r="A1864" s="29">
        <v>1861</v>
      </c>
      <c r="B1864" s="29">
        <v>91.897410714285272</v>
      </c>
      <c r="C1864" s="29">
        <v>-1.645473092100521E-2</v>
      </c>
    </row>
    <row r="1865" spans="1:3">
      <c r="A1865" s="29">
        <v>1862</v>
      </c>
      <c r="B1865" s="29">
        <v>91.767857142857139</v>
      </c>
      <c r="C1865" s="29">
        <v>-1.645473092100521E-2</v>
      </c>
    </row>
    <row r="1866" spans="1:3">
      <c r="A1866" s="29">
        <v>1863</v>
      </c>
      <c r="B1866" s="29">
        <v>91.962752525252697</v>
      </c>
      <c r="C1866" s="29">
        <v>-1.645475069575935E-2</v>
      </c>
    </row>
    <row r="1867" spans="1:3">
      <c r="A1867" s="29">
        <v>1864</v>
      </c>
      <c r="B1867" s="29">
        <v>92.564017857142716</v>
      </c>
      <c r="C1867" s="29">
        <v>-1.855155782500946E-2</v>
      </c>
    </row>
    <row r="1868" spans="1:3">
      <c r="A1868" s="29">
        <v>1865</v>
      </c>
      <c r="B1868" s="29">
        <v>93.659412202380892</v>
      </c>
      <c r="C1868" s="29">
        <v>-2.311441459685893E-2</v>
      </c>
    </row>
    <row r="1869" spans="1:3">
      <c r="A1869" s="29">
        <v>1866</v>
      </c>
      <c r="B1869" s="29">
        <v>95.022447916666906</v>
      </c>
      <c r="C1869" s="29">
        <v>-2.5012850087682389E-2</v>
      </c>
    </row>
    <row r="1870" spans="1:3">
      <c r="A1870" s="29">
        <v>1867</v>
      </c>
      <c r="B1870" s="29">
        <v>96.542909226190815</v>
      </c>
      <c r="C1870" s="29">
        <v>-2.5012867657554911E-2</v>
      </c>
    </row>
    <row r="1871" spans="1:3">
      <c r="A1871" s="29">
        <v>1868</v>
      </c>
      <c r="B1871" s="29">
        <v>98.13482886904751</v>
      </c>
      <c r="C1871" s="29">
        <v>-2.5012850087682389E-2</v>
      </c>
    </row>
    <row r="1872" spans="1:3">
      <c r="A1872" s="29">
        <v>1869</v>
      </c>
      <c r="B1872" s="29">
        <v>99.465401785713979</v>
      </c>
      <c r="C1872" s="29">
        <v>-2.5012850087682389E-2</v>
      </c>
    </row>
    <row r="1873" spans="1:3">
      <c r="A1873" s="29">
        <v>1870</v>
      </c>
      <c r="B1873" s="29">
        <v>100.46693497474701</v>
      </c>
      <c r="C1873" s="29">
        <v>-2.311441459685893E-2</v>
      </c>
    </row>
    <row r="1874" spans="1:3">
      <c r="A1874" s="29">
        <v>1871</v>
      </c>
      <c r="B1874" s="29">
        <v>101.0725446428568</v>
      </c>
      <c r="C1874" s="29">
        <v>-1.9515305582160681E-2</v>
      </c>
    </row>
    <row r="1875" spans="1:3">
      <c r="A1875" s="29">
        <v>1872</v>
      </c>
      <c r="B1875" s="29">
        <v>101.3361345621169</v>
      </c>
      <c r="C1875" s="29">
        <v>-1.9515305582160681E-2</v>
      </c>
    </row>
    <row r="1876" spans="1:3">
      <c r="A1876" s="29">
        <v>1873</v>
      </c>
      <c r="B1876" s="29">
        <v>101.3952752976188</v>
      </c>
      <c r="C1876" s="29">
        <v>-2.286381211978554E-2</v>
      </c>
    </row>
    <row r="1877" spans="1:3">
      <c r="A1877" s="29">
        <v>1874</v>
      </c>
      <c r="B1877" s="29">
        <v>101.40159970238059</v>
      </c>
      <c r="C1877" s="29">
        <v>-2.286381211978554E-2</v>
      </c>
    </row>
    <row r="1878" spans="1:3">
      <c r="A1878" s="29">
        <v>1875</v>
      </c>
      <c r="B1878" s="29">
        <v>101.3362872023807</v>
      </c>
      <c r="C1878" s="29">
        <v>-1.9515305582160681E-2</v>
      </c>
    </row>
    <row r="1879" spans="1:3">
      <c r="A1879" s="29">
        <v>1876</v>
      </c>
      <c r="B1879" s="29">
        <v>101.2963392857144</v>
      </c>
      <c r="C1879" s="29">
        <v>-1.9515305582160681E-2</v>
      </c>
    </row>
    <row r="1880" spans="1:3">
      <c r="A1880" s="29">
        <v>1877</v>
      </c>
      <c r="B1880" s="29">
        <v>101.27464285714341</v>
      </c>
      <c r="C1880" s="29">
        <v>-1.9515305582160681E-2</v>
      </c>
    </row>
    <row r="1881" spans="1:3">
      <c r="A1881" s="29">
        <v>1878</v>
      </c>
      <c r="B1881" s="29">
        <v>101.2640178571433</v>
      </c>
      <c r="C1881" s="29">
        <v>-1.9515305582160681E-2</v>
      </c>
    </row>
    <row r="1882" spans="1:3">
      <c r="A1882" s="29">
        <v>1879</v>
      </c>
      <c r="B1882" s="29">
        <v>101.25006685595039</v>
      </c>
      <c r="C1882" s="29">
        <v>-1.9515305582160681E-2</v>
      </c>
    </row>
    <row r="1883" spans="1:3">
      <c r="A1883" s="29">
        <v>1880</v>
      </c>
      <c r="B1883" s="29">
        <v>101.2518189775914</v>
      </c>
      <c r="C1883" s="29">
        <v>-1.498431969052735E-2</v>
      </c>
    </row>
    <row r="1884" spans="1:3">
      <c r="A1884" s="29">
        <v>1881</v>
      </c>
      <c r="B1884" s="29">
        <v>101.2679080865023</v>
      </c>
      <c r="C1884" s="29">
        <v>-1.498430293435974E-2</v>
      </c>
    </row>
    <row r="1885" spans="1:3">
      <c r="A1885" s="29">
        <v>1882</v>
      </c>
      <c r="B1885" s="29">
        <v>101.2570514740554</v>
      </c>
      <c r="C1885" s="29">
        <v>-3.4853926629200209E-3</v>
      </c>
    </row>
    <row r="1886" spans="1:3">
      <c r="A1886" s="29">
        <v>1883</v>
      </c>
      <c r="B1886" s="29">
        <v>101.2322300454837</v>
      </c>
      <c r="C1886" s="29">
        <v>-3.4853854858692482E-3</v>
      </c>
    </row>
    <row r="1887" spans="1:3">
      <c r="A1887" s="29">
        <v>1884</v>
      </c>
      <c r="B1887" s="29">
        <v>101.2503550454832</v>
      </c>
      <c r="C1887" s="29">
        <v>8.2087148375014508E-3</v>
      </c>
    </row>
    <row r="1888" spans="1:3">
      <c r="A1888" s="29">
        <v>1885</v>
      </c>
      <c r="B1888" s="29">
        <v>101.25026575976911</v>
      </c>
      <c r="C1888" s="29">
        <v>1.1937650616646761E-2</v>
      </c>
    </row>
    <row r="1889" spans="1:3">
      <c r="A1889" s="29">
        <v>1886</v>
      </c>
      <c r="B1889" s="29">
        <v>101.2751432107496</v>
      </c>
      <c r="C1889" s="29">
        <v>1.1937650616646761E-2</v>
      </c>
    </row>
    <row r="1890" spans="1:3">
      <c r="A1890" s="29">
        <v>1887</v>
      </c>
      <c r="B1890" s="29">
        <v>101.299964639321</v>
      </c>
      <c r="C1890" s="29">
        <v>1.1937650616646761E-2</v>
      </c>
    </row>
    <row r="1891" spans="1:3">
      <c r="A1891" s="29">
        <v>1888</v>
      </c>
      <c r="B1891" s="29">
        <v>101.2803041018386</v>
      </c>
      <c r="C1891" s="29">
        <v>1.1937650616646761E-2</v>
      </c>
    </row>
    <row r="1892" spans="1:3">
      <c r="A1892" s="29">
        <v>1889</v>
      </c>
      <c r="B1892" s="29">
        <v>101.2928571428572</v>
      </c>
      <c r="C1892" s="29">
        <v>1.1937650616646761E-2</v>
      </c>
    </row>
    <row r="1893" spans="1:3">
      <c r="A1893" s="29">
        <v>1890</v>
      </c>
      <c r="B1893" s="29">
        <v>101.3321428571429</v>
      </c>
      <c r="C1893" s="29">
        <v>1.1937650616646761E-2</v>
      </c>
    </row>
    <row r="1894" spans="1:3">
      <c r="A1894" s="29">
        <v>1891</v>
      </c>
      <c r="B1894" s="29">
        <v>101.3321428571429</v>
      </c>
      <c r="C1894" s="29">
        <v>1.193765061664911E-2</v>
      </c>
    </row>
    <row r="1895" spans="1:3">
      <c r="A1895" s="29">
        <v>1892</v>
      </c>
      <c r="B1895" s="29">
        <v>101.34848214285741</v>
      </c>
      <c r="C1895" s="29">
        <v>1.8706525696384521E-2</v>
      </c>
    </row>
    <row r="1896" spans="1:3">
      <c r="A1896" s="29">
        <v>1893</v>
      </c>
      <c r="B1896" s="29">
        <v>101.3520535714289</v>
      </c>
      <c r="C1896" s="29">
        <v>1.8706525696384521E-2</v>
      </c>
    </row>
    <row r="1897" spans="1:3">
      <c r="A1897" s="29">
        <v>1894</v>
      </c>
      <c r="B1897" s="29">
        <v>101.319910714286</v>
      </c>
      <c r="C1897" s="29">
        <v>1.8706525696384521E-2</v>
      </c>
    </row>
    <row r="1898" spans="1:3">
      <c r="A1898" s="29">
        <v>1895</v>
      </c>
      <c r="B1898" s="29">
        <v>101.3357142857143</v>
      </c>
      <c r="C1898" s="29">
        <v>2.2649659198384541E-2</v>
      </c>
    </row>
    <row r="1899" spans="1:3">
      <c r="A1899" s="29">
        <v>1896</v>
      </c>
      <c r="B1899" s="29">
        <v>101.3446428571429</v>
      </c>
      <c r="C1899" s="29">
        <v>1.8706525696384521E-2</v>
      </c>
    </row>
    <row r="1900" spans="1:3">
      <c r="A1900" s="29">
        <v>1897</v>
      </c>
      <c r="B1900" s="29">
        <v>101.3535714285714</v>
      </c>
      <c r="C1900" s="29">
        <v>1.193765061664911E-2</v>
      </c>
    </row>
    <row r="1901" spans="1:3">
      <c r="A1901" s="29">
        <v>1898</v>
      </c>
      <c r="B1901" s="29">
        <v>101.3430357142859</v>
      </c>
      <c r="C1901" s="29">
        <v>1.1937650616646761E-2</v>
      </c>
    </row>
    <row r="1902" spans="1:3">
      <c r="A1902" s="29">
        <v>1899</v>
      </c>
      <c r="B1902" s="29">
        <v>101.3641964285713</v>
      </c>
      <c r="C1902" s="29">
        <v>3.4098768808105691E-3</v>
      </c>
    </row>
    <row r="1903" spans="1:3">
      <c r="A1903" s="29">
        <v>1900</v>
      </c>
      <c r="B1903" s="29">
        <v>101.3641964285713</v>
      </c>
      <c r="C1903" s="29">
        <v>3.4098700263005661E-3</v>
      </c>
    </row>
    <row r="1904" spans="1:3">
      <c r="A1904" s="29">
        <v>1901</v>
      </c>
      <c r="B1904" s="29">
        <v>101.39473214285719</v>
      </c>
      <c r="C1904" s="29">
        <v>3.4098700262996432E-3</v>
      </c>
    </row>
    <row r="1905" spans="1:3">
      <c r="A1905" s="29">
        <v>1902</v>
      </c>
      <c r="B1905" s="29">
        <v>101.4023214285718</v>
      </c>
      <c r="C1905" s="29">
        <v>3.2252883291480541E-3</v>
      </c>
    </row>
    <row r="1906" spans="1:3">
      <c r="A1906" s="29">
        <v>1903</v>
      </c>
      <c r="B1906" s="29">
        <v>101.39535714285751</v>
      </c>
      <c r="C1906" s="29">
        <v>8.7355624608286269E-4</v>
      </c>
    </row>
    <row r="1907" spans="1:3">
      <c r="A1907" s="29">
        <v>1904</v>
      </c>
      <c r="B1907" s="29">
        <v>101.39535714285751</v>
      </c>
      <c r="C1907" s="29">
        <v>8.7355624608259034E-4</v>
      </c>
    </row>
    <row r="1908" spans="1:3">
      <c r="A1908" s="29">
        <v>1905</v>
      </c>
      <c r="B1908" s="29">
        <v>101.3985714285716</v>
      </c>
      <c r="C1908" s="29">
        <v>-8.3487575985936504E-3</v>
      </c>
    </row>
    <row r="1909" spans="1:3">
      <c r="A1909" s="29">
        <v>1906</v>
      </c>
      <c r="B1909" s="29">
        <v>101.38767857142879</v>
      </c>
      <c r="C1909" s="29">
        <v>-8.3487575985944293E-3</v>
      </c>
    </row>
    <row r="1910" spans="1:3">
      <c r="A1910" s="29">
        <v>1907</v>
      </c>
      <c r="B1910" s="29">
        <v>101.40357142857169</v>
      </c>
      <c r="C1910" s="29">
        <v>-8.3487575985936504E-3</v>
      </c>
    </row>
    <row r="1911" spans="1:3">
      <c r="A1911" s="29">
        <v>1908</v>
      </c>
      <c r="B1911" s="29">
        <v>101.3783928571429</v>
      </c>
      <c r="C1911" s="29">
        <v>-2.9465731109768372E-3</v>
      </c>
    </row>
    <row r="1912" spans="1:3">
      <c r="A1912" s="29">
        <v>1909</v>
      </c>
      <c r="B1912" s="29">
        <v>101.35553571428569</v>
      </c>
      <c r="C1912" s="29">
        <v>-8.3487575985936504E-3</v>
      </c>
    </row>
    <row r="1913" spans="1:3">
      <c r="A1913" s="29">
        <v>1910</v>
      </c>
      <c r="B1913" s="29">
        <v>101.3397807637909</v>
      </c>
      <c r="C1913" s="29">
        <v>-8.3487575985936504E-3</v>
      </c>
    </row>
    <row r="1914" spans="1:3">
      <c r="A1914" s="29">
        <v>1911</v>
      </c>
      <c r="B1914" s="29">
        <v>101.3061200495052</v>
      </c>
      <c r="C1914" s="29">
        <v>-8.3487575985936504E-3</v>
      </c>
    </row>
    <row r="1915" spans="1:3">
      <c r="A1915" s="29">
        <v>1912</v>
      </c>
      <c r="B1915" s="29">
        <v>101.3109131895332</v>
      </c>
      <c r="C1915" s="29">
        <v>-8.3487575985936504E-3</v>
      </c>
    </row>
    <row r="1916" spans="1:3">
      <c r="A1916" s="29">
        <v>1913</v>
      </c>
      <c r="B1916" s="29">
        <v>101.2970739038189</v>
      </c>
      <c r="C1916" s="29">
        <v>-8.3487575985936504E-3</v>
      </c>
    </row>
    <row r="1917" spans="1:3">
      <c r="A1917" s="29">
        <v>1914</v>
      </c>
      <c r="B1917" s="29">
        <v>101.28805604667591</v>
      </c>
      <c r="C1917" s="29">
        <v>-8.3487575985936504E-3</v>
      </c>
    </row>
    <row r="1918" spans="1:3">
      <c r="A1918" s="29">
        <v>1915</v>
      </c>
      <c r="B1918" s="29">
        <v>101.3026096181045</v>
      </c>
      <c r="C1918" s="29">
        <v>-8.3487575985936504E-3</v>
      </c>
    </row>
    <row r="1919" spans="1:3">
      <c r="A1919" s="29">
        <v>1916</v>
      </c>
      <c r="B1919" s="29">
        <v>101.3283239038188</v>
      </c>
      <c r="C1919" s="29">
        <v>-8.3487575985936504E-3</v>
      </c>
    </row>
    <row r="1920" spans="1:3">
      <c r="A1920" s="29">
        <v>1917</v>
      </c>
      <c r="B1920" s="29">
        <v>101.3599717114565</v>
      </c>
      <c r="C1920" s="29">
        <v>-8.3487575985944293E-3</v>
      </c>
    </row>
    <row r="1921" spans="1:3">
      <c r="A1921" s="29">
        <v>1918</v>
      </c>
      <c r="B1921" s="29">
        <v>101.3558645685993</v>
      </c>
      <c r="C1921" s="29">
        <v>-8.3487575985944293E-3</v>
      </c>
    </row>
    <row r="1922" spans="1:3">
      <c r="A1922" s="29">
        <v>1919</v>
      </c>
      <c r="B1922" s="29">
        <v>101.3530357142856</v>
      </c>
      <c r="C1922" s="29">
        <v>-8.3487575985936504E-3</v>
      </c>
    </row>
    <row r="1923" spans="1:3">
      <c r="A1923" s="29">
        <v>1920</v>
      </c>
      <c r="B1923" s="29">
        <v>101.3688392857141</v>
      </c>
      <c r="C1923" s="29">
        <v>-4.703554959192913E-3</v>
      </c>
    </row>
    <row r="1924" spans="1:3">
      <c r="A1924" s="29">
        <v>1921</v>
      </c>
      <c r="B1924" s="29">
        <v>101.36196428571419</v>
      </c>
      <c r="C1924" s="29">
        <v>-4.7035481040978277E-3</v>
      </c>
    </row>
    <row r="1925" spans="1:3">
      <c r="A1925" s="29">
        <v>1922</v>
      </c>
      <c r="B1925" s="29">
        <v>101.3577678571428</v>
      </c>
      <c r="C1925" s="29">
        <v>-2.9465731109768372E-3</v>
      </c>
    </row>
    <row r="1926" spans="1:3">
      <c r="A1926" s="29">
        <v>1923</v>
      </c>
      <c r="B1926" s="29">
        <v>101.3440178571429</v>
      </c>
      <c r="C1926" s="29">
        <v>-5.9482529031159789E-4</v>
      </c>
    </row>
    <row r="1927" spans="1:3">
      <c r="A1927" s="29">
        <v>1924</v>
      </c>
      <c r="B1927" s="29">
        <v>101.3597321428573</v>
      </c>
      <c r="C1927" s="29">
        <v>0</v>
      </c>
    </row>
    <row r="1928" spans="1:3">
      <c r="A1928" s="29">
        <v>1925</v>
      </c>
      <c r="B1928" s="29">
        <v>101.3571428571429</v>
      </c>
      <c r="C1928" s="29">
        <v>0</v>
      </c>
    </row>
    <row r="1929" spans="1:3">
      <c r="A1929" s="29">
        <v>1926</v>
      </c>
      <c r="B1929" s="29">
        <v>101.3682142857142</v>
      </c>
      <c r="C1929" s="29">
        <v>2.8849326520318302E-3</v>
      </c>
    </row>
    <row r="1930" spans="1:3">
      <c r="A1930" s="29">
        <v>1927</v>
      </c>
      <c r="B1930" s="29">
        <v>101.3321428571424</v>
      </c>
      <c r="C1930" s="29">
        <v>2.884932652034902E-3</v>
      </c>
    </row>
    <row r="1931" spans="1:3">
      <c r="A1931" s="29">
        <v>1928</v>
      </c>
      <c r="B1931" s="29">
        <v>101.3321428571425</v>
      </c>
      <c r="C1931" s="29">
        <v>2.884932652034902E-3</v>
      </c>
    </row>
    <row r="1932" spans="1:3">
      <c r="A1932" s="29">
        <v>1929</v>
      </c>
      <c r="B1932" s="29">
        <v>101.3142185289952</v>
      </c>
      <c r="C1932" s="29">
        <v>2.884932652034902E-3</v>
      </c>
    </row>
    <row r="1933" spans="1:3">
      <c r="A1933" s="29">
        <v>1930</v>
      </c>
      <c r="B1933" s="29">
        <v>101.2920756718525</v>
      </c>
      <c r="C1933" s="29">
        <v>2.884932652034902E-3</v>
      </c>
    </row>
    <row r="1934" spans="1:3">
      <c r="A1934" s="29">
        <v>1931</v>
      </c>
      <c r="B1934" s="29">
        <v>101.2696649575667</v>
      </c>
      <c r="C1934" s="29">
        <v>2.884932652034902E-3</v>
      </c>
    </row>
    <row r="1935" spans="1:3">
      <c r="A1935" s="29">
        <v>1932</v>
      </c>
      <c r="B1935" s="29">
        <v>101.2832363861383</v>
      </c>
      <c r="C1935" s="29">
        <v>2.884932652034902E-3</v>
      </c>
    </row>
    <row r="1936" spans="1:3">
      <c r="A1936" s="29">
        <v>1933</v>
      </c>
      <c r="B1936" s="29">
        <v>101.287789957567</v>
      </c>
      <c r="C1936" s="29">
        <v>2.884932652034902E-3</v>
      </c>
    </row>
    <row r="1937" spans="1:3">
      <c r="A1937" s="29">
        <v>1934</v>
      </c>
      <c r="B1937" s="29">
        <v>101.3327899575673</v>
      </c>
      <c r="C1937" s="29">
        <v>2.8849326520318302E-3</v>
      </c>
    </row>
    <row r="1938" spans="1:3">
      <c r="A1938" s="29">
        <v>1935</v>
      </c>
      <c r="B1938" s="29">
        <v>101.30600424328161</v>
      </c>
      <c r="C1938" s="29">
        <v>0</v>
      </c>
    </row>
    <row r="1939" spans="1:3">
      <c r="A1939" s="29">
        <v>1936</v>
      </c>
      <c r="B1939" s="29">
        <v>101.32830357142871</v>
      </c>
      <c r="C1939" s="29">
        <v>0</v>
      </c>
    </row>
    <row r="1940" spans="1:3">
      <c r="A1940" s="29">
        <v>1937</v>
      </c>
      <c r="B1940" s="29">
        <v>101.3772321428571</v>
      </c>
      <c r="C1940" s="29">
        <v>0</v>
      </c>
    </row>
    <row r="1941" spans="1:3">
      <c r="A1941" s="29">
        <v>1938</v>
      </c>
      <c r="B1941" s="29">
        <v>101.3683035714286</v>
      </c>
      <c r="C1941" s="29">
        <v>0</v>
      </c>
    </row>
    <row r="1942" spans="1:3">
      <c r="A1942" s="29">
        <v>1939</v>
      </c>
      <c r="B1942" s="29">
        <v>101.37946428571431</v>
      </c>
      <c r="C1942" s="29">
        <v>0</v>
      </c>
    </row>
    <row r="1943" spans="1:3">
      <c r="A1943" s="29">
        <v>1940</v>
      </c>
      <c r="B1943" s="29">
        <v>101.37073461810419</v>
      </c>
      <c r="C1943" s="29">
        <v>0</v>
      </c>
    </row>
    <row r="1944" spans="1:3">
      <c r="A1944" s="29">
        <v>1941</v>
      </c>
      <c r="B1944" s="29">
        <v>101.37966318953271</v>
      </c>
      <c r="C1944" s="29">
        <v>0</v>
      </c>
    </row>
    <row r="1945" spans="1:3">
      <c r="A1945" s="29">
        <v>1942</v>
      </c>
      <c r="B1945" s="29">
        <v>101.3816274752474</v>
      </c>
      <c r="C1945" s="29">
        <v>0</v>
      </c>
    </row>
    <row r="1946" spans="1:3">
      <c r="A1946" s="29">
        <v>1943</v>
      </c>
      <c r="B1946" s="29">
        <v>101.36153818953311</v>
      </c>
      <c r="C1946" s="29">
        <v>0</v>
      </c>
    </row>
    <row r="1947" spans="1:3">
      <c r="A1947" s="29">
        <v>1944</v>
      </c>
      <c r="B1947" s="29">
        <v>101.3417167609613</v>
      </c>
      <c r="C1947" s="29">
        <v>0</v>
      </c>
    </row>
    <row r="1948" spans="1:3">
      <c r="A1948" s="29">
        <v>1945</v>
      </c>
      <c r="B1948" s="29">
        <v>101.36859176096119</v>
      </c>
      <c r="C1948" s="29">
        <v>0</v>
      </c>
    </row>
    <row r="1949" spans="1:3">
      <c r="A1949" s="29">
        <v>1946</v>
      </c>
      <c r="B1949" s="29">
        <v>101.3620739038181</v>
      </c>
      <c r="C1949" s="29">
        <v>0</v>
      </c>
    </row>
    <row r="1950" spans="1:3">
      <c r="A1950" s="29">
        <v>1947</v>
      </c>
      <c r="B1950" s="29">
        <v>101.3551785714282</v>
      </c>
      <c r="C1950" s="29">
        <v>0</v>
      </c>
    </row>
    <row r="1951" spans="1:3">
      <c r="A1951" s="29">
        <v>1948</v>
      </c>
      <c r="B1951" s="29">
        <v>101.34392857142829</v>
      </c>
      <c r="C1951" s="29">
        <v>0</v>
      </c>
    </row>
    <row r="1952" spans="1:3">
      <c r="A1952" s="29">
        <v>1949</v>
      </c>
      <c r="B1952" s="29">
        <v>101.3955357142851</v>
      </c>
      <c r="C1952" s="29">
        <v>0</v>
      </c>
    </row>
    <row r="1953" spans="1:3">
      <c r="A1953" s="29">
        <v>1950</v>
      </c>
      <c r="B1953" s="29">
        <v>101.4044642857137</v>
      </c>
      <c r="C1953" s="29">
        <v>0</v>
      </c>
    </row>
    <row r="1954" spans="1:3">
      <c r="A1954" s="29">
        <v>1951</v>
      </c>
      <c r="B1954" s="29">
        <v>101.37548797736891</v>
      </c>
      <c r="C1954" s="29">
        <v>0</v>
      </c>
    </row>
    <row r="1955" spans="1:3">
      <c r="A1955" s="29">
        <v>1952</v>
      </c>
      <c r="B1955" s="29">
        <v>101.3618272630834</v>
      </c>
      <c r="C1955" s="29">
        <v>0</v>
      </c>
    </row>
    <row r="1956" spans="1:3">
      <c r="A1956" s="29">
        <v>1953</v>
      </c>
      <c r="B1956" s="29">
        <v>101.3653986916553</v>
      </c>
      <c r="C1956" s="29">
        <v>0</v>
      </c>
    </row>
    <row r="1957" spans="1:3">
      <c r="A1957" s="29">
        <v>1954</v>
      </c>
      <c r="B1957" s="29">
        <v>101.3743272630838</v>
      </c>
      <c r="C1957" s="29">
        <v>0</v>
      </c>
    </row>
    <row r="1958" spans="1:3">
      <c r="A1958" s="29">
        <v>1955</v>
      </c>
      <c r="B1958" s="29">
        <v>101.3986129773695</v>
      </c>
      <c r="C1958" s="29">
        <v>0</v>
      </c>
    </row>
    <row r="1959" spans="1:3">
      <c r="A1959" s="29">
        <v>1956</v>
      </c>
      <c r="B1959" s="29">
        <v>101.389684405941</v>
      </c>
      <c r="C1959" s="29">
        <v>1.581328377793114E-3</v>
      </c>
    </row>
    <row r="1960" spans="1:3">
      <c r="A1960" s="29">
        <v>1957</v>
      </c>
      <c r="B1960" s="29">
        <v>101.4123629773694</v>
      </c>
      <c r="C1960" s="29">
        <v>1.581328377793114E-3</v>
      </c>
    </row>
    <row r="1961" spans="1:3">
      <c r="A1961" s="29">
        <v>1958</v>
      </c>
      <c r="B1961" s="29">
        <v>101.40361120933559</v>
      </c>
      <c r="C1961" s="29">
        <v>3.3284016859570571E-3</v>
      </c>
    </row>
    <row r="1962" spans="1:3">
      <c r="A1962" s="29">
        <v>1959</v>
      </c>
      <c r="B1962" s="29">
        <v>101.3946181046679</v>
      </c>
      <c r="C1962" s="29">
        <v>3.3284016859570571E-3</v>
      </c>
    </row>
    <row r="1963" spans="1:3">
      <c r="A1963" s="29">
        <v>1960</v>
      </c>
      <c r="B1963" s="29">
        <v>101.4375</v>
      </c>
      <c r="C1963" s="29">
        <v>3.3284016859570571E-3</v>
      </c>
    </row>
    <row r="1964" spans="1:3">
      <c r="A1964" s="29">
        <v>1961</v>
      </c>
      <c r="B1964" s="29">
        <v>101.4213392857144</v>
      </c>
      <c r="C1964" s="29">
        <v>3.3284016859570571E-3</v>
      </c>
    </row>
    <row r="1965" spans="1:3">
      <c r="A1965" s="29">
        <v>1962</v>
      </c>
      <c r="B1965" s="29">
        <v>101.36223214285759</v>
      </c>
      <c r="C1965" s="29">
        <v>3.3284016859570571E-3</v>
      </c>
    </row>
    <row r="1966" spans="1:3">
      <c r="A1966" s="29">
        <v>1963</v>
      </c>
      <c r="B1966" s="29">
        <v>101.33401785714371</v>
      </c>
      <c r="C1966" s="29">
        <v>3.3284016859570571E-3</v>
      </c>
    </row>
    <row r="1967" spans="1:3">
      <c r="A1967" s="29">
        <v>1964</v>
      </c>
      <c r="B1967" s="29">
        <v>101.2934821428581</v>
      </c>
      <c r="C1967" s="29">
        <v>3.3284016859570571E-3</v>
      </c>
    </row>
    <row r="1968" spans="1:3">
      <c r="A1968" s="29">
        <v>1965</v>
      </c>
      <c r="B1968" s="29">
        <v>101.31531736209411</v>
      </c>
      <c r="C1968" s="29">
        <v>3.3284016859570571E-3</v>
      </c>
    </row>
    <row r="1969" spans="1:3">
      <c r="A1969" s="29">
        <v>1966</v>
      </c>
      <c r="B1969" s="29">
        <v>101.3243343352201</v>
      </c>
      <c r="C1969" s="29">
        <v>3.3284016859570571E-3</v>
      </c>
    </row>
    <row r="1970" spans="1:3">
      <c r="A1970" s="29">
        <v>1967</v>
      </c>
      <c r="B1970" s="29">
        <v>101.26943688118899</v>
      </c>
      <c r="C1970" s="29">
        <v>1.985681097772481E-2</v>
      </c>
    </row>
    <row r="1971" spans="1:3">
      <c r="A1971" s="29">
        <v>1968</v>
      </c>
      <c r="B1971" s="29">
        <v>101.2867583097602</v>
      </c>
      <c r="C1971" s="29">
        <v>4.1010952247960654E-3</v>
      </c>
    </row>
    <row r="1972" spans="1:3">
      <c r="A1972" s="29">
        <v>1969</v>
      </c>
      <c r="B1972" s="29">
        <v>101.2804190240455</v>
      </c>
      <c r="C1972" s="29">
        <v>4.1010952247943376E-3</v>
      </c>
    </row>
    <row r="1973" spans="1:3">
      <c r="A1973" s="29">
        <v>1970</v>
      </c>
      <c r="B1973" s="29">
        <v>101.3343475954731</v>
      </c>
      <c r="C1973" s="29">
        <v>4.1010952247943376E-3</v>
      </c>
    </row>
    <row r="1974" spans="1:3">
      <c r="A1974" s="29">
        <v>1971</v>
      </c>
      <c r="B1974" s="29">
        <v>101.3942583097588</v>
      </c>
      <c r="C1974" s="29">
        <v>4.1010952247943376E-3</v>
      </c>
    </row>
    <row r="1975" spans="1:3">
      <c r="A1975" s="29">
        <v>1972</v>
      </c>
      <c r="B1975" s="29">
        <v>101.4210440240446</v>
      </c>
      <c r="C1975" s="29">
        <v>4.1010952247943376E-3</v>
      </c>
    </row>
    <row r="1976" spans="1:3">
      <c r="A1976" s="29">
        <v>1973</v>
      </c>
      <c r="B1976" s="29">
        <v>101.4260201555863</v>
      </c>
      <c r="C1976" s="29">
        <v>4.1010952247943376E-3</v>
      </c>
    </row>
    <row r="1977" spans="1:3">
      <c r="A1977" s="29">
        <v>1974</v>
      </c>
      <c r="B1977" s="29">
        <v>101.4617857142851</v>
      </c>
      <c r="C1977" s="29">
        <v>3.3284016859570571E-3</v>
      </c>
    </row>
    <row r="1978" spans="1:3">
      <c r="A1978" s="29">
        <v>1975</v>
      </c>
      <c r="B1978" s="29">
        <v>101.46955357142799</v>
      </c>
      <c r="C1978" s="29">
        <v>3.3284016859570571E-3</v>
      </c>
    </row>
    <row r="1979" spans="1:3">
      <c r="A1979" s="29">
        <v>1976</v>
      </c>
      <c r="B1979" s="29">
        <v>101.49783062234761</v>
      </c>
      <c r="C1979" s="29">
        <v>3.3284016859570571E-3</v>
      </c>
    </row>
    <row r="1980" spans="1:3">
      <c r="A1980" s="29">
        <v>1977</v>
      </c>
      <c r="B1980" s="29">
        <v>101.46469059405931</v>
      </c>
      <c r="C1980" s="29">
        <v>3.3284016859570571E-3</v>
      </c>
    </row>
    <row r="1981" spans="1:3">
      <c r="A1981" s="29">
        <v>1978</v>
      </c>
      <c r="B1981" s="29">
        <v>101.4252890735503</v>
      </c>
      <c r="C1981" s="29">
        <v>4.1010952247943376E-3</v>
      </c>
    </row>
    <row r="1982" spans="1:3">
      <c r="A1982" s="29">
        <v>1979</v>
      </c>
      <c r="B1982" s="29">
        <v>101.3922533592647</v>
      </c>
      <c r="C1982" s="29">
        <v>4.1010952247960654E-3</v>
      </c>
    </row>
    <row r="1983" spans="1:3">
      <c r="A1983" s="29">
        <v>1980</v>
      </c>
      <c r="B1983" s="29">
        <v>101.3441283592649</v>
      </c>
      <c r="C1983" s="29">
        <v>7.8183242820588864E-3</v>
      </c>
    </row>
    <row r="1984" spans="1:3">
      <c r="A1984" s="29">
        <v>1981</v>
      </c>
      <c r="B1984" s="29">
        <v>101.33537835926511</v>
      </c>
      <c r="C1984" s="29">
        <v>7.8183242820589714E-3</v>
      </c>
    </row>
    <row r="1985" spans="1:3">
      <c r="A1985" s="29">
        <v>1982</v>
      </c>
      <c r="B1985" s="29">
        <v>101.34698550212229</v>
      </c>
      <c r="C1985" s="29">
        <v>7.8183242820589714E-3</v>
      </c>
    </row>
    <row r="1986" spans="1:3">
      <c r="A1986" s="29">
        <v>1983</v>
      </c>
      <c r="B1986" s="29">
        <v>101.3568334512026</v>
      </c>
      <c r="C1986" s="29">
        <v>7.8183242820589714E-3</v>
      </c>
    </row>
    <row r="1987" spans="1:3">
      <c r="A1987" s="29">
        <v>1984</v>
      </c>
      <c r="B1987" s="29">
        <v>101.31693776520559</v>
      </c>
      <c r="C1987" s="29">
        <v>7.8183242820589714E-3</v>
      </c>
    </row>
    <row r="1988" spans="1:3">
      <c r="A1988" s="29">
        <v>1985</v>
      </c>
      <c r="B1988" s="29">
        <v>101.32595473833121</v>
      </c>
      <c r="C1988" s="29">
        <v>7.8183242820589714E-3</v>
      </c>
    </row>
    <row r="1989" spans="1:3">
      <c r="A1989" s="29">
        <v>1986</v>
      </c>
      <c r="B1989" s="29">
        <v>101.36238330975969</v>
      </c>
      <c r="C1989" s="29">
        <v>7.8183242820589714E-3</v>
      </c>
    </row>
    <row r="1990" spans="1:3">
      <c r="A1990" s="29">
        <v>1987</v>
      </c>
      <c r="B1990" s="29">
        <v>101.3873214285715</v>
      </c>
      <c r="C1990" s="29">
        <v>7.8183242820589714E-3</v>
      </c>
    </row>
    <row r="1991" spans="1:3">
      <c r="A1991" s="29">
        <v>1988</v>
      </c>
      <c r="B1991" s="29">
        <v>101.36749999999989</v>
      </c>
      <c r="C1991" s="29">
        <v>7.8183242820588864E-3</v>
      </c>
    </row>
    <row r="1992" spans="1:3">
      <c r="A1992" s="29">
        <v>1989</v>
      </c>
      <c r="B1992" s="29">
        <v>101.3765178571427</v>
      </c>
      <c r="C1992" s="29">
        <v>7.8183242820588864E-3</v>
      </c>
    </row>
    <row r="1993" spans="1:3">
      <c r="A1993" s="29">
        <v>1990</v>
      </c>
      <c r="B1993" s="29">
        <v>101.3729464285714</v>
      </c>
      <c r="C1993" s="29">
        <v>7.8183242820588864E-3</v>
      </c>
    </row>
    <row r="1994" spans="1:3">
      <c r="A1994" s="29">
        <v>1991</v>
      </c>
      <c r="B1994" s="29">
        <v>101.416875</v>
      </c>
      <c r="C1994" s="29">
        <v>-2.9233907904776188E-3</v>
      </c>
    </row>
    <row r="1995" spans="1:3">
      <c r="A1995" s="29">
        <v>1992</v>
      </c>
      <c r="B1995" s="29">
        <v>101.3901166902405</v>
      </c>
      <c r="C1995" s="29">
        <v>-3.7544199408421852E-2</v>
      </c>
    </row>
    <row r="1996" spans="1:3">
      <c r="A1996" s="29">
        <v>1993</v>
      </c>
      <c r="B1996" s="29">
        <v>101.3627059759548</v>
      </c>
      <c r="C1996" s="29">
        <v>-4.694382486895006E-2</v>
      </c>
    </row>
    <row r="1997" spans="1:3">
      <c r="A1997" s="29">
        <v>1994</v>
      </c>
      <c r="B1997" s="29">
        <v>101.374375</v>
      </c>
      <c r="C1997" s="29">
        <v>-4.694382486895006E-2</v>
      </c>
    </row>
    <row r="1998" spans="1:3">
      <c r="A1998" s="29">
        <v>1995</v>
      </c>
      <c r="B1998" s="29">
        <v>101.3888392857142</v>
      </c>
      <c r="C1998" s="29">
        <v>-4.6943824868950532E-2</v>
      </c>
    </row>
    <row r="1999" spans="1:3">
      <c r="A1999" s="29">
        <v>1996</v>
      </c>
      <c r="B1999" s="29">
        <v>101.18354314002831</v>
      </c>
      <c r="C1999" s="29">
        <v>-4.6943824868951281E-2</v>
      </c>
    </row>
    <row r="2000" spans="1:3">
      <c r="A2000" s="29">
        <v>1997</v>
      </c>
      <c r="B2000" s="29">
        <v>100.8267574257425</v>
      </c>
      <c r="C2000" s="29">
        <v>-4.6943824868951281E-2</v>
      </c>
    </row>
    <row r="2001" spans="1:3">
      <c r="A2001" s="29">
        <v>1998</v>
      </c>
      <c r="B2001" s="29">
        <v>100.3122931400283</v>
      </c>
      <c r="C2001" s="29">
        <v>-4.6943824868951281E-2</v>
      </c>
    </row>
    <row r="2002" spans="1:3">
      <c r="A2002" s="29">
        <v>1999</v>
      </c>
      <c r="B2002" s="29">
        <v>99.657739568599709</v>
      </c>
      <c r="C2002" s="29">
        <v>-4.6943824868951281E-2</v>
      </c>
    </row>
    <row r="2003" spans="1:3">
      <c r="A2003" s="29">
        <v>2000</v>
      </c>
      <c r="B2003" s="29">
        <v>98.836757425742505</v>
      </c>
      <c r="C2003" s="29">
        <v>-4.6943824868951281E-2</v>
      </c>
    </row>
    <row r="2004" spans="1:3">
      <c r="A2004" s="29">
        <v>2001</v>
      </c>
      <c r="B2004" s="29">
        <v>97.824614568599713</v>
      </c>
      <c r="C2004" s="29">
        <v>-4.6943824868951281E-2</v>
      </c>
    </row>
    <row r="2005" spans="1:3">
      <c r="A2005" s="29">
        <v>2002</v>
      </c>
      <c r="B2005" s="29">
        <v>96.687828854313963</v>
      </c>
      <c r="C2005" s="29">
        <v>-4.6943824868951281E-2</v>
      </c>
    </row>
    <row r="2006" spans="1:3">
      <c r="A2006" s="29">
        <v>2003</v>
      </c>
      <c r="B2006" s="29">
        <v>95.610714285714124</v>
      </c>
      <c r="C2006" s="29">
        <v>-4.6943824868950532E-2</v>
      </c>
    </row>
    <row r="2007" spans="1:3">
      <c r="A2007" s="29">
        <v>2004</v>
      </c>
      <c r="B2007" s="29">
        <v>94.586517857142738</v>
      </c>
      <c r="C2007" s="29">
        <v>-4.694382486895006E-2</v>
      </c>
    </row>
    <row r="2008" spans="1:3">
      <c r="A2008" s="29">
        <v>2005</v>
      </c>
      <c r="B2008" s="29">
        <v>93.485386315417244</v>
      </c>
      <c r="C2008" s="29">
        <v>-4.2502748510181057E-2</v>
      </c>
    </row>
    <row r="2009" spans="1:3">
      <c r="A2009" s="29">
        <v>2006</v>
      </c>
      <c r="B2009" s="29">
        <v>92.297886315417244</v>
      </c>
      <c r="C2009" s="29">
        <v>-4.0276763967225522E-2</v>
      </c>
    </row>
    <row r="2010" spans="1:3">
      <c r="A2010" s="29">
        <v>2007</v>
      </c>
      <c r="B2010" s="29">
        <v>91.04172560113166</v>
      </c>
      <c r="C2010" s="29">
        <v>-4.0276763967225522E-2</v>
      </c>
    </row>
    <row r="2011" spans="1:3">
      <c r="A2011" s="29">
        <v>2008</v>
      </c>
      <c r="B2011" s="29">
        <v>89.788957743988675</v>
      </c>
      <c r="C2011" s="29">
        <v>-4.0276763967225522E-2</v>
      </c>
    </row>
    <row r="2012" spans="1:3">
      <c r="A2012" s="29">
        <v>2009</v>
      </c>
      <c r="B2012" s="29">
        <v>88.449493458274304</v>
      </c>
      <c r="C2012" s="29">
        <v>-2.3195106715312861E-2</v>
      </c>
    </row>
    <row r="2013" spans="1:3">
      <c r="A2013" s="29">
        <v>2010</v>
      </c>
      <c r="B2013" s="29">
        <v>87.068245226307937</v>
      </c>
      <c r="C2013" s="29">
        <v>-2.3195106715312861E-2</v>
      </c>
    </row>
    <row r="2014" spans="1:3">
      <c r="A2014" s="29">
        <v>2011</v>
      </c>
      <c r="B2014" s="29">
        <v>85.633780940593752</v>
      </c>
      <c r="C2014" s="29">
        <v>-2.3195106715312861E-2</v>
      </c>
    </row>
    <row r="2015" spans="1:3">
      <c r="A2015" s="29">
        <v>2012</v>
      </c>
      <c r="B2015" s="29">
        <v>84.285537482319313</v>
      </c>
      <c r="C2015" s="29">
        <v>-2.3195106715312861E-2</v>
      </c>
    </row>
    <row r="2016" spans="1:3">
      <c r="A2016" s="29">
        <v>2013</v>
      </c>
      <c r="B2016" s="29">
        <v>83.044466053747882</v>
      </c>
      <c r="C2016" s="29">
        <v>-2.3195106715312861E-2</v>
      </c>
    </row>
    <row r="2017" spans="1:3">
      <c r="A2017" s="29">
        <v>2014</v>
      </c>
      <c r="B2017" s="29">
        <v>81.824198196604954</v>
      </c>
      <c r="C2017" s="29">
        <v>-2.3195106715312861E-2</v>
      </c>
    </row>
    <row r="2018" spans="1:3">
      <c r="A2018" s="29">
        <v>2015</v>
      </c>
      <c r="B2018" s="29">
        <v>80.636787482319292</v>
      </c>
      <c r="C2018" s="29">
        <v>-2.3195106715312861E-2</v>
      </c>
    </row>
    <row r="2019" spans="1:3">
      <c r="A2019" s="29">
        <v>2016</v>
      </c>
      <c r="B2019" s="29">
        <v>79.493751768033761</v>
      </c>
      <c r="C2019" s="29">
        <v>-2.3195106715312861E-2</v>
      </c>
    </row>
    <row r="2020" spans="1:3">
      <c r="A2020" s="29">
        <v>2017</v>
      </c>
      <c r="B2020" s="29">
        <v>78.351071428571601</v>
      </c>
      <c r="C2020" s="29">
        <v>-2.31951067153091E-2</v>
      </c>
    </row>
    <row r="2021" spans="1:3">
      <c r="A2021" s="29">
        <v>2018</v>
      </c>
      <c r="B2021" s="29">
        <v>77.246875000000117</v>
      </c>
      <c r="C2021" s="29">
        <v>-2.31951067153091E-2</v>
      </c>
    </row>
    <row r="2022" spans="1:3">
      <c r="A2022" s="29">
        <v>2019</v>
      </c>
      <c r="B2022" s="29">
        <v>76.124642857142959</v>
      </c>
      <c r="C2022" s="29">
        <v>-2.31951067153091E-2</v>
      </c>
    </row>
    <row r="2023" spans="1:3">
      <c r="A2023" s="29">
        <v>2020</v>
      </c>
      <c r="B2023" s="29">
        <v>75.062142857142959</v>
      </c>
      <c r="C2023" s="29">
        <v>-1.163234424315975E-2</v>
      </c>
    </row>
    <row r="2024" spans="1:3">
      <c r="A2024" s="29">
        <v>2021</v>
      </c>
      <c r="B2024" s="29">
        <v>74.035357142857237</v>
      </c>
      <c r="C2024" s="29">
        <v>-1.1632344243159639E-2</v>
      </c>
    </row>
    <row r="2025" spans="1:3">
      <c r="A2025" s="29">
        <v>2022</v>
      </c>
      <c r="B2025" s="29">
        <v>73.044375000000016</v>
      </c>
      <c r="C2025" s="29">
        <v>-1.1632344243159639E-2</v>
      </c>
    </row>
    <row r="2026" spans="1:3">
      <c r="A2026" s="29">
        <v>2023</v>
      </c>
      <c r="B2026" s="29">
        <v>72.056517857142794</v>
      </c>
      <c r="C2026" s="29">
        <v>-1.1632344243159639E-2</v>
      </c>
    </row>
    <row r="2027" spans="1:3">
      <c r="A2027" s="29">
        <v>2024</v>
      </c>
      <c r="B2027" s="29">
        <v>70.916456529581382</v>
      </c>
      <c r="C2027" s="29">
        <v>-1.163234091461717E-2</v>
      </c>
    </row>
    <row r="2028" spans="1:3">
      <c r="A2028" s="29">
        <v>2025</v>
      </c>
      <c r="B2028" s="29">
        <v>69.707974386724359</v>
      </c>
      <c r="C2028" s="29">
        <v>-1.163234091461717E-2</v>
      </c>
    </row>
    <row r="2029" spans="1:3">
      <c r="A2029" s="29">
        <v>2026</v>
      </c>
      <c r="B2029" s="29">
        <v>68.455027958152968</v>
      </c>
      <c r="C2029" s="29">
        <v>-1.163234091461717E-2</v>
      </c>
    </row>
    <row r="2030" spans="1:3">
      <c r="A2030" s="29">
        <v>2027</v>
      </c>
      <c r="B2030" s="29">
        <v>67.092020255071645</v>
      </c>
      <c r="C2030" s="29">
        <v>-2.3127365934022731E-2</v>
      </c>
    </row>
    <row r="2031" spans="1:3">
      <c r="A2031" s="29">
        <v>2028</v>
      </c>
      <c r="B2031" s="29">
        <v>65.651395255071762</v>
      </c>
      <c r="C2031" s="29">
        <v>-2.3127365934022731E-2</v>
      </c>
    </row>
    <row r="2032" spans="1:3">
      <c r="A2032" s="29">
        <v>2029</v>
      </c>
      <c r="B2032" s="29">
        <v>63.987555969357572</v>
      </c>
      <c r="C2032" s="29">
        <v>-2.3127365934026041E-2</v>
      </c>
    </row>
    <row r="2033" spans="1:3">
      <c r="A2033" s="29">
        <v>2030</v>
      </c>
      <c r="B2033" s="29">
        <v>62.153984540786197</v>
      </c>
      <c r="C2033" s="29">
        <v>-2.3127365934026041E-2</v>
      </c>
    </row>
    <row r="2034" spans="1:3">
      <c r="A2034" s="29">
        <v>2031</v>
      </c>
      <c r="B2034" s="29">
        <v>60.326545868347679</v>
      </c>
      <c r="C2034" s="29">
        <v>-2.3127365934022731E-2</v>
      </c>
    </row>
    <row r="2035" spans="1:3">
      <c r="A2035" s="29">
        <v>2032</v>
      </c>
      <c r="B2035" s="29">
        <v>58.404313725490383</v>
      </c>
      <c r="C2035" s="29">
        <v>-2.3127365934022731E-2</v>
      </c>
    </row>
    <row r="2036" spans="1:3">
      <c r="A2036" s="29">
        <v>2033</v>
      </c>
      <c r="B2036" s="29">
        <v>56.419581582633057</v>
      </c>
      <c r="C2036" s="29">
        <v>-2.3127365934022731E-2</v>
      </c>
    </row>
    <row r="2037" spans="1:3">
      <c r="A2037" s="29">
        <v>2034</v>
      </c>
      <c r="B2037" s="29">
        <v>54.664017857142838</v>
      </c>
      <c r="C2037" s="29">
        <v>3.491856371480776E-3</v>
      </c>
    </row>
    <row r="2038" spans="1:3">
      <c r="A2038" s="29">
        <v>2035</v>
      </c>
      <c r="B2038" s="29">
        <v>53.604642857142728</v>
      </c>
      <c r="C2038" s="29">
        <v>3.4918563714808181E-3</v>
      </c>
    </row>
    <row r="2039" spans="1:3">
      <c r="A2039" s="29">
        <v>2036</v>
      </c>
      <c r="B2039" s="29">
        <v>53.27428571428559</v>
      </c>
      <c r="C2039" s="29">
        <v>3.491856371481574E-3</v>
      </c>
    </row>
    <row r="2040" spans="1:3">
      <c r="A2040" s="29">
        <v>2037</v>
      </c>
      <c r="B2040" s="29">
        <v>53.524317538896533</v>
      </c>
      <c r="C2040" s="29">
        <v>3.4918563714827319E-3</v>
      </c>
    </row>
    <row r="2041" spans="1:3">
      <c r="A2041" s="29">
        <v>2038</v>
      </c>
      <c r="B2041" s="29">
        <v>53.976347241866677</v>
      </c>
      <c r="C2041" s="29">
        <v>3.4918563714827319E-3</v>
      </c>
    </row>
    <row r="2042" spans="1:3">
      <c r="A2042" s="29">
        <v>2039</v>
      </c>
      <c r="B2042" s="29">
        <v>54.583514608813637</v>
      </c>
      <c r="C2042" s="29">
        <v>3.4918563714827319E-3</v>
      </c>
    </row>
    <row r="2043" spans="1:3">
      <c r="A2043" s="29">
        <v>2040</v>
      </c>
      <c r="B2043" s="29">
        <v>55.319050323099653</v>
      </c>
      <c r="C2043" s="29">
        <v>3.4918563714829748E-3</v>
      </c>
    </row>
    <row r="2044" spans="1:3">
      <c r="A2044" s="29">
        <v>2041</v>
      </c>
      <c r="B2044" s="29">
        <v>55.875121751671209</v>
      </c>
      <c r="C2044" s="29">
        <v>3.4918633531190822E-3</v>
      </c>
    </row>
    <row r="2045" spans="1:3">
      <c r="A2045" s="29">
        <v>2042</v>
      </c>
      <c r="B2045" s="29">
        <v>55.776907465956917</v>
      </c>
      <c r="C2045" s="29">
        <v>7.512637006552479E-3</v>
      </c>
    </row>
    <row r="2046" spans="1:3">
      <c r="A2046" s="29">
        <v>2043</v>
      </c>
      <c r="B2046" s="29">
        <v>55.082800323099548</v>
      </c>
      <c r="C2046" s="29">
        <v>7.512637006552479E-3</v>
      </c>
    </row>
    <row r="2047" spans="1:3">
      <c r="A2047" s="29">
        <v>2044</v>
      </c>
      <c r="B2047" s="29">
        <v>54.023482784202827</v>
      </c>
      <c r="C2047" s="29">
        <v>7.512637006552479E-3</v>
      </c>
    </row>
    <row r="2048" spans="1:3">
      <c r="A2048" s="29">
        <v>2045</v>
      </c>
      <c r="B2048" s="29">
        <v>52.929488795518573</v>
      </c>
      <c r="C2048" s="29">
        <v>7.512637006552479E-3</v>
      </c>
    </row>
    <row r="2049" spans="1:3">
      <c r="A2049" s="29">
        <v>2046</v>
      </c>
      <c r="B2049" s="29">
        <v>51.776674328147386</v>
      </c>
      <c r="C2049" s="29">
        <v>7.5126732533897164E-3</v>
      </c>
    </row>
    <row r="2050" spans="1:3">
      <c r="A2050" s="29">
        <v>2047</v>
      </c>
      <c r="B2050" s="29">
        <v>50.47206506364931</v>
      </c>
      <c r="C2050" s="29">
        <v>1.543209877696115E-2</v>
      </c>
    </row>
    <row r="2051" spans="1:3">
      <c r="A2051" s="29">
        <v>2048</v>
      </c>
      <c r="B2051" s="29">
        <v>48.562600777935153</v>
      </c>
      <c r="C2051" s="29">
        <v>1.543209877696192E-2</v>
      </c>
    </row>
    <row r="2052" spans="1:3">
      <c r="A2052" s="29">
        <v>2049</v>
      </c>
      <c r="B2052" s="29">
        <v>45.10599363507788</v>
      </c>
      <c r="C2052" s="29">
        <v>1.5432098776961981E-2</v>
      </c>
    </row>
    <row r="2053" spans="1:3">
      <c r="A2053" s="29">
        <v>2050</v>
      </c>
      <c r="B2053" s="29">
        <v>40.77002102758852</v>
      </c>
      <c r="C2053" s="29">
        <v>1.5432098776962239E-2</v>
      </c>
    </row>
    <row r="2054" spans="1:3">
      <c r="A2054" s="29">
        <v>2051</v>
      </c>
      <c r="B2054" s="29">
        <v>36.230913884731329</v>
      </c>
      <c r="C2054" s="29">
        <v>2.2083220728176051E-2</v>
      </c>
    </row>
    <row r="2055" spans="1:3">
      <c r="A2055" s="29">
        <v>2052</v>
      </c>
      <c r="B2055" s="29">
        <v>31.581449599016821</v>
      </c>
      <c r="C2055" s="29">
        <v>2.2083220728176051E-2</v>
      </c>
    </row>
    <row r="2056" spans="1:3">
      <c r="A2056" s="29">
        <v>2053</v>
      </c>
      <c r="B2056" s="29">
        <v>26.772275270869621</v>
      </c>
      <c r="C2056" s="29">
        <v>2.2083220728176051E-2</v>
      </c>
    </row>
    <row r="2057" spans="1:3">
      <c r="A2057" s="29">
        <v>2054</v>
      </c>
      <c r="B2057" s="29">
        <v>22.238670249653069</v>
      </c>
      <c r="C2057" s="29">
        <v>2.2083220728176051E-2</v>
      </c>
    </row>
    <row r="2058" spans="1:3">
      <c r="A2058" s="29">
        <v>2055</v>
      </c>
      <c r="B2058" s="29">
        <v>18.808848821081519</v>
      </c>
      <c r="C2058" s="29">
        <v>2.2083220728176051E-2</v>
      </c>
    </row>
    <row r="2059" spans="1:3">
      <c r="A2059" s="29">
        <v>2056</v>
      </c>
      <c r="B2059" s="29">
        <v>17.390455963938781</v>
      </c>
      <c r="C2059" s="29">
        <v>2.2083220728176051E-2</v>
      </c>
    </row>
    <row r="2060" spans="1:3">
      <c r="A2060" s="29">
        <v>2057</v>
      </c>
      <c r="B2060" s="29">
        <v>17.272086940836921</v>
      </c>
      <c r="C2060" s="29">
        <v>2.1561426578043441E-2</v>
      </c>
    </row>
    <row r="2061" spans="1:3">
      <c r="A2061" s="29">
        <v>2058</v>
      </c>
      <c r="B2061" s="29">
        <v>17.629229797979779</v>
      </c>
      <c r="C2061" s="29">
        <v>2.156142657803977E-2</v>
      </c>
    </row>
    <row r="2062" spans="1:3">
      <c r="A2062" s="29">
        <v>2059</v>
      </c>
      <c r="B2062" s="29">
        <v>18.35244408369406</v>
      </c>
      <c r="C2062" s="29">
        <v>2.1561426578039548E-2</v>
      </c>
    </row>
    <row r="2063" spans="1:3">
      <c r="A2063" s="29">
        <v>2060</v>
      </c>
      <c r="B2063" s="29">
        <v>19.638158369408352</v>
      </c>
      <c r="C2063" s="29">
        <v>2.156142657803977E-2</v>
      </c>
    </row>
    <row r="2064" spans="1:3">
      <c r="A2064" s="29">
        <v>2061</v>
      </c>
      <c r="B2064" s="29">
        <v>21.246551226551329</v>
      </c>
      <c r="C2064" s="29">
        <v>2.1561426578043441E-2</v>
      </c>
    </row>
    <row r="2065" spans="1:3">
      <c r="A2065" s="29">
        <v>2062</v>
      </c>
      <c r="B2065" s="29">
        <v>22.61262265512276</v>
      </c>
      <c r="C2065" s="29">
        <v>2.1561426578043441E-2</v>
      </c>
    </row>
    <row r="2066" spans="1:3">
      <c r="A2066" s="29">
        <v>2063</v>
      </c>
      <c r="B2066" s="29">
        <v>23.523336940837041</v>
      </c>
      <c r="C2066" s="29">
        <v>2.1561426578043441E-2</v>
      </c>
    </row>
    <row r="2067" spans="1:3">
      <c r="A2067" s="29">
        <v>2064</v>
      </c>
      <c r="B2067" s="29">
        <v>24.392678571428721</v>
      </c>
      <c r="C2067" s="29">
        <v>2.4564500599222189E-2</v>
      </c>
    </row>
    <row r="2068" spans="1:3">
      <c r="A2068" s="29">
        <v>2065</v>
      </c>
      <c r="B2068" s="29">
        <v>25.517678571428721</v>
      </c>
      <c r="C2068" s="29">
        <v>3.0245128322330329E-2</v>
      </c>
    </row>
    <row r="2069" spans="1:3">
      <c r="A2069" s="29">
        <v>2066</v>
      </c>
      <c r="B2069" s="29">
        <v>27.03553571428586</v>
      </c>
      <c r="C2069" s="29">
        <v>3.0245128322331592E-2</v>
      </c>
    </row>
    <row r="2070" spans="1:3">
      <c r="A2070" s="29">
        <v>2067</v>
      </c>
      <c r="B2070" s="29">
        <v>28.914821428571411</v>
      </c>
      <c r="C2070" s="29">
        <v>3.0245128322333989E-2</v>
      </c>
    </row>
    <row r="2071" spans="1:3">
      <c r="A2071" s="29">
        <v>2068</v>
      </c>
      <c r="B2071" s="29">
        <v>31.118035714285782</v>
      </c>
      <c r="C2071" s="29">
        <v>3.0245128322333989E-2</v>
      </c>
    </row>
    <row r="2072" spans="1:3">
      <c r="A2072" s="29">
        <v>2069</v>
      </c>
      <c r="B2072" s="29">
        <v>33.337857142857168</v>
      </c>
      <c r="C2072" s="29">
        <v>3.0245128322331592E-2</v>
      </c>
    </row>
    <row r="2073" spans="1:3">
      <c r="A2073" s="29">
        <v>2070</v>
      </c>
      <c r="B2073" s="29">
        <v>36.080446428571648</v>
      </c>
      <c r="C2073" s="29">
        <v>3.0245128322331592E-2</v>
      </c>
    </row>
    <row r="2074" spans="1:3">
      <c r="A2074" s="29">
        <v>2071</v>
      </c>
      <c r="B2074" s="29">
        <v>38.782623556998502</v>
      </c>
      <c r="C2074" s="29">
        <v>3.0245128322331592E-2</v>
      </c>
    </row>
    <row r="2075" spans="1:3">
      <c r="A2075" s="29">
        <v>2072</v>
      </c>
      <c r="B2075" s="29">
        <v>41.182266414141438</v>
      </c>
      <c r="C2075" s="29">
        <v>3.0245128322331592E-2</v>
      </c>
    </row>
    <row r="2076" spans="1:3">
      <c r="A2076" s="29">
        <v>2073</v>
      </c>
      <c r="B2076" s="29">
        <v>43.28048069985573</v>
      </c>
      <c r="C2076" s="29">
        <v>3.0245128322331592E-2</v>
      </c>
    </row>
    <row r="2077" spans="1:3">
      <c r="A2077" s="29">
        <v>2074</v>
      </c>
      <c r="B2077" s="29">
        <v>44.990391414141577</v>
      </c>
      <c r="C2077" s="29">
        <v>3.0245128322331592E-2</v>
      </c>
    </row>
    <row r="2078" spans="1:3">
      <c r="A2078" s="29">
        <v>2075</v>
      </c>
      <c r="B2078" s="29">
        <v>46.110569985569938</v>
      </c>
      <c r="C2078" s="29">
        <v>3.0245128322331592E-2</v>
      </c>
    </row>
    <row r="2079" spans="1:3">
      <c r="A2079" s="29">
        <v>2076</v>
      </c>
      <c r="B2079" s="29">
        <v>47.337623556998217</v>
      </c>
      <c r="C2079" s="29">
        <v>3.0245128322331592E-2</v>
      </c>
    </row>
    <row r="2080" spans="1:3">
      <c r="A2080" s="29">
        <v>2077</v>
      </c>
      <c r="B2080" s="29">
        <v>48.397252886002498</v>
      </c>
      <c r="C2080" s="29">
        <v>3.0245128322331592E-2</v>
      </c>
    </row>
    <row r="2081" spans="1:3">
      <c r="A2081" s="29">
        <v>2078</v>
      </c>
      <c r="B2081" s="29">
        <v>49.504450757575491</v>
      </c>
      <c r="C2081" s="29">
        <v>3.0245128322331592E-2</v>
      </c>
    </row>
    <row r="2082" spans="1:3">
      <c r="A2082" s="29">
        <v>2079</v>
      </c>
      <c r="B2082" s="29">
        <v>50.567486471860889</v>
      </c>
      <c r="C2082" s="29">
        <v>3.0245128322331592E-2</v>
      </c>
    </row>
    <row r="2083" spans="1:3">
      <c r="A2083" s="29">
        <v>2080</v>
      </c>
      <c r="B2083" s="29">
        <v>51.052932900432431</v>
      </c>
      <c r="C2083" s="29">
        <v>3.0245128322331592E-2</v>
      </c>
    </row>
    <row r="2084" spans="1:3">
      <c r="A2084" s="29">
        <v>2081</v>
      </c>
      <c r="B2084" s="29">
        <v>51.044004329003869</v>
      </c>
      <c r="C2084" s="29">
        <v>3.0245128322331592E-2</v>
      </c>
    </row>
    <row r="2085" spans="1:3">
      <c r="A2085" s="29">
        <v>2082</v>
      </c>
      <c r="B2085" s="29">
        <v>50.722575757575306</v>
      </c>
      <c r="C2085" s="29">
        <v>3.0245128322331592E-2</v>
      </c>
    </row>
    <row r="2086" spans="1:3">
      <c r="A2086" s="29">
        <v>2083</v>
      </c>
      <c r="B2086" s="29">
        <v>50.029182900432829</v>
      </c>
      <c r="C2086" s="29">
        <v>3.0245128322331592E-2</v>
      </c>
    </row>
    <row r="2087" spans="1:3">
      <c r="A2087" s="29">
        <v>2084</v>
      </c>
      <c r="B2087" s="29">
        <v>48.946696428571158</v>
      </c>
      <c r="C2087" s="29">
        <v>3.0245128322331071E-2</v>
      </c>
    </row>
    <row r="2088" spans="1:3">
      <c r="A2088" s="29">
        <v>2085</v>
      </c>
      <c r="B2088" s="29">
        <v>47.552321428570963</v>
      </c>
      <c r="C2088" s="29">
        <v>3.0245128322331071E-2</v>
      </c>
    </row>
    <row r="2089" spans="1:3">
      <c r="A2089" s="29">
        <v>2086</v>
      </c>
      <c r="B2089" s="29">
        <v>46.032499999999658</v>
      </c>
      <c r="C2089" s="29">
        <v>2.118466131014177E-2</v>
      </c>
    </row>
    <row r="2090" spans="1:3">
      <c r="A2090" s="29">
        <v>2087</v>
      </c>
      <c r="B2090" s="29">
        <v>44.757912157286754</v>
      </c>
      <c r="C2090" s="29">
        <v>2.118466131014177E-2</v>
      </c>
    </row>
    <row r="2091" spans="1:3">
      <c r="A2091" s="29">
        <v>2088</v>
      </c>
      <c r="B2091" s="29">
        <v>43.48807068498364</v>
      </c>
      <c r="C2091" s="29">
        <v>2.118466131014177E-2</v>
      </c>
    </row>
    <row r="2092" spans="1:3">
      <c r="A2092" s="29">
        <v>2089</v>
      </c>
      <c r="B2092" s="29">
        <v>41.788220101893323</v>
      </c>
      <c r="C2092" s="29">
        <v>2.118466131014177E-2</v>
      </c>
    </row>
    <row r="2093" spans="1:3">
      <c r="A2093" s="29">
        <v>2090</v>
      </c>
      <c r="B2093" s="29">
        <v>39.859683846482127</v>
      </c>
      <c r="C2093" s="29">
        <v>2.118466131014177E-2</v>
      </c>
    </row>
    <row r="2094" spans="1:3">
      <c r="A2094" s="29">
        <v>2091</v>
      </c>
      <c r="B2094" s="29">
        <v>37.866628088464722</v>
      </c>
      <c r="C2094" s="29">
        <v>2.118466131014177E-2</v>
      </c>
    </row>
    <row r="2095" spans="1:3">
      <c r="A2095" s="29">
        <v>2092</v>
      </c>
      <c r="B2095" s="29">
        <v>36.209306659893421</v>
      </c>
      <c r="C2095" s="29">
        <v>2.1184661310138901E-2</v>
      </c>
    </row>
    <row r="2096" spans="1:3">
      <c r="A2096" s="29">
        <v>2093</v>
      </c>
      <c r="B2096" s="29">
        <v>35.021628088464979</v>
      </c>
      <c r="C2096" s="29">
        <v>2.1184661310138901E-2</v>
      </c>
    </row>
    <row r="2097" spans="1:3">
      <c r="A2097" s="29">
        <v>2094</v>
      </c>
      <c r="B2097" s="29">
        <v>34.411037359749258</v>
      </c>
      <c r="C2097" s="29">
        <v>2.118466131014177E-2</v>
      </c>
    </row>
    <row r="2098" spans="1:3">
      <c r="A2098" s="29">
        <v>2095</v>
      </c>
      <c r="B2098" s="29">
        <v>34.711146689195303</v>
      </c>
      <c r="C2098" s="29">
        <v>2.118466131014177E-2</v>
      </c>
    </row>
    <row r="2099" spans="1:3">
      <c r="A2099" s="29">
        <v>2096</v>
      </c>
      <c r="B2099" s="29">
        <v>36.275104415142899</v>
      </c>
      <c r="C2099" s="29">
        <v>2.118466131014177E-2</v>
      </c>
    </row>
    <row r="2100" spans="1:3">
      <c r="A2100" s="29">
        <v>2097</v>
      </c>
      <c r="B2100" s="29">
        <v>38.308908527696843</v>
      </c>
      <c r="C2100" s="29">
        <v>4.1736924153897778E-2</v>
      </c>
    </row>
    <row r="2101" spans="1:3">
      <c r="A2101" s="29">
        <v>2098</v>
      </c>
      <c r="B2101" s="29">
        <v>40.633303571428463</v>
      </c>
      <c r="C2101" s="29">
        <v>0.05</v>
      </c>
    </row>
    <row r="2102" spans="1:3">
      <c r="A2102" s="29">
        <v>2099</v>
      </c>
      <c r="B2102" s="29">
        <v>43.124285714285577</v>
      </c>
      <c r="C2102" s="29">
        <v>0.05</v>
      </c>
    </row>
    <row r="2103" spans="1:3">
      <c r="A2103" s="29">
        <v>2100</v>
      </c>
      <c r="B2103" s="29">
        <v>45.608303571428458</v>
      </c>
      <c r="C2103" s="29">
        <v>0.05</v>
      </c>
    </row>
    <row r="2104" spans="1:3">
      <c r="A2104" s="29">
        <v>2101</v>
      </c>
      <c r="B2104" s="29">
        <v>48.009821428571257</v>
      </c>
      <c r="C2104" s="29">
        <v>0.05</v>
      </c>
    </row>
    <row r="2105" spans="1:3">
      <c r="A2105" s="29">
        <v>2102</v>
      </c>
      <c r="B2105" s="29">
        <v>50.156391442715417</v>
      </c>
      <c r="C2105" s="29">
        <v>0.05</v>
      </c>
    </row>
    <row r="2106" spans="1:3">
      <c r="A2106" s="29">
        <v>2103</v>
      </c>
      <c r="B2106" s="29">
        <v>51.999337871286869</v>
      </c>
      <c r="C2106" s="29">
        <v>0.05</v>
      </c>
    </row>
    <row r="2107" spans="1:3">
      <c r="A2107" s="29">
        <v>2104</v>
      </c>
      <c r="B2107" s="29">
        <v>53.502858026872623</v>
      </c>
      <c r="C2107" s="29">
        <v>0.05</v>
      </c>
    </row>
    <row r="2108" spans="1:3">
      <c r="A2108" s="29">
        <v>2105</v>
      </c>
      <c r="B2108" s="29">
        <v>55.118572312586871</v>
      </c>
      <c r="C2108" s="29">
        <v>0.05</v>
      </c>
    </row>
    <row r="2109" spans="1:3">
      <c r="A2109" s="29">
        <v>2106</v>
      </c>
      <c r="B2109" s="29">
        <v>56.625909497461222</v>
      </c>
      <c r="C2109" s="29">
        <v>0.05</v>
      </c>
    </row>
    <row r="2110" spans="1:3">
      <c r="A2110" s="29">
        <v>2107</v>
      </c>
      <c r="B2110" s="29">
        <v>57.745820211746832</v>
      </c>
      <c r="C2110" s="29">
        <v>0.05</v>
      </c>
    </row>
    <row r="2111" spans="1:3">
      <c r="A2111" s="29">
        <v>2108</v>
      </c>
      <c r="B2111" s="29">
        <v>58.426177354603958</v>
      </c>
      <c r="C2111" s="29">
        <v>0.05</v>
      </c>
    </row>
    <row r="2112" spans="1:3">
      <c r="A2112" s="29">
        <v>2109</v>
      </c>
      <c r="B2112" s="29">
        <v>58.788535911888381</v>
      </c>
      <c r="C2112" s="29">
        <v>0.05</v>
      </c>
    </row>
    <row r="2113" spans="1:3">
      <c r="A2113" s="29">
        <v>2110</v>
      </c>
      <c r="B2113" s="29">
        <v>58.919930676104649</v>
      </c>
      <c r="C2113" s="29">
        <v>0.05</v>
      </c>
    </row>
    <row r="2114" spans="1:3">
      <c r="A2114" s="29">
        <v>2111</v>
      </c>
      <c r="B2114" s="29">
        <v>59.316589091947513</v>
      </c>
      <c r="C2114" s="29">
        <v>0.05</v>
      </c>
    </row>
    <row r="2115" spans="1:3">
      <c r="A2115" s="29">
        <v>2112</v>
      </c>
      <c r="B2115" s="29">
        <v>59.580160520519428</v>
      </c>
      <c r="C2115" s="29">
        <v>0.05</v>
      </c>
    </row>
    <row r="2116" spans="1:3">
      <c r="A2116" s="29">
        <v>2113</v>
      </c>
      <c r="B2116" s="29">
        <v>59.40773404993098</v>
      </c>
      <c r="C2116" s="29">
        <v>0.05</v>
      </c>
    </row>
    <row r="2117" spans="1:3">
      <c r="A2117" s="29">
        <v>2114</v>
      </c>
      <c r="B2117" s="29">
        <v>59.144430478502258</v>
      </c>
      <c r="C2117" s="29">
        <v>0.05</v>
      </c>
    </row>
    <row r="2118" spans="1:3">
      <c r="A2118" s="29">
        <v>2115</v>
      </c>
      <c r="B2118" s="29">
        <v>58.947555478502011</v>
      </c>
      <c r="C2118" s="29">
        <v>0.05</v>
      </c>
    </row>
    <row r="2119" spans="1:3">
      <c r="A2119" s="29">
        <v>2116</v>
      </c>
      <c r="B2119" s="29">
        <v>58.634162621358989</v>
      </c>
      <c r="C2119" s="29">
        <v>0.05</v>
      </c>
    </row>
    <row r="2120" spans="1:3">
      <c r="A2120" s="29">
        <v>2117</v>
      </c>
      <c r="B2120" s="29">
        <v>57.987053571428653</v>
      </c>
      <c r="C2120" s="29">
        <v>0.05</v>
      </c>
    </row>
    <row r="2121" spans="1:3">
      <c r="A2121" s="29">
        <v>2118</v>
      </c>
      <c r="B2121" s="29">
        <v>57.026834335219341</v>
      </c>
      <c r="C2121" s="29">
        <v>0.05</v>
      </c>
    </row>
    <row r="2122" spans="1:3">
      <c r="A2122" s="29">
        <v>2119</v>
      </c>
      <c r="B2122" s="29">
        <v>55.811558521923359</v>
      </c>
      <c r="C2122" s="29">
        <v>8.6956261050723628E-4</v>
      </c>
    </row>
    <row r="2123" spans="1:3">
      <c r="A2123" s="29">
        <v>2120</v>
      </c>
      <c r="B2123" s="29">
        <v>54.516022807637484</v>
      </c>
      <c r="C2123" s="29">
        <v>8.6956261050456839E-4</v>
      </c>
    </row>
    <row r="2124" spans="1:3">
      <c r="A2124" s="29">
        <v>2121</v>
      </c>
      <c r="B2124" s="29">
        <v>53.103612093351622</v>
      </c>
      <c r="C2124" s="29">
        <v>8.6956261049814904E-4</v>
      </c>
    </row>
    <row r="2125" spans="1:3">
      <c r="A2125" s="29">
        <v>2122</v>
      </c>
      <c r="B2125" s="29">
        <v>51.467272807637379</v>
      </c>
      <c r="C2125" s="29">
        <v>8.6956261049814904E-4</v>
      </c>
    </row>
    <row r="2126" spans="1:3">
      <c r="A2126" s="29">
        <v>2123</v>
      </c>
      <c r="B2126" s="29">
        <v>49.719594236208593</v>
      </c>
      <c r="C2126" s="29">
        <v>8.6956261049814904E-4</v>
      </c>
    </row>
    <row r="2127" spans="1:3">
      <c r="A2127" s="29">
        <v>2124</v>
      </c>
      <c r="B2127" s="29">
        <v>47.848433521922438</v>
      </c>
      <c r="C2127" s="29">
        <v>8.6956261049814904E-4</v>
      </c>
    </row>
    <row r="2128" spans="1:3">
      <c r="A2128" s="29">
        <v>2125</v>
      </c>
      <c r="B2128" s="29">
        <v>45.871867043845853</v>
      </c>
      <c r="C2128" s="29">
        <v>8.6956261049814904E-4</v>
      </c>
    </row>
    <row r="2129" spans="1:3">
      <c r="A2129" s="29">
        <v>2126</v>
      </c>
      <c r="B2129" s="29">
        <v>44.384107142855868</v>
      </c>
      <c r="C2129" s="29">
        <v>8.6956261049814904E-4</v>
      </c>
    </row>
    <row r="2130" spans="1:3">
      <c r="A2130" s="29">
        <v>2127</v>
      </c>
      <c r="B2130" s="29">
        <v>43.67803571428464</v>
      </c>
      <c r="C2130" s="29">
        <v>-1.278486322803429E-2</v>
      </c>
    </row>
    <row r="2131" spans="1:3">
      <c r="A2131" s="29">
        <v>2128</v>
      </c>
      <c r="B2131" s="29">
        <v>43.172499999999218</v>
      </c>
      <c r="C2131" s="29">
        <v>-3.2259517757711791E-2</v>
      </c>
    </row>
    <row r="2132" spans="1:3">
      <c r="A2132" s="29">
        <v>2129</v>
      </c>
      <c r="B2132" s="29">
        <v>43.523660714285313</v>
      </c>
      <c r="C2132" s="29">
        <v>-3.2259517757716447E-2</v>
      </c>
    </row>
    <row r="2133" spans="1:3">
      <c r="A2133" s="29">
        <v>2130</v>
      </c>
      <c r="B2133" s="29">
        <v>44.817493811881221</v>
      </c>
      <c r="C2133" s="29">
        <v>-3.2259517757716447E-2</v>
      </c>
    </row>
    <row r="2134" spans="1:3">
      <c r="A2134" s="29">
        <v>2131</v>
      </c>
      <c r="B2134" s="29">
        <v>47.263208097595701</v>
      </c>
      <c r="C2134" s="29">
        <v>-3.2259517757716447E-2</v>
      </c>
    </row>
    <row r="2135" spans="1:3">
      <c r="A2135" s="29">
        <v>2132</v>
      </c>
      <c r="B2135" s="29">
        <v>50.569725954738942</v>
      </c>
      <c r="C2135" s="29">
        <v>-3.2259517757716447E-2</v>
      </c>
    </row>
    <row r="2136" spans="1:3">
      <c r="A2136" s="29">
        <v>2133</v>
      </c>
      <c r="B2136" s="29">
        <v>53.712136669024737</v>
      </c>
      <c r="C2136" s="29">
        <v>-3.2259517757716447E-2</v>
      </c>
    </row>
    <row r="2137" spans="1:3">
      <c r="A2137" s="29">
        <v>2134</v>
      </c>
      <c r="B2137" s="29">
        <v>56.615172383310153</v>
      </c>
      <c r="C2137" s="29">
        <v>-3.2259517757716447E-2</v>
      </c>
    </row>
    <row r="2138" spans="1:3">
      <c r="A2138" s="29">
        <v>2135</v>
      </c>
      <c r="B2138" s="29">
        <v>59.64972595473899</v>
      </c>
      <c r="C2138" s="29">
        <v>-3.8920449478407233E-2</v>
      </c>
    </row>
    <row r="2139" spans="1:3">
      <c r="A2139" s="29">
        <v>2136</v>
      </c>
      <c r="B2139" s="29">
        <v>62.177583097595893</v>
      </c>
      <c r="C2139" s="29">
        <v>-3.8920449478407233E-2</v>
      </c>
    </row>
    <row r="2140" spans="1:3">
      <c r="A2140" s="29">
        <v>2137</v>
      </c>
      <c r="B2140" s="29">
        <v>64.039118075802165</v>
      </c>
      <c r="C2140" s="29">
        <v>-1.527283585967119E-2</v>
      </c>
    </row>
    <row r="2141" spans="1:3">
      <c r="A2141" s="29">
        <v>2138</v>
      </c>
      <c r="B2141" s="29">
        <v>65.369475218659318</v>
      </c>
      <c r="C2141" s="29">
        <v>-1.5272835859670269E-2</v>
      </c>
    </row>
    <row r="2142" spans="1:3">
      <c r="A2142" s="29">
        <v>2139</v>
      </c>
      <c r="B2142" s="29">
        <v>66.427778790087828</v>
      </c>
      <c r="C2142" s="29">
        <v>-1.5272835859670221E-2</v>
      </c>
    </row>
    <row r="2143" spans="1:3">
      <c r="A2143" s="29">
        <v>2140</v>
      </c>
      <c r="B2143" s="29">
        <v>67.518089080045044</v>
      </c>
      <c r="C2143" s="29">
        <v>-1.5272835859670221E-2</v>
      </c>
    </row>
    <row r="2144" spans="1:3">
      <c r="A2144" s="29">
        <v>2141</v>
      </c>
      <c r="B2144" s="29">
        <v>68.276124794330983</v>
      </c>
      <c r="C2144" s="29">
        <v>-1.5272835859670221E-2</v>
      </c>
    </row>
    <row r="2145" spans="1:3">
      <c r="A2145" s="29">
        <v>2142</v>
      </c>
      <c r="B2145" s="29">
        <v>68.897821222902138</v>
      </c>
      <c r="C2145" s="29">
        <v>-1.5272835859670221E-2</v>
      </c>
    </row>
    <row r="2146" spans="1:3">
      <c r="A2146" s="29">
        <v>2143</v>
      </c>
      <c r="B2146" s="29">
        <v>69.371303365759189</v>
      </c>
      <c r="C2146" s="29">
        <v>-1.5272835859670221E-2</v>
      </c>
    </row>
    <row r="2147" spans="1:3">
      <c r="A2147" s="29">
        <v>2144</v>
      </c>
      <c r="B2147" s="29">
        <v>69.759149575671671</v>
      </c>
      <c r="C2147" s="29">
        <v>-1.5272835859670221E-2</v>
      </c>
    </row>
    <row r="2148" spans="1:3">
      <c r="A2148" s="29">
        <v>2145</v>
      </c>
      <c r="B2148" s="29">
        <v>69.964149575671769</v>
      </c>
      <c r="C2148" s="29">
        <v>-1.5272835859670221E-2</v>
      </c>
    </row>
    <row r="2149" spans="1:3">
      <c r="A2149" s="29">
        <v>2146</v>
      </c>
      <c r="B2149" s="29">
        <v>69.973613861385928</v>
      </c>
      <c r="C2149" s="29">
        <v>-1.5272835859670221E-2</v>
      </c>
    </row>
    <row r="2150" spans="1:3">
      <c r="A2150" s="29">
        <v>2147</v>
      </c>
      <c r="B2150" s="29">
        <v>69.839999999999804</v>
      </c>
      <c r="C2150" s="29">
        <v>-1.5272835859670221E-2</v>
      </c>
    </row>
    <row r="2151" spans="1:3">
      <c r="A2151" s="29">
        <v>2148</v>
      </c>
      <c r="B2151" s="29">
        <v>69.719553571428335</v>
      </c>
      <c r="C2151" s="29">
        <v>-1.5272835859670221E-2</v>
      </c>
    </row>
    <row r="2152" spans="1:3">
      <c r="A2152" s="29">
        <v>2149</v>
      </c>
      <c r="B2152" s="29">
        <v>69.594374999999815</v>
      </c>
      <c r="C2152" s="29">
        <v>-1.5272835859670221E-2</v>
      </c>
    </row>
    <row r="2153" spans="1:3">
      <c r="A2153" s="29">
        <v>2150</v>
      </c>
      <c r="B2153" s="29">
        <v>69.48205357142858</v>
      </c>
      <c r="C2153" s="29">
        <v>-1.527283585966986E-2</v>
      </c>
    </row>
    <row r="2154" spans="1:3">
      <c r="A2154" s="29">
        <v>2151</v>
      </c>
      <c r="B2154" s="29">
        <v>69.406249999999986</v>
      </c>
      <c r="C2154" s="29">
        <v>-1.5272835859664571E-2</v>
      </c>
    </row>
    <row r="2155" spans="1:3">
      <c r="A2155" s="29">
        <v>2152</v>
      </c>
      <c r="B2155" s="29">
        <v>69.339732142857017</v>
      </c>
      <c r="C2155" s="29">
        <v>7.7880961143805046E-3</v>
      </c>
    </row>
    <row r="2156" spans="1:3">
      <c r="A2156" s="29">
        <v>2153</v>
      </c>
      <c r="B2156" s="29">
        <v>69.335535714285527</v>
      </c>
      <c r="C2156" s="29">
        <v>7.7880961143851693E-3</v>
      </c>
    </row>
    <row r="2157" spans="1:3">
      <c r="A2157" s="29">
        <v>2154</v>
      </c>
      <c r="B2157" s="29">
        <v>69.451339285714184</v>
      </c>
      <c r="C2157" s="29">
        <v>7.7880961143851693E-3</v>
      </c>
    </row>
    <row r="2158" spans="1:3">
      <c r="A2158" s="29">
        <v>2155</v>
      </c>
      <c r="B2158" s="29">
        <v>69.719196428571323</v>
      </c>
      <c r="C2158" s="29">
        <v>7.7880961143877271E-3</v>
      </c>
    </row>
    <row r="2159" spans="1:3">
      <c r="A2159" s="29">
        <v>2156</v>
      </c>
      <c r="B2159" s="29">
        <v>69.982454915134198</v>
      </c>
      <c r="C2159" s="29">
        <v>1.175402416510089E-2</v>
      </c>
    </row>
    <row r="2160" spans="1:3">
      <c r="A2160" s="29">
        <v>2157</v>
      </c>
      <c r="B2160" s="29">
        <v>70.281740629419872</v>
      </c>
      <c r="C2160" s="29">
        <v>1.175402416510089E-2</v>
      </c>
    </row>
    <row r="2161" spans="1:3">
      <c r="A2161" s="29">
        <v>2158</v>
      </c>
      <c r="B2161" s="29">
        <v>70.571829915134188</v>
      </c>
      <c r="C2161" s="29">
        <v>1.175402416510089E-2</v>
      </c>
    </row>
    <row r="2162" spans="1:3">
      <c r="A2162" s="29">
        <v>2159</v>
      </c>
      <c r="B2162" s="29">
        <v>70.875312057991337</v>
      </c>
      <c r="C2162" s="29">
        <v>1.424800854606475E-2</v>
      </c>
    </row>
    <row r="2163" spans="1:3">
      <c r="A2163" s="29">
        <v>2160</v>
      </c>
      <c r="B2163" s="29">
        <v>71.142901343705688</v>
      </c>
      <c r="C2163" s="29">
        <v>1.826720705394114E-2</v>
      </c>
    </row>
    <row r="2164" spans="1:3">
      <c r="A2164" s="29">
        <v>2161</v>
      </c>
      <c r="B2164" s="29">
        <v>71.3301334865629</v>
      </c>
      <c r="C2164" s="29">
        <v>1.8267207053942719E-2</v>
      </c>
    </row>
    <row r="2165" spans="1:3">
      <c r="A2165" s="29">
        <v>2162</v>
      </c>
      <c r="B2165" s="29">
        <v>71.401829915134257</v>
      </c>
      <c r="C2165" s="29">
        <v>1.8267208466910691E-2</v>
      </c>
    </row>
    <row r="2166" spans="1:3">
      <c r="A2166" s="29">
        <v>2163</v>
      </c>
      <c r="B2166" s="29">
        <v>71.486607142857139</v>
      </c>
      <c r="C2166" s="29">
        <v>2.1949024789316249E-2</v>
      </c>
    </row>
    <row r="2167" spans="1:3">
      <c r="A2167" s="29">
        <v>2164</v>
      </c>
      <c r="B2167" s="29">
        <v>71.491071428571431</v>
      </c>
      <c r="C2167" s="29">
        <v>2.1949030295367961E-2</v>
      </c>
    </row>
    <row r="2168" spans="1:3">
      <c r="A2168" s="29">
        <v>2165</v>
      </c>
      <c r="B2168" s="29">
        <v>71.530844155844562</v>
      </c>
      <c r="C2168" s="29">
        <v>2.260415508186981E-2</v>
      </c>
    </row>
    <row r="2169" spans="1:3">
      <c r="A2169" s="29">
        <v>2166</v>
      </c>
      <c r="B2169" s="29">
        <v>71.530711553298929</v>
      </c>
      <c r="C2169" s="29">
        <v>2.260415508187098E-2</v>
      </c>
    </row>
    <row r="2170" spans="1:3">
      <c r="A2170" s="29">
        <v>2167</v>
      </c>
      <c r="B2170" s="29">
        <v>71.486024495307532</v>
      </c>
      <c r="C2170" s="29">
        <v>2.260415508187098E-2</v>
      </c>
    </row>
    <row r="2171" spans="1:3">
      <c r="A2171" s="29">
        <v>2168</v>
      </c>
      <c r="B2171" s="29">
        <v>71.427810209593289</v>
      </c>
      <c r="C2171" s="29">
        <v>2.260415508187098E-2</v>
      </c>
    </row>
    <row r="2172" spans="1:3">
      <c r="A2172" s="29">
        <v>2169</v>
      </c>
      <c r="B2172" s="29">
        <v>71.356828066736043</v>
      </c>
      <c r="C2172" s="29">
        <v>2.2604155081871961E-2</v>
      </c>
    </row>
    <row r="2173" spans="1:3">
      <c r="A2173" s="29">
        <v>2170</v>
      </c>
      <c r="B2173" s="29">
        <v>71.33423878102181</v>
      </c>
      <c r="C2173" s="29">
        <v>2.2604155081871961E-2</v>
      </c>
    </row>
    <row r="2174" spans="1:3">
      <c r="A2174" s="29">
        <v>2171</v>
      </c>
      <c r="B2174" s="29">
        <v>71.378524495307616</v>
      </c>
      <c r="C2174" s="29">
        <v>2.2604155081871961E-2</v>
      </c>
    </row>
    <row r="2175" spans="1:3">
      <c r="A2175" s="29">
        <v>2172</v>
      </c>
      <c r="B2175" s="29">
        <v>71.325269625177356</v>
      </c>
      <c r="C2175" s="29">
        <v>2.2604155081871961E-2</v>
      </c>
    </row>
    <row r="2176" spans="1:3">
      <c r="A2176" s="29">
        <v>2173</v>
      </c>
      <c r="B2176" s="29">
        <v>71.330223656294336</v>
      </c>
      <c r="C2176" s="29">
        <v>1.8267208466910691E-2</v>
      </c>
    </row>
    <row r="2177" spans="1:3">
      <c r="A2177" s="29">
        <v>2174</v>
      </c>
      <c r="B2177" s="29">
        <v>71.401607142857188</v>
      </c>
      <c r="C2177" s="29">
        <v>1.8267207053942719E-2</v>
      </c>
    </row>
    <row r="2178" spans="1:3">
      <c r="A2178" s="29">
        <v>2175</v>
      </c>
      <c r="B2178" s="29">
        <v>71.451028138528002</v>
      </c>
      <c r="C2178" s="29">
        <v>1.826720705394114E-2</v>
      </c>
    </row>
    <row r="2179" spans="1:3">
      <c r="A2179" s="29">
        <v>2176</v>
      </c>
      <c r="B2179" s="29">
        <v>71.450045995671104</v>
      </c>
      <c r="C2179" s="29">
        <v>1.5858298399060979E-2</v>
      </c>
    </row>
    <row r="2180" spans="1:3">
      <c r="A2180" s="29">
        <v>2177</v>
      </c>
      <c r="B2180" s="29">
        <v>71.316563852813857</v>
      </c>
      <c r="C2180" s="29">
        <v>1.5858298399060979E-2</v>
      </c>
    </row>
    <row r="2181" spans="1:3">
      <c r="A2181" s="29">
        <v>2178</v>
      </c>
      <c r="B2181" s="29">
        <v>71.223349567099461</v>
      </c>
      <c r="C2181" s="29">
        <v>1.5858298399060979E-2</v>
      </c>
    </row>
    <row r="2182" spans="1:3">
      <c r="A2182" s="29">
        <v>2179</v>
      </c>
      <c r="B2182" s="29">
        <v>71.255403138527797</v>
      </c>
      <c r="C2182" s="29">
        <v>1.5858298399060979E-2</v>
      </c>
    </row>
    <row r="2183" spans="1:3">
      <c r="A2183" s="29">
        <v>2180</v>
      </c>
      <c r="B2183" s="29">
        <v>71.399331709956058</v>
      </c>
      <c r="C2183" s="29">
        <v>-8.2970258937919341E-3</v>
      </c>
    </row>
    <row r="2184" spans="1:3">
      <c r="A2184" s="29">
        <v>2181</v>
      </c>
      <c r="B2184" s="29">
        <v>71.470670995670375</v>
      </c>
      <c r="C2184" s="29">
        <v>-8.2970258937922741E-3</v>
      </c>
    </row>
    <row r="2185" spans="1:3">
      <c r="A2185" s="29">
        <v>2182</v>
      </c>
      <c r="B2185" s="29">
        <v>71.501785714285219</v>
      </c>
      <c r="C2185" s="29">
        <v>-8.2970258937944755E-3</v>
      </c>
    </row>
    <row r="2186" spans="1:3">
      <c r="A2186" s="29">
        <v>2183</v>
      </c>
      <c r="B2186" s="29">
        <v>71.560357142856517</v>
      </c>
      <c r="C2186" s="29">
        <v>-8.2970258937947444E-3</v>
      </c>
    </row>
    <row r="2187" spans="1:3">
      <c r="A2187" s="29">
        <v>2184</v>
      </c>
      <c r="B2187" s="29">
        <v>71.677589285713395</v>
      </c>
      <c r="C2187" s="29">
        <v>-8.2970258937953723E-3</v>
      </c>
    </row>
    <row r="2188" spans="1:3">
      <c r="A2188" s="29">
        <v>2185</v>
      </c>
      <c r="B2188" s="29">
        <v>71.751696428570952</v>
      </c>
      <c r="C2188" s="29">
        <v>-8.2970258937953723E-3</v>
      </c>
    </row>
    <row r="2189" spans="1:3">
      <c r="A2189" s="29">
        <v>2186</v>
      </c>
      <c r="B2189" s="29">
        <v>71.790892857142637</v>
      </c>
      <c r="C2189" s="29">
        <v>-8.2970258937953723E-3</v>
      </c>
    </row>
    <row r="2190" spans="1:3">
      <c r="A2190" s="29">
        <v>2187</v>
      </c>
      <c r="B2190" s="29">
        <v>71.663928571428869</v>
      </c>
      <c r="C2190" s="29">
        <v>-8.2970258937953723E-3</v>
      </c>
    </row>
    <row r="2191" spans="1:3">
      <c r="A2191" s="29">
        <v>2188</v>
      </c>
      <c r="B2191" s="29">
        <v>71.534107142857493</v>
      </c>
      <c r="C2191" s="29">
        <v>-8.2970258937947444E-3</v>
      </c>
    </row>
    <row r="2192" spans="1:3">
      <c r="A2192" s="29">
        <v>2189</v>
      </c>
      <c r="B2192" s="29">
        <v>71.467946428571594</v>
      </c>
      <c r="C2192" s="29">
        <v>-8.2970258937944755E-3</v>
      </c>
    </row>
    <row r="2193" spans="1:3">
      <c r="A2193" s="29">
        <v>2190</v>
      </c>
      <c r="B2193" s="29">
        <v>71.432232142857316</v>
      </c>
      <c r="C2193" s="29">
        <v>-8.2970258937944755E-3</v>
      </c>
    </row>
    <row r="2194" spans="1:3">
      <c r="A2194" s="29">
        <v>2191</v>
      </c>
      <c r="B2194" s="29">
        <v>71.461071428572154</v>
      </c>
      <c r="C2194" s="29">
        <v>-8.2970258937944755E-3</v>
      </c>
    </row>
    <row r="2195" spans="1:3">
      <c r="A2195" s="29">
        <v>2192</v>
      </c>
      <c r="B2195" s="29">
        <v>71.511517857143289</v>
      </c>
      <c r="C2195" s="29">
        <v>-8.2970258937944755E-3</v>
      </c>
    </row>
    <row r="2196" spans="1:3">
      <c r="A2196" s="29">
        <v>2193</v>
      </c>
      <c r="B2196" s="29">
        <v>71.494063852814079</v>
      </c>
      <c r="C2196" s="29">
        <v>-8.2970258937947444E-3</v>
      </c>
    </row>
    <row r="2197" spans="1:3">
      <c r="A2197" s="29">
        <v>2194</v>
      </c>
      <c r="B2197" s="29">
        <v>71.459410491469285</v>
      </c>
      <c r="C2197" s="29">
        <v>-8.2970258937953723E-3</v>
      </c>
    </row>
    <row r="2198" spans="1:3">
      <c r="A2198" s="29">
        <v>2195</v>
      </c>
      <c r="B2198" s="29">
        <v>71.445481920040876</v>
      </c>
      <c r="C2198" s="29">
        <v>-8.2970258937947444E-3</v>
      </c>
    </row>
    <row r="2199" spans="1:3">
      <c r="A2199" s="29">
        <v>2196</v>
      </c>
      <c r="B2199" s="29">
        <v>71.488964062898305</v>
      </c>
      <c r="C2199" s="29">
        <v>-1.618217247742567E-2</v>
      </c>
    </row>
    <row r="2200" spans="1:3">
      <c r="A2200" s="29">
        <v>2197</v>
      </c>
      <c r="B2200" s="29">
        <v>71.555571205755555</v>
      </c>
      <c r="C2200" s="29">
        <v>-2.4056233404466731E-2</v>
      </c>
    </row>
    <row r="2201" spans="1:3">
      <c r="A2201" s="29">
        <v>2198</v>
      </c>
      <c r="B2201" s="29">
        <v>71.426821205755402</v>
      </c>
      <c r="C2201" s="29">
        <v>-2.4056233404466731E-2</v>
      </c>
    </row>
    <row r="2202" spans="1:3">
      <c r="A2202" s="29">
        <v>2199</v>
      </c>
      <c r="B2202" s="29">
        <v>71.002981920041051</v>
      </c>
      <c r="C2202" s="29">
        <v>-2.4056233404466731E-2</v>
      </c>
    </row>
    <row r="2203" spans="1:3">
      <c r="A2203" s="29">
        <v>2200</v>
      </c>
      <c r="B2203" s="29">
        <v>70.29302521008448</v>
      </c>
      <c r="C2203" s="29">
        <v>-2.4056233404466731E-2</v>
      </c>
    </row>
    <row r="2204" spans="1:3">
      <c r="A2204" s="29">
        <v>2201</v>
      </c>
      <c r="B2204" s="29">
        <v>69.333035714286197</v>
      </c>
      <c r="C2204" s="29">
        <v>-2.4056233404466731E-2</v>
      </c>
    </row>
    <row r="2205" spans="1:3">
      <c r="A2205" s="29">
        <v>2202</v>
      </c>
      <c r="B2205" s="29">
        <v>68.132582972583535</v>
      </c>
      <c r="C2205" s="29">
        <v>-2.4056233404466731E-2</v>
      </c>
    </row>
    <row r="2206" spans="1:3">
      <c r="A2206" s="29">
        <v>2203</v>
      </c>
      <c r="B2206" s="29">
        <v>66.654465928736229</v>
      </c>
      <c r="C2206" s="29">
        <v>-2.4056233404466731E-2</v>
      </c>
    </row>
    <row r="2207" spans="1:3">
      <c r="A2207" s="29">
        <v>2204</v>
      </c>
      <c r="B2207" s="29">
        <v>64.900358785878979</v>
      </c>
      <c r="C2207" s="29">
        <v>-2.4056233404466731E-2</v>
      </c>
    </row>
    <row r="2208" spans="1:3">
      <c r="A2208" s="29">
        <v>2205</v>
      </c>
      <c r="B2208" s="29">
        <v>63.048037357307457</v>
      </c>
      <c r="C2208" s="29">
        <v>-2.4056233404466731E-2</v>
      </c>
    </row>
    <row r="2209" spans="1:3">
      <c r="A2209" s="29">
        <v>2206</v>
      </c>
      <c r="B2209" s="29">
        <v>61.211876643021498</v>
      </c>
      <c r="C2209" s="29">
        <v>-2.4056240885443048E-2</v>
      </c>
    </row>
    <row r="2210" spans="1:3">
      <c r="A2210" s="29">
        <v>2207</v>
      </c>
      <c r="B2210" s="29">
        <v>59.418126643021672</v>
      </c>
      <c r="C2210" s="29">
        <v>-2.4056240885443048E-2</v>
      </c>
    </row>
    <row r="2211" spans="1:3">
      <c r="A2211" s="29">
        <v>2208</v>
      </c>
      <c r="B2211" s="29">
        <v>57.628386544011832</v>
      </c>
      <c r="C2211" s="29">
        <v>-2.4056240885443048E-2</v>
      </c>
    </row>
    <row r="2212" spans="1:3">
      <c r="A2212" s="29">
        <v>2209</v>
      </c>
      <c r="B2212" s="29">
        <v>55.839285714285722</v>
      </c>
      <c r="C2212" s="29">
        <v>-2.4056240885443048E-2</v>
      </c>
    </row>
    <row r="2213" spans="1:3">
      <c r="A2213" s="29">
        <v>2210</v>
      </c>
      <c r="B2213" s="29">
        <v>54.2150813295615</v>
      </c>
      <c r="C2213" s="29">
        <v>-2.4056240885443048E-2</v>
      </c>
    </row>
    <row r="2214" spans="1:3">
      <c r="A2214" s="29">
        <v>2211</v>
      </c>
      <c r="B2214" s="29">
        <v>52.969992043847299</v>
      </c>
      <c r="C2214" s="29">
        <v>-2.4056240885443048E-2</v>
      </c>
    </row>
    <row r="2215" spans="1:3">
      <c r="A2215" s="29">
        <v>2212</v>
      </c>
      <c r="B2215" s="29">
        <v>51.956112977369237</v>
      </c>
      <c r="C2215" s="29">
        <v>-2.4056240885443048E-2</v>
      </c>
    </row>
    <row r="2216" spans="1:3">
      <c r="A2216" s="29">
        <v>2213</v>
      </c>
      <c r="B2216" s="29">
        <v>51.005487977369327</v>
      </c>
      <c r="C2216" s="29">
        <v>-2.4056240885443048E-2</v>
      </c>
    </row>
    <row r="2217" spans="1:3">
      <c r="A2217" s="29">
        <v>2214</v>
      </c>
      <c r="B2217" s="29">
        <v>50.194952263083188</v>
      </c>
      <c r="C2217" s="29">
        <v>-2.4056240885443048E-2</v>
      </c>
    </row>
    <row r="2218" spans="1:3">
      <c r="A2218" s="29">
        <v>2215</v>
      </c>
      <c r="B2218" s="29">
        <v>49.406299504949963</v>
      </c>
      <c r="C2218" s="29">
        <v>-1.618217247742567E-2</v>
      </c>
    </row>
    <row r="2219" spans="1:3">
      <c r="A2219" s="29">
        <v>2216</v>
      </c>
      <c r="B2219" s="29">
        <v>48.674245933521377</v>
      </c>
      <c r="C2219" s="29">
        <v>-1.618217247742567E-2</v>
      </c>
    </row>
    <row r="2220" spans="1:3">
      <c r="A2220" s="29">
        <v>2217</v>
      </c>
      <c r="B2220" s="29">
        <v>47.785317362092727</v>
      </c>
      <c r="C2220" s="29">
        <v>-8.8401607188131719E-3</v>
      </c>
    </row>
    <row r="2221" spans="1:3">
      <c r="A2221" s="29">
        <v>2218</v>
      </c>
      <c r="B2221" s="29">
        <v>46.544335219235577</v>
      </c>
      <c r="C2221" s="29">
        <v>-8.8401607188101135E-3</v>
      </c>
    </row>
    <row r="2222" spans="1:3">
      <c r="A2222" s="29">
        <v>2219</v>
      </c>
      <c r="B2222" s="29">
        <v>45.0403571428565</v>
      </c>
      <c r="C2222" s="29">
        <v>-8.8401607188101135E-3</v>
      </c>
    </row>
    <row r="2223" spans="1:3">
      <c r="A2223" s="29">
        <v>2220</v>
      </c>
      <c r="B2223" s="29">
        <v>42.822053571428057</v>
      </c>
      <c r="C2223" s="29">
        <v>-8.8401607188055981E-3</v>
      </c>
    </row>
    <row r="2224" spans="1:3">
      <c r="A2224" s="29">
        <v>2221</v>
      </c>
      <c r="B2224" s="29">
        <v>40.13553571428541</v>
      </c>
      <c r="C2224" s="29">
        <v>4.7733795198970109E-4</v>
      </c>
    </row>
    <row r="2225" spans="1:3">
      <c r="A2225" s="29">
        <v>2222</v>
      </c>
      <c r="B2225" s="29">
        <v>37.334107142857157</v>
      </c>
      <c r="C2225" s="29">
        <v>8.1409830185138841E-3</v>
      </c>
    </row>
    <row r="2226" spans="1:3">
      <c r="A2226" s="29">
        <v>2223</v>
      </c>
      <c r="B2226" s="29">
        <v>34.571170634920932</v>
      </c>
      <c r="C2226" s="29">
        <v>8.1409830185143976E-3</v>
      </c>
    </row>
    <row r="2227" spans="1:3">
      <c r="A2227" s="29">
        <v>2224</v>
      </c>
      <c r="B2227" s="29">
        <v>31.985634920635231</v>
      </c>
      <c r="C2227" s="29">
        <v>8.1409830185166995E-3</v>
      </c>
    </row>
    <row r="2228" spans="1:3">
      <c r="A2228" s="29">
        <v>2225</v>
      </c>
      <c r="B2228" s="29">
        <v>29.746349206349119</v>
      </c>
      <c r="C2228" s="29">
        <v>8.1409830185166995E-3</v>
      </c>
    </row>
    <row r="2229" spans="1:3">
      <c r="A2229" s="29">
        <v>2226</v>
      </c>
      <c r="B2229" s="29">
        <v>28.1162599206348</v>
      </c>
      <c r="C2229" s="29">
        <v>8.1409830185189998E-3</v>
      </c>
    </row>
    <row r="2230" spans="1:3">
      <c r="A2230" s="29">
        <v>2227</v>
      </c>
      <c r="B2230" s="29">
        <v>27.822867063492009</v>
      </c>
      <c r="C2230" s="29">
        <v>8.1409830185189998E-3</v>
      </c>
    </row>
    <row r="2231" spans="1:3">
      <c r="A2231" s="29">
        <v>2228</v>
      </c>
      <c r="B2231" s="29">
        <v>28.54992063492055</v>
      </c>
      <c r="C2231" s="29">
        <v>1.2696385703256589E-2</v>
      </c>
    </row>
    <row r="2232" spans="1:3">
      <c r="A2232" s="29">
        <v>2229</v>
      </c>
      <c r="B2232" s="29">
        <v>29.723313492063369</v>
      </c>
      <c r="C2232" s="29">
        <v>1.2696385703257301E-2</v>
      </c>
    </row>
    <row r="2233" spans="1:3">
      <c r="A2233" s="29">
        <v>2230</v>
      </c>
      <c r="B2233" s="29">
        <v>31.029642857142331</v>
      </c>
      <c r="C2233" s="29">
        <v>1.2696385703257301E-2</v>
      </c>
    </row>
    <row r="2234" spans="1:3">
      <c r="A2234" s="29">
        <v>2231</v>
      </c>
      <c r="B2234" s="29">
        <v>32.381582390381617</v>
      </c>
      <c r="C2234" s="29">
        <v>1.2696385703262879E-2</v>
      </c>
    </row>
    <row r="2235" spans="1:3">
      <c r="A2235" s="29">
        <v>2232</v>
      </c>
      <c r="B2235" s="29">
        <v>33.444899222065239</v>
      </c>
      <c r="C2235" s="29">
        <v>1.269638570326358E-2</v>
      </c>
    </row>
    <row r="2236" spans="1:3">
      <c r="A2236" s="29">
        <v>2233</v>
      </c>
      <c r="B2236" s="29">
        <v>33.819861209335492</v>
      </c>
      <c r="C2236" s="29">
        <v>1.2696385703262879E-2</v>
      </c>
    </row>
    <row r="2237" spans="1:3">
      <c r="A2237" s="29">
        <v>2234</v>
      </c>
      <c r="B2237" s="29">
        <v>32.895129066478319</v>
      </c>
      <c r="C2237" s="29">
        <v>1.2696385703258701E-2</v>
      </c>
    </row>
    <row r="2238" spans="1:3">
      <c r="A2238" s="29">
        <v>2235</v>
      </c>
      <c r="B2238" s="29">
        <v>30.287910183875962</v>
      </c>
      <c r="C2238" s="29">
        <v>1.2696385703258701E-2</v>
      </c>
    </row>
    <row r="2239" spans="1:3">
      <c r="A2239" s="29">
        <v>2236</v>
      </c>
      <c r="B2239" s="29">
        <v>26.412961456860501</v>
      </c>
      <c r="C2239" s="29">
        <v>1.2696385703258701E-2</v>
      </c>
    </row>
    <row r="2240" spans="1:3">
      <c r="A2240" s="29">
        <v>2237</v>
      </c>
      <c r="B2240" s="29">
        <v>21.91301272984505</v>
      </c>
      <c r="C2240" s="29">
        <v>1.2696385703258701E-2</v>
      </c>
    </row>
    <row r="2241" spans="1:3">
      <c r="A2241" s="29">
        <v>2238</v>
      </c>
      <c r="B2241" s="29">
        <v>16.99465863077948</v>
      </c>
      <c r="C2241" s="29">
        <v>1.2696385703258701E-2</v>
      </c>
    </row>
    <row r="2242" spans="1:3">
      <c r="A2242" s="29">
        <v>2239</v>
      </c>
      <c r="B2242" s="29">
        <v>12.165627513381899</v>
      </c>
      <c r="C2242" s="29">
        <v>1.2696385703258701E-2</v>
      </c>
    </row>
    <row r="2243" spans="1:3">
      <c r="A2243" s="29">
        <v>2240</v>
      </c>
      <c r="B2243" s="29">
        <v>7.6975405261116761</v>
      </c>
      <c r="C2243" s="29">
        <v>1.2696385703258701E-2</v>
      </c>
    </row>
    <row r="2244" spans="1:3">
      <c r="A2244" s="29">
        <v>2241</v>
      </c>
      <c r="B2244" s="29">
        <v>4.0903976689688211</v>
      </c>
      <c r="C2244" s="29">
        <v>1.2696385703258701E-2</v>
      </c>
    </row>
    <row r="2245" spans="1:3">
      <c r="A2245" s="29">
        <v>2242</v>
      </c>
      <c r="B2245" s="29">
        <v>1.7435094087140961</v>
      </c>
      <c r="C2245" s="29">
        <v>1.2696385703258701E-2</v>
      </c>
    </row>
    <row r="2246" spans="1:3">
      <c r="A2246" s="29">
        <v>2243</v>
      </c>
      <c r="B2246" s="29">
        <v>0.57899385001530568</v>
      </c>
      <c r="C2246" s="29">
        <v>1.2696385703257301E-2</v>
      </c>
    </row>
    <row r="2247" spans="1:3">
      <c r="A2247" s="29">
        <v>2244</v>
      </c>
      <c r="B2247" s="29">
        <v>7.5192577030800622E-2</v>
      </c>
      <c r="C2247" s="29">
        <v>1.26963857032544E-2</v>
      </c>
    </row>
    <row r="2248" spans="1:3">
      <c r="A2248" s="29">
        <v>2245</v>
      </c>
      <c r="B2248" s="29">
        <v>0</v>
      </c>
      <c r="C2248" s="29">
        <v>1.26963857032544E-2</v>
      </c>
    </row>
    <row r="2249" spans="1:3">
      <c r="A2249" s="29">
        <v>2246</v>
      </c>
      <c r="B2249" s="29">
        <v>0</v>
      </c>
      <c r="C2249" s="29">
        <v>1.26963857032544E-2</v>
      </c>
    </row>
    <row r="2250" spans="1:3">
      <c r="A2250" s="29">
        <v>2247</v>
      </c>
      <c r="B2250" s="29">
        <v>0</v>
      </c>
      <c r="C2250" s="29">
        <v>1.26963857032544E-2</v>
      </c>
    </row>
    <row r="2251" spans="1:3">
      <c r="A2251" s="29">
        <v>2248</v>
      </c>
      <c r="B2251" s="29">
        <v>0</v>
      </c>
      <c r="C2251" s="29">
        <v>1.26963857032544E-2</v>
      </c>
    </row>
    <row r="2252" spans="1:3">
      <c r="A2252" s="29">
        <v>2249</v>
      </c>
      <c r="B2252" s="29">
        <v>0</v>
      </c>
      <c r="C2252" s="29">
        <v>1.26963857032544E-2</v>
      </c>
    </row>
    <row r="2253" spans="1:3">
      <c r="A2253" s="29">
        <v>2250</v>
      </c>
      <c r="B2253" s="29">
        <v>0</v>
      </c>
      <c r="C2253" s="29">
        <v>1.26963857032544E-2</v>
      </c>
    </row>
    <row r="2254" spans="1:3">
      <c r="A2254" s="29">
        <v>2251</v>
      </c>
      <c r="B2254" s="29">
        <v>0</v>
      </c>
      <c r="C2254" s="29">
        <v>1.26963857032544E-2</v>
      </c>
    </row>
    <row r="2255" spans="1:3">
      <c r="A2255" s="29">
        <v>2252</v>
      </c>
      <c r="B2255" s="29">
        <v>0</v>
      </c>
      <c r="C2255" s="29">
        <v>1.26963857032544E-2</v>
      </c>
    </row>
    <row r="2256" spans="1:3">
      <c r="A2256" s="29">
        <v>2253</v>
      </c>
      <c r="B2256" s="29">
        <v>0</v>
      </c>
      <c r="C2256" s="29">
        <v>1.26963857032544E-2</v>
      </c>
    </row>
    <row r="2257" spans="1:3">
      <c r="A2257" s="29">
        <v>2254</v>
      </c>
      <c r="B2257" s="29">
        <v>0</v>
      </c>
      <c r="C2257" s="29">
        <v>1.26963857032544E-2</v>
      </c>
    </row>
    <row r="2258" spans="1:3">
      <c r="A2258" s="29">
        <v>2255</v>
      </c>
      <c r="B2258" s="29">
        <v>0</v>
      </c>
      <c r="C2258" s="29">
        <v>1.2696385703254459E-2</v>
      </c>
    </row>
    <row r="2259" spans="1:3">
      <c r="A2259" s="29">
        <v>2256</v>
      </c>
      <c r="B2259" s="29">
        <v>0</v>
      </c>
      <c r="C2259" s="29">
        <v>1.269638570325452E-2</v>
      </c>
    </row>
    <row r="2260" spans="1:3">
      <c r="A2260" s="29">
        <v>2257</v>
      </c>
      <c r="B2260" s="29">
        <v>0</v>
      </c>
      <c r="C2260" s="29">
        <v>1.2696385703254581E-2</v>
      </c>
    </row>
    <row r="2261" spans="1:3">
      <c r="A2261" s="29">
        <v>2258</v>
      </c>
      <c r="B2261" s="29">
        <v>0</v>
      </c>
      <c r="C2261" s="29">
        <v>1.269638570325464E-2</v>
      </c>
    </row>
    <row r="2262" spans="1:3">
      <c r="A2262" s="29">
        <v>2259</v>
      </c>
      <c r="B2262" s="29">
        <v>0</v>
      </c>
      <c r="C2262" s="29">
        <v>1.26963857032547E-2</v>
      </c>
    </row>
    <row r="2263" spans="1:3">
      <c r="A2263" s="29">
        <v>2260</v>
      </c>
      <c r="B2263" s="29">
        <v>0</v>
      </c>
      <c r="C2263" s="29">
        <v>1.2696385703254751E-2</v>
      </c>
    </row>
    <row r="2264" spans="1:3">
      <c r="A2264" s="29">
        <v>2261</v>
      </c>
      <c r="B2264" s="29">
        <v>0</v>
      </c>
      <c r="C2264" s="29">
        <v>1.269638570325481E-2</v>
      </c>
    </row>
    <row r="2265" spans="1:3">
      <c r="A2265" s="29">
        <v>2262</v>
      </c>
      <c r="B2265" s="29">
        <v>0</v>
      </c>
      <c r="C2265" s="29">
        <v>1.269638570325487E-2</v>
      </c>
    </row>
    <row r="2266" spans="1:3">
      <c r="A2266" s="29">
        <v>2263</v>
      </c>
      <c r="B2266" s="29">
        <v>0</v>
      </c>
      <c r="C2266" s="29">
        <v>1.2696385703254929E-2</v>
      </c>
    </row>
    <row r="2267" spans="1:3">
      <c r="A2267" s="29">
        <v>2264</v>
      </c>
      <c r="B2267" s="29">
        <v>0</v>
      </c>
      <c r="C2267" s="29">
        <v>1.269638570325499E-2</v>
      </c>
    </row>
    <row r="2268" spans="1:3">
      <c r="A2268" s="29">
        <v>2265</v>
      </c>
      <c r="B2268" s="29">
        <v>0</v>
      </c>
      <c r="C2268" s="29">
        <v>1.2696385703255051E-2</v>
      </c>
    </row>
    <row r="2269" spans="1:3">
      <c r="A2269" s="29">
        <v>2266</v>
      </c>
      <c r="B2269" s="29">
        <v>0</v>
      </c>
      <c r="C2269" s="29">
        <v>1.269638570325511E-2</v>
      </c>
    </row>
    <row r="2270" spans="1:3">
      <c r="A2270" s="29">
        <v>2267</v>
      </c>
      <c r="B2270" s="29">
        <v>0</v>
      </c>
      <c r="C2270" s="29">
        <v>1.269638570325517E-2</v>
      </c>
    </row>
    <row r="2271" spans="1:3">
      <c r="A2271" s="29">
        <v>2268</v>
      </c>
      <c r="B2271" s="29">
        <v>0</v>
      </c>
      <c r="C2271" s="29">
        <v>1.2696385703255229E-2</v>
      </c>
    </row>
    <row r="2272" spans="1:3">
      <c r="A2272" s="29">
        <v>2269</v>
      </c>
      <c r="B2272" s="29">
        <v>0</v>
      </c>
      <c r="C2272" s="29">
        <v>1.269638570325529E-2</v>
      </c>
    </row>
    <row r="2273" spans="1:3">
      <c r="A2273" s="29">
        <v>2270</v>
      </c>
      <c r="B2273" s="29">
        <v>0</v>
      </c>
      <c r="C2273" s="29">
        <v>1.2696385703255351E-2</v>
      </c>
    </row>
    <row r="2274" spans="1:3">
      <c r="A2274" s="29">
        <v>2271</v>
      </c>
      <c r="B2274" s="29">
        <v>0</v>
      </c>
      <c r="C2274" s="29">
        <v>1.2696385703255399E-2</v>
      </c>
    </row>
    <row r="2275" spans="1:3">
      <c r="A2275" s="29">
        <v>2272</v>
      </c>
      <c r="B2275" s="29">
        <v>0</v>
      </c>
      <c r="C2275" s="29">
        <v>1.269638570325546E-2</v>
      </c>
    </row>
    <row r="2276" spans="1:3">
      <c r="A2276" s="29">
        <v>2273</v>
      </c>
      <c r="B2276" s="29">
        <v>0</v>
      </c>
      <c r="C2276" s="29">
        <v>1.2696385703255521E-2</v>
      </c>
    </row>
    <row r="2277" spans="1:3">
      <c r="A2277" s="29">
        <v>2274</v>
      </c>
      <c r="B2277" s="29">
        <v>0</v>
      </c>
      <c r="C2277" s="29">
        <v>1.269638570325558E-2</v>
      </c>
    </row>
    <row r="2278" spans="1:3">
      <c r="A2278" s="29">
        <v>2275</v>
      </c>
      <c r="B2278" s="29">
        <v>0</v>
      </c>
      <c r="C2278" s="29">
        <v>1.269638570325564E-2</v>
      </c>
    </row>
    <row r="2279" spans="1:3">
      <c r="A2279" s="29">
        <v>2276</v>
      </c>
      <c r="B2279" s="29">
        <v>0</v>
      </c>
      <c r="C2279" s="29">
        <v>1.2696385703255699E-2</v>
      </c>
    </row>
    <row r="2280" spans="1:3">
      <c r="A2280" s="29">
        <v>2277</v>
      </c>
      <c r="B2280" s="29">
        <v>0</v>
      </c>
      <c r="C2280" s="29">
        <v>1.269638570325576E-2</v>
      </c>
    </row>
    <row r="2281" spans="1:3">
      <c r="A2281" s="29">
        <v>2278</v>
      </c>
      <c r="B2281" s="29">
        <v>0</v>
      </c>
      <c r="C2281" s="29">
        <v>1.2696385703255819E-2</v>
      </c>
    </row>
    <row r="2282" spans="1:3">
      <c r="A2282" s="29">
        <v>2279</v>
      </c>
      <c r="B2282" s="29">
        <v>0</v>
      </c>
      <c r="C2282" s="29">
        <v>1.269638570325588E-2</v>
      </c>
    </row>
    <row r="2283" spans="1:3">
      <c r="A2283" s="29">
        <v>2280</v>
      </c>
      <c r="B2283" s="29">
        <v>0</v>
      </c>
      <c r="C2283" s="29">
        <v>1.2696385703255941E-2</v>
      </c>
    </row>
    <row r="2284" spans="1:3">
      <c r="A2284" s="29">
        <v>2281</v>
      </c>
      <c r="B2284" s="29">
        <v>0</v>
      </c>
      <c r="C2284" s="29">
        <v>1.2696385703256E-2</v>
      </c>
    </row>
    <row r="2285" spans="1:3">
      <c r="A2285" s="29">
        <v>2282</v>
      </c>
      <c r="B2285" s="29">
        <v>0</v>
      </c>
      <c r="C2285" s="29">
        <v>1.269638570325606E-2</v>
      </c>
    </row>
    <row r="2286" spans="1:3">
      <c r="A2286" s="29">
        <v>2283</v>
      </c>
      <c r="B2286" s="29">
        <v>0</v>
      </c>
      <c r="C2286" s="29">
        <v>1.2696385703256111E-2</v>
      </c>
    </row>
    <row r="2287" spans="1:3">
      <c r="A2287" s="29">
        <v>2284</v>
      </c>
      <c r="B2287" s="29">
        <v>0</v>
      </c>
      <c r="C2287" s="29">
        <v>1.269638570325617E-2</v>
      </c>
    </row>
    <row r="2288" spans="1:3">
      <c r="A2288" s="29">
        <v>2285</v>
      </c>
      <c r="B2288" s="29">
        <v>0</v>
      </c>
      <c r="C2288" s="29">
        <v>1.269638570325623E-2</v>
      </c>
    </row>
    <row r="2289" spans="1:3">
      <c r="A2289" s="29">
        <v>2286</v>
      </c>
      <c r="B2289" s="29">
        <v>0</v>
      </c>
      <c r="C2289" s="29">
        <v>1.2696385703256289E-2</v>
      </c>
    </row>
    <row r="2290" spans="1:3">
      <c r="A2290" s="29">
        <v>2287</v>
      </c>
      <c r="B2290" s="29">
        <v>0</v>
      </c>
      <c r="C2290" s="29">
        <v>1.269638570325635E-2</v>
      </c>
    </row>
    <row r="2291" spans="1:3">
      <c r="A2291" s="29">
        <v>2288</v>
      </c>
      <c r="B2291" s="29">
        <v>0</v>
      </c>
      <c r="C2291" s="29">
        <v>1.2696385703256411E-2</v>
      </c>
    </row>
    <row r="2292" spans="1:3">
      <c r="A2292" s="29">
        <v>2289</v>
      </c>
      <c r="B2292" s="29">
        <v>0</v>
      </c>
      <c r="C2292" s="29">
        <v>1.269638570325647E-2</v>
      </c>
    </row>
    <row r="2293" spans="1:3">
      <c r="A2293" s="29">
        <v>2290</v>
      </c>
      <c r="B2293" s="29">
        <v>0</v>
      </c>
      <c r="C2293" s="29">
        <v>1.269638570325653E-2</v>
      </c>
    </row>
    <row r="2294" spans="1:3">
      <c r="A2294" s="29">
        <v>2291</v>
      </c>
      <c r="B2294" s="29">
        <v>0</v>
      </c>
      <c r="C2294" s="29">
        <v>1.2696385703256589E-2</v>
      </c>
    </row>
    <row r="2295" spans="1:3">
      <c r="A2295" s="29">
        <v>2292</v>
      </c>
      <c r="B2295" s="29">
        <v>0</v>
      </c>
      <c r="C2295" s="29">
        <v>1.269638570325664E-2</v>
      </c>
    </row>
    <row r="2296" spans="1:3">
      <c r="A2296" s="29">
        <v>2293</v>
      </c>
      <c r="B2296" s="29">
        <v>0</v>
      </c>
      <c r="C2296" s="29">
        <v>1.2696385703256711E-2</v>
      </c>
    </row>
    <row r="2297" spans="1:3">
      <c r="A2297" s="29">
        <v>2294</v>
      </c>
      <c r="B2297" s="29">
        <v>0</v>
      </c>
      <c r="C2297" s="29">
        <v>1.2696385703256759E-2</v>
      </c>
    </row>
    <row r="2298" spans="1:3">
      <c r="A2298" s="29">
        <v>2295</v>
      </c>
      <c r="B2298" s="29">
        <v>0</v>
      </c>
      <c r="C2298" s="29">
        <v>1.269638570325682E-2</v>
      </c>
    </row>
    <row r="2299" spans="1:3">
      <c r="A2299" s="29">
        <v>2296</v>
      </c>
      <c r="B2299" s="29">
        <v>0</v>
      </c>
      <c r="C2299" s="29">
        <v>1.2696385703256881E-2</v>
      </c>
    </row>
    <row r="2300" spans="1:3">
      <c r="A2300" s="29">
        <v>2297</v>
      </c>
      <c r="B2300" s="29">
        <v>0</v>
      </c>
      <c r="C2300" s="29">
        <v>1.269638570325694E-2</v>
      </c>
    </row>
    <row r="2301" spans="1:3">
      <c r="A2301" s="29">
        <v>2298</v>
      </c>
      <c r="B2301" s="29">
        <v>0</v>
      </c>
      <c r="C2301" s="29">
        <v>1.2696385703257001E-2</v>
      </c>
    </row>
    <row r="2302" spans="1:3">
      <c r="A2302" s="29">
        <v>2299</v>
      </c>
      <c r="B2302" s="29">
        <v>0</v>
      </c>
      <c r="C2302" s="29">
        <v>1.2696385703257059E-2</v>
      </c>
    </row>
    <row r="2303" spans="1:3">
      <c r="A2303" s="29">
        <v>2300</v>
      </c>
      <c r="B2303" s="29">
        <v>0</v>
      </c>
      <c r="C2303" s="29">
        <v>1.269638570325712E-2</v>
      </c>
    </row>
    <row r="2304" spans="1:3">
      <c r="A2304" s="29">
        <v>2301</v>
      </c>
      <c r="B2304" s="29">
        <v>0</v>
      </c>
      <c r="C2304" s="29">
        <v>1.2696385703257179E-2</v>
      </c>
    </row>
    <row r="2305" spans="1:3">
      <c r="A2305" s="29">
        <v>2302</v>
      </c>
      <c r="B2305" s="29">
        <v>0</v>
      </c>
      <c r="C2305" s="29">
        <v>1.269638570325724E-2</v>
      </c>
    </row>
    <row r="2306" spans="1:3">
      <c r="A2306" s="29">
        <v>2303</v>
      </c>
      <c r="B2306" s="29">
        <v>0</v>
      </c>
      <c r="C2306" s="29">
        <v>1.2696385703257301E-2</v>
      </c>
    </row>
    <row r="2307" spans="1:3">
      <c r="A2307" s="29">
        <v>2304</v>
      </c>
      <c r="B2307" s="29">
        <v>0</v>
      </c>
      <c r="C2307" s="29">
        <v>1.2696385703257349E-2</v>
      </c>
    </row>
    <row r="2308" spans="1:3">
      <c r="A2308" s="29">
        <v>2305</v>
      </c>
      <c r="B2308" s="29">
        <v>0</v>
      </c>
      <c r="C2308" s="29">
        <v>1.269638570325741E-2</v>
      </c>
    </row>
    <row r="2309" spans="1:3">
      <c r="A2309" s="29">
        <v>2306</v>
      </c>
      <c r="B2309" s="29">
        <v>0</v>
      </c>
      <c r="C2309" s="29">
        <v>1.2696385703257471E-2</v>
      </c>
    </row>
    <row r="2310" spans="1:3">
      <c r="A2310" s="29">
        <v>2307</v>
      </c>
      <c r="B2310" s="29">
        <v>0</v>
      </c>
      <c r="C2310" s="29">
        <v>1.269638570325753E-2</v>
      </c>
    </row>
    <row r="2311" spans="1:3">
      <c r="A2311" s="29">
        <v>2308</v>
      </c>
      <c r="B2311" s="29">
        <v>0</v>
      </c>
      <c r="C2311" s="29">
        <v>1.269638570325759E-2</v>
      </c>
    </row>
    <row r="2312" spans="1:3">
      <c r="A2312" s="29">
        <v>2309</v>
      </c>
      <c r="B2312" s="29">
        <v>0</v>
      </c>
      <c r="C2312" s="29">
        <v>1.2696385703257649E-2</v>
      </c>
    </row>
    <row r="2313" spans="1:3">
      <c r="A2313" s="29">
        <v>2310</v>
      </c>
      <c r="B2313" s="29">
        <v>0</v>
      </c>
      <c r="C2313" s="29">
        <v>1.269638570325771E-2</v>
      </c>
    </row>
    <row r="2314" spans="1:3">
      <c r="A2314" s="29">
        <v>2311</v>
      </c>
      <c r="B2314" s="29">
        <v>0</v>
      </c>
      <c r="C2314" s="29">
        <v>1.2696385703257771E-2</v>
      </c>
    </row>
    <row r="2315" spans="1:3">
      <c r="A2315" s="29">
        <v>2312</v>
      </c>
      <c r="B2315" s="29">
        <v>0</v>
      </c>
      <c r="C2315" s="29">
        <v>1.269638570325783E-2</v>
      </c>
    </row>
    <row r="2316" spans="1:3">
      <c r="A2316" s="29">
        <v>2313</v>
      </c>
      <c r="B2316" s="29">
        <v>0</v>
      </c>
      <c r="C2316" s="29">
        <v>1.269638570325789E-2</v>
      </c>
    </row>
    <row r="2317" spans="1:3">
      <c r="A2317" s="29">
        <v>2314</v>
      </c>
      <c r="B2317" s="29">
        <v>0</v>
      </c>
      <c r="C2317" s="29">
        <v>1.2696385703257949E-2</v>
      </c>
    </row>
    <row r="2318" spans="1:3">
      <c r="A2318" s="29">
        <v>2315</v>
      </c>
      <c r="B2318" s="29">
        <v>0</v>
      </c>
      <c r="C2318" s="29">
        <v>1.2696385703258E-2</v>
      </c>
    </row>
    <row r="2319" spans="1:3">
      <c r="A2319" s="29">
        <v>2316</v>
      </c>
      <c r="B2319" s="29">
        <v>0</v>
      </c>
      <c r="C2319" s="29">
        <v>1.269638570325806E-2</v>
      </c>
    </row>
    <row r="2320" spans="1:3">
      <c r="A2320" s="29">
        <v>2317</v>
      </c>
      <c r="B2320" s="29">
        <v>0</v>
      </c>
      <c r="C2320" s="29">
        <v>1.2696385703258119E-2</v>
      </c>
    </row>
    <row r="2321" spans="1:3">
      <c r="A2321" s="29">
        <v>2318</v>
      </c>
      <c r="B2321" s="29">
        <v>0</v>
      </c>
      <c r="C2321" s="29">
        <v>1.269638570325818E-2</v>
      </c>
    </row>
    <row r="2322" spans="1:3">
      <c r="A2322" s="29">
        <v>2319</v>
      </c>
      <c r="B2322" s="29">
        <v>0</v>
      </c>
      <c r="C2322" s="29">
        <v>1.2696385703258241E-2</v>
      </c>
    </row>
    <row r="2323" spans="1:3">
      <c r="A2323" s="29">
        <v>2320</v>
      </c>
      <c r="B2323" s="29">
        <v>0</v>
      </c>
      <c r="C2323" s="29">
        <v>1.26963857032583E-2</v>
      </c>
    </row>
    <row r="2324" spans="1:3">
      <c r="A2324" s="29">
        <v>2321</v>
      </c>
      <c r="B2324" s="29">
        <v>0</v>
      </c>
      <c r="C2324" s="29">
        <v>1.2696385703258361E-2</v>
      </c>
    </row>
    <row r="2325" spans="1:3">
      <c r="A2325" s="29">
        <v>2322</v>
      </c>
      <c r="B2325" s="29">
        <v>0</v>
      </c>
      <c r="C2325" s="29">
        <v>1.269638570325842E-2</v>
      </c>
    </row>
    <row r="2326" spans="1:3">
      <c r="A2326" s="29">
        <v>2323</v>
      </c>
      <c r="B2326" s="29">
        <v>0</v>
      </c>
      <c r="C2326" s="29">
        <v>1.269638570325848E-2</v>
      </c>
    </row>
    <row r="2327" spans="1:3">
      <c r="A2327" s="29">
        <v>2324</v>
      </c>
      <c r="B2327" s="29">
        <v>0</v>
      </c>
      <c r="C2327" s="29">
        <v>1.2696385703258539E-2</v>
      </c>
    </row>
    <row r="2328" spans="1:3">
      <c r="A2328" s="29">
        <v>2325</v>
      </c>
      <c r="B2328" s="29">
        <v>0</v>
      </c>
      <c r="C2328" s="29">
        <v>1.26963857032586E-2</v>
      </c>
    </row>
    <row r="2329" spans="1:3">
      <c r="A2329" s="29">
        <v>2326</v>
      </c>
      <c r="B2329" s="29">
        <v>0</v>
      </c>
      <c r="C2329" s="29">
        <v>1.2696385703258661E-2</v>
      </c>
    </row>
    <row r="2330" spans="1:3">
      <c r="A2330" s="29">
        <v>2327</v>
      </c>
      <c r="B2330" s="29">
        <v>0</v>
      </c>
      <c r="C2330" s="29">
        <v>1.2696385703258709E-2</v>
      </c>
    </row>
    <row r="2331" spans="1:3">
      <c r="A2331" s="29">
        <v>2328</v>
      </c>
      <c r="B2331" s="29">
        <v>0</v>
      </c>
      <c r="C2331" s="29">
        <v>1.269638570325877E-2</v>
      </c>
    </row>
    <row r="2332" spans="1:3">
      <c r="A2332" s="29">
        <v>2329</v>
      </c>
      <c r="B2332" s="29">
        <v>0</v>
      </c>
      <c r="C2332" s="29">
        <v>1.2696385703258831E-2</v>
      </c>
    </row>
    <row r="2333" spans="1:3">
      <c r="A2333" s="29">
        <v>2330</v>
      </c>
      <c r="B2333" s="29">
        <v>0</v>
      </c>
      <c r="C2333" s="29">
        <v>1.269638570325889E-2</v>
      </c>
    </row>
    <row r="2334" spans="1:3">
      <c r="A2334" s="29">
        <v>2331</v>
      </c>
      <c r="B2334" s="29">
        <v>0</v>
      </c>
      <c r="C2334" s="29">
        <v>1.269638570325895E-2</v>
      </c>
    </row>
    <row r="2335" spans="1:3">
      <c r="A2335" s="29">
        <v>2332</v>
      </c>
      <c r="B2335" s="29">
        <v>0</v>
      </c>
      <c r="C2335" s="29">
        <v>1.2696385703259009E-2</v>
      </c>
    </row>
    <row r="2336" spans="1:3">
      <c r="A2336" s="29">
        <v>2333</v>
      </c>
      <c r="B2336" s="29">
        <v>0</v>
      </c>
      <c r="C2336" s="29">
        <v>1.269638570325907E-2</v>
      </c>
    </row>
    <row r="2337" spans="1:3">
      <c r="A2337" s="29">
        <v>2334</v>
      </c>
      <c r="B2337" s="29">
        <v>0</v>
      </c>
      <c r="C2337" s="29">
        <v>1.2696385703259131E-2</v>
      </c>
    </row>
    <row r="2338" spans="1:3">
      <c r="A2338" s="29">
        <v>2335</v>
      </c>
      <c r="B2338" s="29">
        <v>0</v>
      </c>
      <c r="C2338" s="29">
        <v>1.269638570325919E-2</v>
      </c>
    </row>
    <row r="2339" spans="1:3">
      <c r="A2339" s="29">
        <v>2336</v>
      </c>
      <c r="B2339" s="29">
        <v>0</v>
      </c>
      <c r="C2339" s="29">
        <v>1.269638570325925E-2</v>
      </c>
    </row>
    <row r="2340" spans="1:3">
      <c r="A2340" s="29">
        <v>2337</v>
      </c>
      <c r="B2340" s="29">
        <v>0</v>
      </c>
      <c r="C2340" s="29">
        <v>1.2696385703259309E-2</v>
      </c>
    </row>
    <row r="2341" spans="1:3">
      <c r="A2341" s="29">
        <v>2338</v>
      </c>
      <c r="B2341" s="29">
        <v>0</v>
      </c>
      <c r="C2341" s="29">
        <v>1.269638570325936E-2</v>
      </c>
    </row>
    <row r="2342" spans="1:3">
      <c r="A2342" s="29">
        <v>2339</v>
      </c>
      <c r="B2342" s="29">
        <v>0</v>
      </c>
      <c r="C2342" s="29">
        <v>1.269638570325942E-2</v>
      </c>
    </row>
    <row r="2343" spans="1:3">
      <c r="A2343" s="29">
        <v>2340</v>
      </c>
      <c r="B2343" s="29">
        <v>0</v>
      </c>
      <c r="C2343" s="29">
        <v>1.2696385703259479E-2</v>
      </c>
    </row>
    <row r="2344" spans="1:3">
      <c r="A2344" s="29">
        <v>2341</v>
      </c>
      <c r="B2344" s="29">
        <v>0</v>
      </c>
      <c r="C2344" s="29">
        <v>1.269638570325954E-2</v>
      </c>
    </row>
    <row r="2345" spans="1:3">
      <c r="A2345" s="29">
        <v>2342</v>
      </c>
      <c r="B2345" s="29">
        <v>0</v>
      </c>
      <c r="C2345" s="29">
        <v>1.2696385703259601E-2</v>
      </c>
    </row>
    <row r="2346" spans="1:3">
      <c r="A2346" s="29">
        <v>2343</v>
      </c>
      <c r="B2346" s="29">
        <v>0</v>
      </c>
      <c r="C2346" s="29">
        <v>1.269638570325966E-2</v>
      </c>
    </row>
    <row r="2347" spans="1:3">
      <c r="A2347" s="29">
        <v>2344</v>
      </c>
      <c r="B2347" s="29">
        <v>0</v>
      </c>
      <c r="C2347" s="29">
        <v>1.2696385703259721E-2</v>
      </c>
    </row>
    <row r="2348" spans="1:3">
      <c r="A2348" s="29">
        <v>2345</v>
      </c>
      <c r="B2348" s="29">
        <v>0</v>
      </c>
      <c r="C2348" s="29">
        <v>1.269638570325978E-2</v>
      </c>
    </row>
    <row r="2349" spans="1:3">
      <c r="A2349" s="29">
        <v>2346</v>
      </c>
      <c r="B2349" s="29">
        <v>0</v>
      </c>
      <c r="C2349" s="29">
        <v>1.269638570325984E-2</v>
      </c>
    </row>
    <row r="2350" spans="1:3">
      <c r="A2350" s="29">
        <v>2347</v>
      </c>
      <c r="B2350" s="29">
        <v>0</v>
      </c>
      <c r="C2350" s="29">
        <v>1.2696385703259899E-2</v>
      </c>
    </row>
    <row r="2351" spans="1:3">
      <c r="A2351" s="29">
        <v>2348</v>
      </c>
      <c r="B2351" s="29">
        <v>0</v>
      </c>
      <c r="C2351" s="29">
        <v>1.269638570325996E-2</v>
      </c>
    </row>
    <row r="2352" spans="1:3">
      <c r="A2352" s="29">
        <v>2349</v>
      </c>
      <c r="B2352" s="29">
        <v>0</v>
      </c>
      <c r="C2352" s="29">
        <v>1.2696385703260021E-2</v>
      </c>
    </row>
    <row r="2353" spans="1:3">
      <c r="A2353" s="29">
        <v>2350</v>
      </c>
      <c r="B2353" s="29">
        <v>0</v>
      </c>
      <c r="C2353" s="29">
        <v>1.2696385703260069E-2</v>
      </c>
    </row>
    <row r="2354" spans="1:3">
      <c r="A2354" s="29">
        <v>2351</v>
      </c>
      <c r="B2354" s="29">
        <v>0</v>
      </c>
      <c r="C2354" s="29">
        <v>1.269638570326013E-2</v>
      </c>
    </row>
    <row r="2355" spans="1:3">
      <c r="A2355" s="29">
        <v>2352</v>
      </c>
      <c r="B2355" s="29">
        <v>0</v>
      </c>
      <c r="C2355" s="29">
        <v>1.2696385703260191E-2</v>
      </c>
    </row>
    <row r="2356" spans="1:3">
      <c r="A2356" s="29">
        <v>2353</v>
      </c>
      <c r="B2356" s="29">
        <v>0</v>
      </c>
      <c r="C2356" s="29">
        <v>1.269638570326025E-2</v>
      </c>
    </row>
    <row r="2357" spans="1:3">
      <c r="A2357" s="29">
        <v>2354</v>
      </c>
      <c r="B2357" s="29">
        <v>0</v>
      </c>
      <c r="C2357" s="29">
        <v>1.269638570326031E-2</v>
      </c>
    </row>
    <row r="2358" spans="1:3">
      <c r="A2358" s="29">
        <v>2355</v>
      </c>
      <c r="B2358" s="29">
        <v>0</v>
      </c>
      <c r="C2358" s="29">
        <v>1.2696385703260369E-2</v>
      </c>
    </row>
    <row r="2359" spans="1:3">
      <c r="A2359" s="29">
        <v>2356</v>
      </c>
      <c r="B2359" s="29">
        <v>0</v>
      </c>
      <c r="C2359" s="29">
        <v>1.269638570326043E-2</v>
      </c>
    </row>
    <row r="2360" spans="1:3">
      <c r="A2360" s="29">
        <v>2357</v>
      </c>
      <c r="B2360" s="29">
        <v>0</v>
      </c>
      <c r="C2360" s="29">
        <v>1.2696385703260491E-2</v>
      </c>
    </row>
    <row r="2361" spans="1:3">
      <c r="A2361" s="29">
        <v>2358</v>
      </c>
      <c r="B2361" s="29">
        <v>0</v>
      </c>
      <c r="C2361" s="29">
        <v>1.269638570326055E-2</v>
      </c>
    </row>
    <row r="2362" spans="1:3">
      <c r="A2362" s="29">
        <v>2359</v>
      </c>
      <c r="B2362" s="29">
        <v>0</v>
      </c>
      <c r="C2362" s="29">
        <v>1.269638570326061E-2</v>
      </c>
    </row>
    <row r="2363" spans="1:3">
      <c r="A2363" s="29">
        <v>2360</v>
      </c>
      <c r="B2363" s="29">
        <v>0</v>
      </c>
      <c r="C2363" s="29">
        <v>1.2696385703260661E-2</v>
      </c>
    </row>
    <row r="2364" spans="1:3">
      <c r="A2364" s="29">
        <v>2361</v>
      </c>
      <c r="B2364" s="29">
        <v>0</v>
      </c>
      <c r="C2364" s="29">
        <v>1.2696385703260661E-2</v>
      </c>
    </row>
    <row r="2365" spans="1:3">
      <c r="A2365" s="29">
        <v>2362</v>
      </c>
      <c r="B2365" s="29">
        <v>0</v>
      </c>
      <c r="C2365" s="29">
        <v>1.2696385703260661E-2</v>
      </c>
    </row>
    <row r="2366" spans="1:3">
      <c r="A2366" s="29">
        <v>2363</v>
      </c>
      <c r="B2366" s="29">
        <v>7.7857142857012937E-2</v>
      </c>
      <c r="C2366" s="29">
        <v>1.2696385703260661E-2</v>
      </c>
    </row>
    <row r="2367" spans="1:3">
      <c r="A2367" s="29">
        <v>2364</v>
      </c>
      <c r="B2367" s="29">
        <v>1.1171771978022931</v>
      </c>
      <c r="C2367" s="29">
        <v>1.2696385703260661E-2</v>
      </c>
    </row>
    <row r="2368" spans="1:3">
      <c r="A2368" s="29">
        <v>2365</v>
      </c>
      <c r="B2368" s="29">
        <v>3.129711538461859</v>
      </c>
      <c r="C2368" s="29">
        <v>1.2696385703260661E-2</v>
      </c>
    </row>
    <row r="2369" spans="1:3">
      <c r="A2369" s="29">
        <v>2366</v>
      </c>
      <c r="B2369" s="29">
        <v>5.8886401098904306</v>
      </c>
      <c r="C2369" s="29">
        <v>1.2696385703260661E-2</v>
      </c>
    </row>
    <row r="2370" spans="1:3">
      <c r="A2370" s="29">
        <v>2367</v>
      </c>
      <c r="B2370" s="29">
        <v>8.6297115384618586</v>
      </c>
      <c r="C2370" s="29">
        <v>1.2696385703260661E-2</v>
      </c>
    </row>
    <row r="2371" spans="1:3">
      <c r="A2371" s="29">
        <v>2368</v>
      </c>
      <c r="B2371" s="29">
        <v>12.144968126533939</v>
      </c>
      <c r="C2371" s="29">
        <v>1.2696385703260661E-2</v>
      </c>
    </row>
    <row r="2372" spans="1:3">
      <c r="A2372" s="29">
        <v>2369</v>
      </c>
      <c r="B2372" s="29">
        <v>16.603931038622079</v>
      </c>
      <c r="C2372" s="29">
        <v>1.2696385703260661E-2</v>
      </c>
    </row>
    <row r="2373" spans="1:3">
      <c r="A2373" s="29">
        <v>2370</v>
      </c>
      <c r="B2373" s="29">
        <v>21.032551486801339</v>
      </c>
      <c r="C2373" s="29">
        <v>1.2696385703260661E-2</v>
      </c>
    </row>
    <row r="2374" spans="1:3">
      <c r="A2374" s="29">
        <v>2371</v>
      </c>
      <c r="B2374" s="29">
        <v>25.03052134782202</v>
      </c>
      <c r="C2374" s="29">
        <v>1.269638570326061E-2</v>
      </c>
    </row>
    <row r="2375" spans="1:3">
      <c r="A2375" s="29">
        <v>2372</v>
      </c>
      <c r="B2375" s="29">
        <v>28.914870760663579</v>
      </c>
      <c r="C2375" s="29">
        <v>1.2696385703257301E-2</v>
      </c>
    </row>
    <row r="2376" spans="1:3">
      <c r="A2376" s="29">
        <v>2373</v>
      </c>
      <c r="B2376" s="29">
        <v>32.723215880889903</v>
      </c>
      <c r="C2376" s="29">
        <v>1.2696385703257301E-2</v>
      </c>
    </row>
    <row r="2377" spans="1:3">
      <c r="A2377" s="29">
        <v>2374</v>
      </c>
      <c r="B2377" s="29">
        <v>36.411334692771142</v>
      </c>
      <c r="C2377" s="29">
        <v>1.2696385703257301E-2</v>
      </c>
    </row>
    <row r="2378" spans="1:3">
      <c r="A2378" s="29">
        <v>2375</v>
      </c>
      <c r="B2378" s="29">
        <v>39.748447270187008</v>
      </c>
      <c r="C2378" s="29">
        <v>1.129921198170955E-2</v>
      </c>
    </row>
    <row r="2379" spans="1:3">
      <c r="A2379" s="29">
        <v>2376</v>
      </c>
      <c r="B2379" s="29">
        <v>42.733526083699999</v>
      </c>
      <c r="C2379" s="29">
        <v>9.9020382601618089E-3</v>
      </c>
    </row>
    <row r="2380" spans="1:3">
      <c r="A2380" s="29">
        <v>2377</v>
      </c>
      <c r="B2380" s="29">
        <v>46.265149624205463</v>
      </c>
      <c r="C2380" s="29">
        <v>9.9020382601566984E-3</v>
      </c>
    </row>
    <row r="2381" spans="1:3">
      <c r="A2381" s="29">
        <v>2378</v>
      </c>
      <c r="B2381" s="29">
        <v>49.81060369692409</v>
      </c>
      <c r="C2381" s="29">
        <v>-5.1582379733922899E-3</v>
      </c>
    </row>
    <row r="2382" spans="1:3">
      <c r="A2382" s="29">
        <v>2379</v>
      </c>
      <c r="B2382" s="29">
        <v>52.922648514851538</v>
      </c>
      <c r="C2382" s="29">
        <v>-5.1582379733940906E-3</v>
      </c>
    </row>
    <row r="2383" spans="1:3">
      <c r="A2383" s="29">
        <v>2380</v>
      </c>
      <c r="B2383" s="29">
        <v>55.581477764372927</v>
      </c>
      <c r="C2383" s="29">
        <v>-5.1582379733940906E-3</v>
      </c>
    </row>
    <row r="2384" spans="1:3">
      <c r="A2384" s="29">
        <v>2381</v>
      </c>
      <c r="B2384" s="29">
        <v>58.207697187785932</v>
      </c>
      <c r="C2384" s="29">
        <v>-5.1582379733940906E-3</v>
      </c>
    </row>
    <row r="2385" spans="1:3">
      <c r="A2385" s="29">
        <v>2382</v>
      </c>
      <c r="B2385" s="29">
        <v>60.500023400449336</v>
      </c>
      <c r="C2385" s="29">
        <v>-5.1582379733940906E-3</v>
      </c>
    </row>
    <row r="2386" spans="1:3">
      <c r="A2386" s="29">
        <v>2383</v>
      </c>
      <c r="B2386" s="29">
        <v>62.145792599217828</v>
      </c>
      <c r="C2386" s="29">
        <v>-5.1582379733940906E-3</v>
      </c>
    </row>
    <row r="2387" spans="1:3">
      <c r="A2387" s="29">
        <v>2384</v>
      </c>
      <c r="B2387" s="29">
        <v>63.364256593726537</v>
      </c>
      <c r="C2387" s="29">
        <v>-5.1582379733940906E-3</v>
      </c>
    </row>
    <row r="2388" spans="1:3">
      <c r="A2388" s="29">
        <v>2385</v>
      </c>
      <c r="B2388" s="29">
        <v>64.375395207587587</v>
      </c>
      <c r="C2388" s="29">
        <v>-5.1582379733940906E-3</v>
      </c>
    </row>
    <row r="2389" spans="1:3">
      <c r="A2389" s="29">
        <v>2386</v>
      </c>
      <c r="B2389" s="29">
        <v>65.281512605041954</v>
      </c>
      <c r="C2389" s="29">
        <v>-5.1582379733940906E-3</v>
      </c>
    </row>
    <row r="2390" spans="1:3">
      <c r="A2390" s="29">
        <v>2387</v>
      </c>
      <c r="B2390" s="29">
        <v>66.173779536567039</v>
      </c>
      <c r="C2390" s="29">
        <v>-5.1582379733940906E-3</v>
      </c>
    </row>
    <row r="2391" spans="1:3">
      <c r="A2391" s="29">
        <v>2388</v>
      </c>
      <c r="B2391" s="29">
        <v>67.283681046675596</v>
      </c>
      <c r="C2391" s="29">
        <v>-5.1582379733940906E-3</v>
      </c>
    </row>
    <row r="2392" spans="1:3">
      <c r="A2392" s="29">
        <v>2389</v>
      </c>
      <c r="B2392" s="29">
        <v>68.315456256759191</v>
      </c>
      <c r="C2392" s="29">
        <v>-5.1582379733940906E-3</v>
      </c>
    </row>
    <row r="2393" spans="1:3">
      <c r="A2393" s="29">
        <v>2390</v>
      </c>
      <c r="B2393" s="29">
        <v>69.448859618103867</v>
      </c>
      <c r="C2393" s="29">
        <v>-5.1582379733940906E-3</v>
      </c>
    </row>
    <row r="2394" spans="1:3">
      <c r="A2394" s="29">
        <v>2391</v>
      </c>
      <c r="B2394" s="29">
        <v>70.406580206339143</v>
      </c>
      <c r="C2394" s="29">
        <v>-5.1582379733940906E-3</v>
      </c>
    </row>
    <row r="2395" spans="1:3">
      <c r="A2395" s="29">
        <v>2392</v>
      </c>
      <c r="B2395" s="29">
        <v>71.040288640208274</v>
      </c>
      <c r="C2395" s="29">
        <v>-2.7232046247808971E-3</v>
      </c>
    </row>
    <row r="2396" spans="1:3">
      <c r="A2396" s="29">
        <v>2393</v>
      </c>
      <c r="B2396" s="29">
        <v>71.346181046675596</v>
      </c>
      <c r="C2396" s="29">
        <v>-2.7232046247808971E-3</v>
      </c>
    </row>
    <row r="2397" spans="1:3">
      <c r="A2397" s="29">
        <v>2394</v>
      </c>
      <c r="B2397" s="29">
        <v>71.428791566130855</v>
      </c>
      <c r="C2397" s="29">
        <v>-2.7232046247808971E-3</v>
      </c>
    </row>
    <row r="2398" spans="1:3">
      <c r="A2398" s="29">
        <v>2395</v>
      </c>
      <c r="B2398" s="29">
        <v>71.426470588234977</v>
      </c>
      <c r="C2398" s="29">
        <v>-2.7232046247808971E-3</v>
      </c>
    </row>
    <row r="2399" spans="1:3">
      <c r="A2399" s="29">
        <v>2396</v>
      </c>
      <c r="B2399" s="29">
        <v>71.493506493506899</v>
      </c>
      <c r="C2399" s="29">
        <v>-2.72319825614696E-3</v>
      </c>
    </row>
    <row r="2400" spans="1:3">
      <c r="A2400" s="29">
        <v>2397</v>
      </c>
      <c r="B2400" s="29">
        <v>71.524713150927468</v>
      </c>
      <c r="C2400" s="29">
        <v>-1.7966244993109269E-3</v>
      </c>
    </row>
    <row r="2401" spans="1:3">
      <c r="A2401" s="29">
        <v>2398</v>
      </c>
      <c r="B2401" s="29">
        <v>71.542570293784607</v>
      </c>
      <c r="C2401" s="29">
        <v>-1.796624499309895E-3</v>
      </c>
    </row>
    <row r="2402" spans="1:3">
      <c r="A2402" s="29">
        <v>2399</v>
      </c>
      <c r="B2402" s="29">
        <v>71.551229257369926</v>
      </c>
      <c r="C2402" s="29">
        <v>-1.7966244993093451E-3</v>
      </c>
    </row>
    <row r="2403" spans="1:3">
      <c r="A2403" s="29">
        <v>2400</v>
      </c>
      <c r="B2403" s="29">
        <v>71.544576596305376</v>
      </c>
      <c r="C2403" s="29">
        <v>3.5273337837842329E-3</v>
      </c>
    </row>
    <row r="2404" spans="1:3">
      <c r="A2404" s="29">
        <v>2401</v>
      </c>
      <c r="B2404" s="29">
        <v>71.564756918434412</v>
      </c>
      <c r="C2404" s="29">
        <v>3.5273337837842329E-3</v>
      </c>
    </row>
    <row r="2405" spans="1:3">
      <c r="A2405" s="29">
        <v>2402</v>
      </c>
      <c r="B2405" s="29">
        <v>71.638731008070266</v>
      </c>
      <c r="C2405" s="29">
        <v>3.5273337837842329E-3</v>
      </c>
    </row>
    <row r="2406" spans="1:3">
      <c r="A2406" s="29">
        <v>2403</v>
      </c>
      <c r="B2406" s="29">
        <v>71.609510228849075</v>
      </c>
      <c r="C2406" s="29">
        <v>-1.796621900562724E-3</v>
      </c>
    </row>
    <row r="2407" spans="1:3">
      <c r="A2407" s="29">
        <v>2404</v>
      </c>
      <c r="B2407" s="29">
        <v>71.585043767506946</v>
      </c>
      <c r="C2407" s="29">
        <v>-1.7966244993093451E-3</v>
      </c>
    </row>
    <row r="2408" spans="1:3">
      <c r="A2408" s="29">
        <v>2405</v>
      </c>
      <c r="B2408" s="29">
        <v>71.564998249299649</v>
      </c>
      <c r="C2408" s="29">
        <v>-1.796624499309895E-3</v>
      </c>
    </row>
    <row r="2409" spans="1:3">
      <c r="A2409" s="29">
        <v>2406</v>
      </c>
      <c r="B2409" s="29">
        <v>71.53410539215669</v>
      </c>
      <c r="C2409" s="29">
        <v>-1.7966244993109269E-3</v>
      </c>
    </row>
    <row r="2410" spans="1:3">
      <c r="A2410" s="29">
        <v>2407</v>
      </c>
      <c r="B2410" s="29">
        <v>71.514283963585299</v>
      </c>
      <c r="C2410" s="29">
        <v>-2.72319825614696E-3</v>
      </c>
    </row>
    <row r="2411" spans="1:3">
      <c r="A2411" s="29">
        <v>2408</v>
      </c>
      <c r="B2411" s="29">
        <v>71.484824929971765</v>
      </c>
      <c r="C2411" s="29">
        <v>-2.7232046247808971E-3</v>
      </c>
    </row>
    <row r="2412" spans="1:3">
      <c r="A2412" s="29">
        <v>2409</v>
      </c>
      <c r="B2412" s="29">
        <v>71.482104341736502</v>
      </c>
      <c r="C2412" s="29">
        <v>-1.836601260101884E-2</v>
      </c>
    </row>
    <row r="2413" spans="1:3">
      <c r="A2413" s="29">
        <v>2410</v>
      </c>
      <c r="B2413" s="29">
        <v>71.482104341736502</v>
      </c>
      <c r="C2413" s="29">
        <v>-1.8366018683553059E-2</v>
      </c>
    </row>
    <row r="2414" spans="1:3">
      <c r="A2414" s="29">
        <v>2411</v>
      </c>
      <c r="B2414" s="29">
        <v>71.466435574229507</v>
      </c>
      <c r="C2414" s="29">
        <v>-2.5339481854911399E-2</v>
      </c>
    </row>
    <row r="2415" spans="1:3">
      <c r="A2415" s="29">
        <v>2412</v>
      </c>
      <c r="B2415" s="29">
        <v>71.468623949579651</v>
      </c>
      <c r="C2415" s="29">
        <v>-3.1693424700692301E-2</v>
      </c>
    </row>
    <row r="2416" spans="1:3">
      <c r="A2416" s="29">
        <v>2413</v>
      </c>
      <c r="B2416" s="29">
        <v>71.484380252100749</v>
      </c>
      <c r="C2416" s="29">
        <v>-3.1693424700694528E-2</v>
      </c>
    </row>
    <row r="2417" spans="1:3">
      <c r="A2417" s="29">
        <v>2414</v>
      </c>
      <c r="B2417" s="29">
        <v>71.499060988031715</v>
      </c>
      <c r="C2417" s="29">
        <v>-3.1693424700694528E-2</v>
      </c>
    </row>
    <row r="2418" spans="1:3">
      <c r="A2418" s="29">
        <v>2415</v>
      </c>
      <c r="B2418" s="29">
        <v>71.50794876644396</v>
      </c>
      <c r="C2418" s="29">
        <v>-3.169343318336041E-2</v>
      </c>
    </row>
    <row r="2419" spans="1:3">
      <c r="A2419" s="29">
        <v>2416</v>
      </c>
      <c r="B2419" s="29">
        <v>71.445428369935797</v>
      </c>
      <c r="C2419" s="29">
        <v>-3.169343318336041E-2</v>
      </c>
    </row>
    <row r="2420" spans="1:3">
      <c r="A2420" s="29">
        <v>2417</v>
      </c>
      <c r="B2420" s="29">
        <v>71.302571227078658</v>
      </c>
      <c r="C2420" s="29">
        <v>-3.169343318336041E-2</v>
      </c>
    </row>
    <row r="2421" spans="1:3">
      <c r="A2421" s="29">
        <v>2418</v>
      </c>
      <c r="B2421" s="29">
        <v>71.135074661144614</v>
      </c>
      <c r="C2421" s="29">
        <v>-3.169343318336041E-2</v>
      </c>
    </row>
    <row r="2422" spans="1:3">
      <c r="A2422" s="29">
        <v>2419</v>
      </c>
      <c r="B2422" s="29">
        <v>70.811681804001793</v>
      </c>
      <c r="C2422" s="29">
        <v>-3.169343318336041E-2</v>
      </c>
    </row>
    <row r="2423" spans="1:3">
      <c r="A2423" s="29">
        <v>2420</v>
      </c>
      <c r="B2423" s="29">
        <v>70.251282644337863</v>
      </c>
      <c r="C2423" s="29">
        <v>-3.169343318336041E-2</v>
      </c>
    </row>
    <row r="2424" spans="1:3">
      <c r="A2424" s="29">
        <v>2421</v>
      </c>
      <c r="B2424" s="29">
        <v>69.470709051263995</v>
      </c>
      <c r="C2424" s="29">
        <v>-3.169343318336041E-2</v>
      </c>
    </row>
    <row r="2425" spans="1:3">
      <c r="A2425" s="29">
        <v>2422</v>
      </c>
      <c r="B2425" s="29">
        <v>68.478452925513224</v>
      </c>
      <c r="C2425" s="29">
        <v>-3.169343318336041E-2</v>
      </c>
    </row>
    <row r="2426" spans="1:3">
      <c r="A2426" s="29">
        <v>2423</v>
      </c>
      <c r="B2426" s="29">
        <v>67.415747481685415</v>
      </c>
      <c r="C2426" s="29">
        <v>-3.169343318336041E-2</v>
      </c>
    </row>
    <row r="2427" spans="1:3">
      <c r="A2427" s="29">
        <v>2424</v>
      </c>
      <c r="B2427" s="29">
        <v>66.388961767399707</v>
      </c>
      <c r="C2427" s="29">
        <v>-3.169343318336041E-2</v>
      </c>
    </row>
    <row r="2428" spans="1:3">
      <c r="A2428" s="29">
        <v>2425</v>
      </c>
      <c r="B2428" s="29">
        <v>65.331458333333742</v>
      </c>
      <c r="C2428" s="29">
        <v>-2.8823645416025691E-2</v>
      </c>
    </row>
    <row r="2429" spans="1:3">
      <c r="A2429" s="29">
        <v>2426</v>
      </c>
      <c r="B2429" s="29">
        <v>64.120922619047988</v>
      </c>
      <c r="C2429" s="29">
        <v>-2.8823645416025691E-2</v>
      </c>
    </row>
    <row r="2430" spans="1:3">
      <c r="A2430" s="29">
        <v>2427</v>
      </c>
      <c r="B2430" s="29">
        <v>62.688779761905138</v>
      </c>
      <c r="C2430" s="29">
        <v>-2.8823634931757641E-2</v>
      </c>
    </row>
    <row r="2431" spans="1:3">
      <c r="A2431" s="29">
        <v>2428</v>
      </c>
      <c r="B2431" s="29">
        <v>61.144136904762277</v>
      </c>
      <c r="C2431" s="29">
        <v>-2.1784395758322E-2</v>
      </c>
    </row>
    <row r="2432" spans="1:3">
      <c r="A2432" s="29">
        <v>2429</v>
      </c>
      <c r="B2432" s="29">
        <v>59.589375000000103</v>
      </c>
      <c r="C2432" s="29">
        <v>-1.860939278127672E-3</v>
      </c>
    </row>
    <row r="2433" spans="1:3">
      <c r="A2433" s="29">
        <v>2430</v>
      </c>
      <c r="B2433" s="29">
        <v>57.919642857142847</v>
      </c>
      <c r="C2433" s="29">
        <v>-1.8609392781263499E-3</v>
      </c>
    </row>
    <row r="2434" spans="1:3">
      <c r="A2434" s="29">
        <v>2431</v>
      </c>
      <c r="B2434" s="29">
        <v>56.073214285714293</v>
      </c>
      <c r="C2434" s="29">
        <v>-1.8609392781231281E-3</v>
      </c>
    </row>
    <row r="2435" spans="1:3">
      <c r="A2435" s="29">
        <v>2432</v>
      </c>
      <c r="B2435" s="29">
        <v>54.01421356421374</v>
      </c>
      <c r="C2435" s="29">
        <v>-1.8609392781227399E-3</v>
      </c>
    </row>
    <row r="2436" spans="1:3">
      <c r="A2436" s="29">
        <v>2433</v>
      </c>
      <c r="B2436" s="29">
        <v>51.951624278499608</v>
      </c>
      <c r="C2436" s="29">
        <v>-1.860939278121935E-3</v>
      </c>
    </row>
    <row r="2437" spans="1:3">
      <c r="A2437" s="29">
        <v>2434</v>
      </c>
      <c r="B2437" s="29">
        <v>49.614213564213742</v>
      </c>
      <c r="C2437" s="29">
        <v>-1.8609392781213021E-3</v>
      </c>
    </row>
    <row r="2438" spans="1:3">
      <c r="A2438" s="29">
        <v>2435</v>
      </c>
      <c r="B2438" s="29">
        <v>46.656713564214343</v>
      </c>
      <c r="C2438" s="29">
        <v>2.0181986848180049E-2</v>
      </c>
    </row>
    <row r="2439" spans="1:3">
      <c r="A2439" s="29">
        <v>2436</v>
      </c>
      <c r="B2439" s="29">
        <v>42.790552849928758</v>
      </c>
      <c r="C2439" s="29">
        <v>2.0181986848185361E-2</v>
      </c>
    </row>
    <row r="2440" spans="1:3">
      <c r="A2440" s="29">
        <v>2437</v>
      </c>
      <c r="B2440" s="29">
        <v>37.685017135643342</v>
      </c>
      <c r="C2440" s="29">
        <v>2.9878975746603059E-2</v>
      </c>
    </row>
    <row r="2441" spans="1:3">
      <c r="A2441" s="29">
        <v>2438</v>
      </c>
      <c r="B2441" s="29">
        <v>31.92599927850063</v>
      </c>
      <c r="C2441" s="29">
        <v>2.9878975746603191E-2</v>
      </c>
    </row>
    <row r="2442" spans="1:3">
      <c r="A2442" s="29">
        <v>2439</v>
      </c>
      <c r="B2442" s="29">
        <v>25.64026785714417</v>
      </c>
      <c r="C2442" s="29">
        <v>2.9878975746603309E-2</v>
      </c>
    </row>
    <row r="2443" spans="1:3">
      <c r="A2443" s="29">
        <v>2440</v>
      </c>
      <c r="B2443" s="29">
        <v>19.361785714286881</v>
      </c>
      <c r="C2443" s="29">
        <v>2.9878975746603972E-2</v>
      </c>
    </row>
    <row r="2444" spans="1:3">
      <c r="A2444" s="29">
        <v>2441</v>
      </c>
      <c r="B2444" s="29">
        <v>13.606160714287</v>
      </c>
      <c r="C2444" s="29">
        <v>2.9878975746604631E-2</v>
      </c>
    </row>
    <row r="2445" spans="1:3">
      <c r="A2445" s="29">
        <v>2442</v>
      </c>
      <c r="B2445" s="29">
        <v>8.6797321428578389</v>
      </c>
      <c r="C2445" s="29">
        <v>2.987897574660529E-2</v>
      </c>
    </row>
    <row r="2446" spans="1:3">
      <c r="A2446" s="29">
        <v>2443</v>
      </c>
      <c r="B2446" s="29">
        <v>4.8923214285719796</v>
      </c>
      <c r="C2446" s="29">
        <v>2.9878975746605949E-2</v>
      </c>
    </row>
    <row r="2447" spans="1:3">
      <c r="A2447" s="29">
        <v>2444</v>
      </c>
      <c r="B2447" s="29">
        <v>2.5585714285716881</v>
      </c>
      <c r="C2447" s="29">
        <v>3.1682245126231981E-2</v>
      </c>
    </row>
    <row r="2448" spans="1:3">
      <c r="A2448" s="29">
        <v>2445</v>
      </c>
      <c r="B2448" s="29">
        <v>1.1193750000001139</v>
      </c>
      <c r="C2448" s="29">
        <v>3.3485514505858023E-2</v>
      </c>
    </row>
    <row r="2449" spans="1:3">
      <c r="A2449" s="29">
        <v>2446</v>
      </c>
      <c r="B2449" s="29">
        <v>0.47482142857139609</v>
      </c>
      <c r="C2449" s="29">
        <v>3.5288783885484037E-2</v>
      </c>
    </row>
    <row r="2450" spans="1:3">
      <c r="A2450" s="29">
        <v>2447</v>
      </c>
      <c r="B2450" s="29">
        <v>0.13553571428568181</v>
      </c>
      <c r="C2450" s="29">
        <v>3.6411411264811323E-2</v>
      </c>
    </row>
    <row r="2451" spans="1:3">
      <c r="A2451" s="29">
        <v>2448</v>
      </c>
      <c r="B2451" s="29">
        <v>0</v>
      </c>
      <c r="C2451" s="29">
        <v>3.6411411264811323E-2</v>
      </c>
    </row>
    <row r="2452" spans="1:3">
      <c r="A2452" s="29">
        <v>2449</v>
      </c>
      <c r="B2452" s="29">
        <v>0</v>
      </c>
      <c r="C2452" s="29">
        <v>3.6411411264811323E-2</v>
      </c>
    </row>
    <row r="2453" spans="1:3">
      <c r="A2453" s="29">
        <v>2450</v>
      </c>
      <c r="B2453" s="29">
        <v>0</v>
      </c>
      <c r="C2453" s="29">
        <v>3.6411411264811323E-2</v>
      </c>
    </row>
    <row r="2454" spans="1:3">
      <c r="A2454" s="29">
        <v>2451</v>
      </c>
      <c r="B2454" s="29">
        <v>1.12196428571457</v>
      </c>
      <c r="C2454" s="29">
        <v>3.5288783885484037E-2</v>
      </c>
    </row>
    <row r="2455" spans="1:3">
      <c r="A2455" s="29">
        <v>2452</v>
      </c>
      <c r="B2455" s="29">
        <v>3.20973214285757</v>
      </c>
      <c r="C2455" s="29">
        <v>3.5288783885484037E-2</v>
      </c>
    </row>
    <row r="2456" spans="1:3">
      <c r="A2456" s="29">
        <v>2453</v>
      </c>
      <c r="B2456" s="29">
        <v>5.6933928571431434</v>
      </c>
      <c r="C2456" s="29">
        <v>3.5288783885484037E-2</v>
      </c>
    </row>
    <row r="2457" spans="1:3">
      <c r="A2457" s="29">
        <v>2454</v>
      </c>
      <c r="B2457" s="29">
        <v>8.8957142857148561</v>
      </c>
      <c r="C2457" s="29">
        <v>3.5288783885484037E-2</v>
      </c>
    </row>
    <row r="2458" spans="1:3">
      <c r="A2458" s="29">
        <v>2455</v>
      </c>
      <c r="B2458" s="29">
        <v>13.23348214285785</v>
      </c>
      <c r="C2458" s="29">
        <v>3.5288783885484037E-2</v>
      </c>
    </row>
    <row r="2459" spans="1:3">
      <c r="A2459" s="29">
        <v>2456</v>
      </c>
      <c r="B2459" s="29">
        <v>17.65312500000071</v>
      </c>
      <c r="C2459" s="29">
        <v>3.5288783885484037E-2</v>
      </c>
    </row>
    <row r="2460" spans="1:3">
      <c r="A2460" s="29">
        <v>2457</v>
      </c>
      <c r="B2460" s="29">
        <v>22.752782287158041</v>
      </c>
      <c r="C2460" s="29">
        <v>3.5288783885484037E-2</v>
      </c>
    </row>
    <row r="2461" spans="1:3">
      <c r="A2461" s="29">
        <v>2458</v>
      </c>
      <c r="B2461" s="29">
        <v>27.708318001443441</v>
      </c>
      <c r="C2461" s="29">
        <v>3.5288783885484037E-2</v>
      </c>
    </row>
    <row r="2462" spans="1:3">
      <c r="A2462" s="29">
        <v>2459</v>
      </c>
      <c r="B2462" s="29">
        <v>31.797693001443289</v>
      </c>
      <c r="C2462" s="29">
        <v>3.5288783885484037E-2</v>
      </c>
    </row>
    <row r="2463" spans="1:3">
      <c r="A2463" s="29">
        <v>2460</v>
      </c>
      <c r="B2463" s="29">
        <v>35.865818001443508</v>
      </c>
      <c r="C2463" s="29">
        <v>3.5288783885484037E-2</v>
      </c>
    </row>
    <row r="2464" spans="1:3">
      <c r="A2464" s="29">
        <v>2461</v>
      </c>
      <c r="B2464" s="29">
        <v>39.895996572871702</v>
      </c>
      <c r="C2464" s="29">
        <v>3.6411411264811323E-2</v>
      </c>
    </row>
    <row r="2465" spans="1:3">
      <c r="A2465" s="29">
        <v>2462</v>
      </c>
      <c r="B2465" s="29">
        <v>43.439300144300091</v>
      </c>
      <c r="C2465" s="29">
        <v>3.6411411264811323E-2</v>
      </c>
    </row>
    <row r="2466" spans="1:3">
      <c r="A2466" s="29">
        <v>2463</v>
      </c>
      <c r="B2466" s="29">
        <v>47.242871572871522</v>
      </c>
      <c r="C2466" s="29">
        <v>3.6411411264811323E-2</v>
      </c>
    </row>
    <row r="2467" spans="1:3">
      <c r="A2467" s="29">
        <v>2464</v>
      </c>
      <c r="B2467" s="29">
        <v>50.27428571428559</v>
      </c>
      <c r="C2467" s="29">
        <v>3.6411411264811323E-2</v>
      </c>
    </row>
    <row r="2468" spans="1:3">
      <c r="A2468" s="29">
        <v>2465</v>
      </c>
      <c r="B2468" s="29">
        <v>52.540714285714138</v>
      </c>
      <c r="C2468" s="29">
        <v>3.6411411264811323E-2</v>
      </c>
    </row>
    <row r="2469" spans="1:3">
      <c r="A2469" s="29">
        <v>2466</v>
      </c>
      <c r="B2469" s="29">
        <v>54.644999999999818</v>
      </c>
      <c r="C2469" s="29">
        <v>3.6411411264811323E-2</v>
      </c>
    </row>
    <row r="2470" spans="1:3">
      <c r="A2470" s="29">
        <v>2467</v>
      </c>
      <c r="B2470" s="29">
        <v>56.524491341990817</v>
      </c>
      <c r="C2470" s="29">
        <v>3.6411411264811323E-2</v>
      </c>
    </row>
    <row r="2471" spans="1:3">
      <c r="A2471" s="29">
        <v>2468</v>
      </c>
      <c r="B2471" s="29">
        <v>58.01311014665508</v>
      </c>
      <c r="C2471" s="29">
        <v>3.6411411264815813E-2</v>
      </c>
    </row>
    <row r="2472" spans="1:3">
      <c r="A2472" s="29">
        <v>2469</v>
      </c>
      <c r="B2472" s="29">
        <v>58.961056575226642</v>
      </c>
      <c r="C2472" s="29">
        <v>1.8404131580381389E-2</v>
      </c>
    </row>
    <row r="2473" spans="1:3">
      <c r="A2473" s="29">
        <v>2470</v>
      </c>
      <c r="B2473" s="29">
        <v>59.349003003797762</v>
      </c>
      <c r="C2473" s="29">
        <v>1.8404131580381389E-2</v>
      </c>
    </row>
    <row r="2474" spans="1:3">
      <c r="A2474" s="29">
        <v>2471</v>
      </c>
      <c r="B2474" s="29">
        <v>59.845967289511798</v>
      </c>
      <c r="C2474" s="29">
        <v>1.8404131580381389E-2</v>
      </c>
    </row>
    <row r="2475" spans="1:3">
      <c r="A2475" s="29">
        <v>2472</v>
      </c>
      <c r="B2475" s="29">
        <v>60.448913718082572</v>
      </c>
      <c r="C2475" s="29">
        <v>1.8404131580381389E-2</v>
      </c>
    </row>
    <row r="2476" spans="1:3">
      <c r="A2476" s="29">
        <v>2473</v>
      </c>
      <c r="B2476" s="29">
        <v>61.749181575225371</v>
      </c>
      <c r="C2476" s="29">
        <v>1.8404131580381389E-2</v>
      </c>
    </row>
    <row r="2477" spans="1:3">
      <c r="A2477" s="29">
        <v>2474</v>
      </c>
      <c r="B2477" s="29">
        <v>63.542448591897028</v>
      </c>
      <c r="C2477" s="29">
        <v>1.8404131580381389E-2</v>
      </c>
    </row>
    <row r="2478" spans="1:3">
      <c r="A2478" s="29">
        <v>2475</v>
      </c>
      <c r="B2478" s="29">
        <v>65.633829787232855</v>
      </c>
      <c r="C2478" s="29">
        <v>1.8404131580376799E-2</v>
      </c>
    </row>
    <row r="2479" spans="1:3">
      <c r="A2479" s="29">
        <v>2476</v>
      </c>
      <c r="B2479" s="29">
        <v>67.507251816935039</v>
      </c>
      <c r="C2479" s="29">
        <v>1.8404131580376799E-2</v>
      </c>
    </row>
    <row r="2480" spans="1:3">
      <c r="A2480" s="29">
        <v>2477</v>
      </c>
      <c r="B2480" s="29">
        <v>69.887687741304958</v>
      </c>
      <c r="C2480" s="29">
        <v>1.8404131580381389E-2</v>
      </c>
    </row>
    <row r="2481" spans="1:3">
      <c r="A2481" s="29">
        <v>2478</v>
      </c>
      <c r="B2481" s="29">
        <v>72.634652027019527</v>
      </c>
      <c r="C2481" s="29">
        <v>1.8404131580376799E-2</v>
      </c>
    </row>
    <row r="2482" spans="1:3">
      <c r="A2482" s="29">
        <v>2479</v>
      </c>
      <c r="B2482" s="29">
        <v>75.047571935082217</v>
      </c>
      <c r="C2482" s="29">
        <v>1.8404131580376671E-2</v>
      </c>
    </row>
    <row r="2483" spans="1:3">
      <c r="A2483" s="29">
        <v>2480</v>
      </c>
      <c r="B2483" s="29">
        <v>76.750263766765599</v>
      </c>
      <c r="C2483" s="29">
        <v>3.8511079619294778E-3</v>
      </c>
    </row>
    <row r="2484" spans="1:3">
      <c r="A2484" s="29">
        <v>2481</v>
      </c>
      <c r="B2484" s="29">
        <v>77.90964826524575</v>
      </c>
      <c r="C2484" s="29">
        <v>3.851069341269925E-3</v>
      </c>
    </row>
    <row r="2485" spans="1:3">
      <c r="A2485" s="29">
        <v>2482</v>
      </c>
      <c r="B2485" s="29">
        <v>78.664598760295618</v>
      </c>
      <c r="C2485" s="29">
        <v>-8.3394312556950879E-3</v>
      </c>
    </row>
    <row r="2486" spans="1:3">
      <c r="A2486" s="29">
        <v>2483</v>
      </c>
      <c r="B2486" s="29">
        <v>79.727363965388491</v>
      </c>
      <c r="C2486" s="29">
        <v>-8.3394312557013468E-3</v>
      </c>
    </row>
    <row r="2487" spans="1:3">
      <c r="A2487" s="29">
        <v>2484</v>
      </c>
      <c r="B2487" s="29">
        <v>80.609570714067587</v>
      </c>
      <c r="C2487" s="29">
        <v>-8.3394344631109851E-3</v>
      </c>
    </row>
    <row r="2488" spans="1:3">
      <c r="A2488" s="29">
        <v>2485</v>
      </c>
      <c r="B2488" s="29">
        <v>81.048383739277583</v>
      </c>
      <c r="C2488" s="29">
        <v>-1.3015146269607191E-2</v>
      </c>
    </row>
    <row r="2489" spans="1:3">
      <c r="A2489" s="29">
        <v>2486</v>
      </c>
      <c r="B2489" s="29">
        <v>81.411803116929903</v>
      </c>
      <c r="C2489" s="29">
        <v>-1.3015146269607191E-2</v>
      </c>
    </row>
    <row r="2490" spans="1:3">
      <c r="A2490" s="29">
        <v>2487</v>
      </c>
      <c r="B2490" s="29">
        <v>81.829943145218209</v>
      </c>
      <c r="C2490" s="29">
        <v>-1.3015146269607191E-2</v>
      </c>
    </row>
    <row r="2491" spans="1:3">
      <c r="A2491" s="29">
        <v>2488</v>
      </c>
      <c r="B2491" s="29">
        <v>82.130836002361278</v>
      </c>
      <c r="C2491" s="29">
        <v>-1.3015146269607191E-2</v>
      </c>
    </row>
    <row r="2492" spans="1:3">
      <c r="A2492" s="29">
        <v>2489</v>
      </c>
      <c r="B2492" s="29">
        <v>82.27901050731127</v>
      </c>
      <c r="C2492" s="29">
        <v>-1.3015146269607191E-2</v>
      </c>
    </row>
    <row r="2493" spans="1:3">
      <c r="A2493" s="29">
        <v>2490</v>
      </c>
      <c r="B2493" s="29">
        <v>82.312466129658659</v>
      </c>
      <c r="C2493" s="29">
        <v>-1.3015146269607191E-2</v>
      </c>
    </row>
    <row r="2494" spans="1:3">
      <c r="A2494" s="29">
        <v>2491</v>
      </c>
      <c r="B2494" s="29">
        <v>82.402948456609963</v>
      </c>
      <c r="C2494" s="29">
        <v>-1.3015146269607191E-2</v>
      </c>
    </row>
    <row r="2495" spans="1:3">
      <c r="A2495" s="29">
        <v>2492</v>
      </c>
      <c r="B2495" s="29">
        <v>82.749849717114259</v>
      </c>
      <c r="C2495" s="29">
        <v>-1.3015146269607191E-2</v>
      </c>
    </row>
    <row r="2496" spans="1:3">
      <c r="A2496" s="29">
        <v>2493</v>
      </c>
      <c r="B2496" s="29">
        <v>83.430784591064324</v>
      </c>
      <c r="C2496" s="29">
        <v>-1.3015146269607191E-2</v>
      </c>
    </row>
    <row r="2497" spans="1:3">
      <c r="A2497" s="29">
        <v>2494</v>
      </c>
      <c r="B2497" s="29">
        <v>84.156827731092704</v>
      </c>
      <c r="C2497" s="29">
        <v>-1.3015146269607191E-2</v>
      </c>
    </row>
    <row r="2498" spans="1:3">
      <c r="A2498" s="29">
        <v>2495</v>
      </c>
      <c r="B2498" s="29">
        <v>84.775577731092511</v>
      </c>
      <c r="C2498" s="29">
        <v>-1.3015146269607191E-2</v>
      </c>
    </row>
    <row r="2499" spans="1:3">
      <c r="A2499" s="29">
        <v>2496</v>
      </c>
      <c r="B2499" s="29">
        <v>85.321067891442681</v>
      </c>
      <c r="C2499" s="29">
        <v>-8.3394344631109851E-3</v>
      </c>
    </row>
    <row r="2500" spans="1:3">
      <c r="A2500" s="29">
        <v>2497</v>
      </c>
      <c r="B2500" s="29">
        <v>85.790264320014415</v>
      </c>
      <c r="C2500" s="29">
        <v>-8.3394312557013468E-3</v>
      </c>
    </row>
    <row r="2501" spans="1:3">
      <c r="A2501" s="29">
        <v>2498</v>
      </c>
      <c r="B2501" s="29">
        <v>86.146335748585741</v>
      </c>
      <c r="C2501" s="29">
        <v>-8.3394344631109851E-3</v>
      </c>
    </row>
    <row r="2502" spans="1:3">
      <c r="A2502" s="29">
        <v>2499</v>
      </c>
      <c r="B2502" s="29">
        <v>86.291514320014173</v>
      </c>
      <c r="C2502" s="29">
        <v>-1.215710095417229E-2</v>
      </c>
    </row>
    <row r="2503" spans="1:3">
      <c r="A2503" s="29">
        <v>2500</v>
      </c>
      <c r="B2503" s="29">
        <v>86.192097303206921</v>
      </c>
      <c r="C2503" s="29">
        <v>-1.3015146269607191E-2</v>
      </c>
    </row>
    <row r="2504" spans="1:3">
      <c r="A2504" s="29">
        <v>2501</v>
      </c>
      <c r="B2504" s="29">
        <v>86.051383017492867</v>
      </c>
      <c r="C2504" s="29">
        <v>-1.3015146269607191E-2</v>
      </c>
    </row>
    <row r="2505" spans="1:3">
      <c r="A2505" s="29">
        <v>2502</v>
      </c>
      <c r="B2505" s="29">
        <v>86.042454446064298</v>
      </c>
      <c r="C2505" s="29">
        <v>-1.3015146269607191E-2</v>
      </c>
    </row>
    <row r="2506" spans="1:3">
      <c r="A2506" s="29">
        <v>2503</v>
      </c>
      <c r="B2506" s="29">
        <v>86.084910714285655</v>
      </c>
      <c r="C2506" s="29">
        <v>-1.3015146269607191E-2</v>
      </c>
    </row>
    <row r="2507" spans="1:3">
      <c r="A2507" s="29">
        <v>2504</v>
      </c>
      <c r="B2507" s="29">
        <v>86.112946428571419</v>
      </c>
      <c r="C2507" s="29">
        <v>-1.3015146269608171E-2</v>
      </c>
    </row>
    <row r="2508" spans="1:3">
      <c r="A2508" s="29">
        <v>2505</v>
      </c>
      <c r="B2508" s="29">
        <v>86.087232142857246</v>
      </c>
      <c r="C2508" s="29">
        <v>-1.215710095417229E-2</v>
      </c>
    </row>
    <row r="2509" spans="1:3">
      <c r="A2509" s="29">
        <v>2506</v>
      </c>
      <c r="B2509" s="29">
        <v>86.087166353383964</v>
      </c>
      <c r="C2509" s="29">
        <v>-9.7371128912239965E-3</v>
      </c>
    </row>
    <row r="2510" spans="1:3">
      <c r="A2510" s="29">
        <v>2507</v>
      </c>
      <c r="B2510" s="29">
        <v>86.084934210526754</v>
      </c>
      <c r="C2510" s="29">
        <v>-9.7371128912239965E-3</v>
      </c>
    </row>
    <row r="2511" spans="1:3">
      <c r="A2511" s="29">
        <v>2508</v>
      </c>
      <c r="B2511" s="29">
        <v>86.09282449034994</v>
      </c>
      <c r="C2511" s="29">
        <v>-9.7371128912239965E-3</v>
      </c>
    </row>
    <row r="2512" spans="1:3">
      <c r="A2512" s="29">
        <v>2509</v>
      </c>
      <c r="B2512" s="29">
        <v>86.110681633207079</v>
      </c>
      <c r="C2512" s="29">
        <v>-9.7371128912239965E-3</v>
      </c>
    </row>
    <row r="2513" spans="1:3">
      <c r="A2513" s="29">
        <v>2510</v>
      </c>
      <c r="B2513" s="29">
        <v>86.118538776064113</v>
      </c>
      <c r="C2513" s="29">
        <v>-9.7371128912239965E-3</v>
      </c>
    </row>
    <row r="2514" spans="1:3">
      <c r="A2514" s="29">
        <v>2511</v>
      </c>
      <c r="B2514" s="29">
        <v>86.124074490349543</v>
      </c>
      <c r="C2514" s="29">
        <v>3.9835630367425308E-3</v>
      </c>
    </row>
    <row r="2515" spans="1:3">
      <c r="A2515" s="29">
        <v>2512</v>
      </c>
      <c r="B2515" s="29">
        <v>86.124074490349514</v>
      </c>
      <c r="C2515" s="29">
        <v>3.9835630367425308E-3</v>
      </c>
    </row>
    <row r="2516" spans="1:3">
      <c r="A2516" s="29">
        <v>2513</v>
      </c>
      <c r="B2516" s="29">
        <v>86.120747422679969</v>
      </c>
      <c r="C2516" s="29">
        <v>3.9835630367425308E-3</v>
      </c>
    </row>
    <row r="2517" spans="1:3">
      <c r="A2517" s="29">
        <v>2514</v>
      </c>
      <c r="B2517" s="29">
        <v>86.139675994108657</v>
      </c>
      <c r="C2517" s="29">
        <v>3.9835630367425308E-3</v>
      </c>
    </row>
    <row r="2518" spans="1:3">
      <c r="A2518" s="29">
        <v>2515</v>
      </c>
      <c r="B2518" s="29">
        <v>86.148571428571103</v>
      </c>
      <c r="C2518" s="29">
        <v>3.9835630367425308E-3</v>
      </c>
    </row>
    <row r="2519" spans="1:3">
      <c r="A2519" s="29">
        <v>2516</v>
      </c>
      <c r="B2519" s="29">
        <v>86.071428571428584</v>
      </c>
      <c r="C2519" s="29">
        <v>3.9835630367425308E-3</v>
      </c>
    </row>
    <row r="2520" spans="1:3">
      <c r="A2520" s="29">
        <v>2517</v>
      </c>
      <c r="B2520" s="29">
        <v>86.065714285714634</v>
      </c>
      <c r="C2520" s="29">
        <v>3.9835630367425308E-3</v>
      </c>
    </row>
    <row r="2521" spans="1:3">
      <c r="A2521" s="29">
        <v>2518</v>
      </c>
      <c r="B2521" s="29">
        <v>86.068928571429268</v>
      </c>
      <c r="C2521" s="29">
        <v>3.9835630367418846E-3</v>
      </c>
    </row>
    <row r="2522" spans="1:3">
      <c r="A2522" s="29">
        <v>2519</v>
      </c>
      <c r="B2522" s="29">
        <v>86.084642857143308</v>
      </c>
      <c r="C2522" s="29">
        <v>3.9835630367418846E-3</v>
      </c>
    </row>
    <row r="2523" spans="1:3">
      <c r="A2523" s="29">
        <v>2520</v>
      </c>
      <c r="B2523" s="29">
        <v>86.100324675324828</v>
      </c>
      <c r="C2523" s="29">
        <v>3.9835630367418846E-3</v>
      </c>
    </row>
    <row r="2524" spans="1:3">
      <c r="A2524" s="29">
        <v>2521</v>
      </c>
      <c r="B2524" s="29">
        <v>86.093538961039343</v>
      </c>
      <c r="C2524" s="29">
        <v>3.9835630367425308E-3</v>
      </c>
    </row>
    <row r="2525" spans="1:3">
      <c r="A2525" s="29">
        <v>2522</v>
      </c>
      <c r="B2525" s="29">
        <v>86.085681818182323</v>
      </c>
      <c r="C2525" s="29">
        <v>3.9835630367425308E-3</v>
      </c>
    </row>
    <row r="2526" spans="1:3">
      <c r="A2526" s="29">
        <v>2523</v>
      </c>
      <c r="B2526" s="29">
        <v>86.169610389610312</v>
      </c>
      <c r="C2526" s="29">
        <v>3.9835630367425308E-3</v>
      </c>
    </row>
    <row r="2527" spans="1:3">
      <c r="A2527" s="29">
        <v>2524</v>
      </c>
      <c r="B2527" s="29">
        <v>86.175324675324262</v>
      </c>
      <c r="C2527" s="29">
        <v>3.9835630367425308E-3</v>
      </c>
    </row>
    <row r="2528" spans="1:3">
      <c r="A2528" s="29">
        <v>2525</v>
      </c>
      <c r="B2528" s="29">
        <v>86.182110389609761</v>
      </c>
      <c r="C2528" s="29">
        <v>3.9835630367425308E-3</v>
      </c>
    </row>
    <row r="2529" spans="1:3">
      <c r="A2529" s="29">
        <v>2526</v>
      </c>
      <c r="B2529" s="29">
        <v>86.174253246752741</v>
      </c>
      <c r="C2529" s="29">
        <v>5.9153346901679128E-3</v>
      </c>
    </row>
    <row r="2530" spans="1:3">
      <c r="A2530" s="29">
        <v>2527</v>
      </c>
      <c r="B2530" s="29">
        <v>86.116071428571431</v>
      </c>
      <c r="C2530" s="29">
        <v>5.9153346901679128E-3</v>
      </c>
    </row>
    <row r="2531" spans="1:3">
      <c r="A2531" s="29">
        <v>2528</v>
      </c>
      <c r="B2531" s="29">
        <v>86.089285714285708</v>
      </c>
      <c r="C2531" s="29">
        <v>5.9153346901679128E-3</v>
      </c>
    </row>
    <row r="2532" spans="1:3">
      <c r="A2532" s="29">
        <v>2529</v>
      </c>
      <c r="B2532" s="29">
        <v>86.104999999999777</v>
      </c>
      <c r="C2532" s="29">
        <v>5.9153346901679128E-3</v>
      </c>
    </row>
    <row r="2533" spans="1:3">
      <c r="A2533" s="29">
        <v>2530</v>
      </c>
      <c r="B2533" s="29">
        <v>86.091785714285848</v>
      </c>
      <c r="C2533" s="29">
        <v>5.9153346901679128E-3</v>
      </c>
    </row>
    <row r="2534" spans="1:3">
      <c r="A2534" s="29">
        <v>2531</v>
      </c>
      <c r="B2534" s="29">
        <v>86.090357142857243</v>
      </c>
      <c r="C2534" s="29">
        <v>5.9153346901679128E-3</v>
      </c>
    </row>
    <row r="2535" spans="1:3">
      <c r="A2535" s="29">
        <v>2532</v>
      </c>
      <c r="B2535" s="29">
        <v>86.073571428571654</v>
      </c>
      <c r="C2535" s="29">
        <v>5.9153346901680516E-3</v>
      </c>
    </row>
    <row r="2536" spans="1:3">
      <c r="A2536" s="29">
        <v>2533</v>
      </c>
      <c r="B2536" s="29">
        <v>85.976428571428897</v>
      </c>
      <c r="C2536" s="29">
        <v>1.020244782219309E-2</v>
      </c>
    </row>
    <row r="2537" spans="1:3">
      <c r="A2537" s="29">
        <v>2534</v>
      </c>
      <c r="B2537" s="29">
        <v>85.751071428571549</v>
      </c>
      <c r="C2537" s="29">
        <v>1.3643924242032771E-2</v>
      </c>
    </row>
    <row r="2538" spans="1:3">
      <c r="A2538" s="29">
        <v>2535</v>
      </c>
      <c r="B2538" s="29">
        <v>85.339285714285708</v>
      </c>
      <c r="C2538" s="29">
        <v>1.3643924242032771E-2</v>
      </c>
    </row>
    <row r="2539" spans="1:3">
      <c r="A2539" s="29">
        <v>2536</v>
      </c>
      <c r="B2539" s="29">
        <v>84.643928571428688</v>
      </c>
      <c r="C2539" s="29">
        <v>1.3643924242032771E-2</v>
      </c>
    </row>
    <row r="2540" spans="1:3">
      <c r="A2540" s="29">
        <v>2537</v>
      </c>
      <c r="B2540" s="29">
        <v>83.571071428571514</v>
      </c>
      <c r="C2540" s="29">
        <v>1.3643924242032771E-2</v>
      </c>
    </row>
    <row r="2541" spans="1:3">
      <c r="A2541" s="29">
        <v>2538</v>
      </c>
      <c r="B2541" s="29">
        <v>82.322500000000119</v>
      </c>
      <c r="C2541" s="29">
        <v>1.3643924242032771E-2</v>
      </c>
    </row>
    <row r="2542" spans="1:3">
      <c r="A2542" s="29">
        <v>2539</v>
      </c>
      <c r="B2542" s="29">
        <v>80.761071428571654</v>
      </c>
      <c r="C2542" s="29">
        <v>1.3643924242032771E-2</v>
      </c>
    </row>
    <row r="2543" spans="1:3">
      <c r="A2543" s="29">
        <v>2540</v>
      </c>
      <c r="B2543" s="29">
        <v>78.824642857143189</v>
      </c>
      <c r="C2543" s="29">
        <v>1.3643924242032771E-2</v>
      </c>
    </row>
    <row r="2544" spans="1:3">
      <c r="A2544" s="29">
        <v>2541</v>
      </c>
      <c r="B2544" s="29">
        <v>76.755357142857719</v>
      </c>
      <c r="C2544" s="29">
        <v>1.3643924242032771E-2</v>
      </c>
    </row>
    <row r="2545" spans="1:3">
      <c r="A2545" s="29">
        <v>2542</v>
      </c>
      <c r="B2545" s="29">
        <v>74.566785714286169</v>
      </c>
      <c r="C2545" s="29">
        <v>1.020244782219309E-2</v>
      </c>
    </row>
    <row r="2546" spans="1:3">
      <c r="A2546" s="29">
        <v>2543</v>
      </c>
      <c r="B2546" s="29">
        <v>72.339285714285708</v>
      </c>
      <c r="C2546" s="29">
        <v>5.9153346901680516E-3</v>
      </c>
    </row>
    <row r="2547" spans="1:3">
      <c r="A2547" s="29">
        <v>2544</v>
      </c>
      <c r="B2547" s="29">
        <v>70.212142857142638</v>
      </c>
      <c r="C2547" s="29">
        <v>5.9153346901679128E-3</v>
      </c>
    </row>
    <row r="2548" spans="1:3">
      <c r="A2548" s="29">
        <v>2545</v>
      </c>
      <c r="B2548" s="29">
        <v>67.997946428571339</v>
      </c>
      <c r="C2548" s="29">
        <v>-1.3983088073368901E-2</v>
      </c>
    </row>
    <row r="2549" spans="1:3">
      <c r="A2549" s="29">
        <v>2546</v>
      </c>
      <c r="B2549" s="29">
        <v>65.828176510988754</v>
      </c>
      <c r="C2549" s="29">
        <v>-1.3983088073369711E-2</v>
      </c>
    </row>
    <row r="2550" spans="1:3">
      <c r="A2550" s="29">
        <v>2547</v>
      </c>
      <c r="B2550" s="29">
        <v>63.881668574480663</v>
      </c>
      <c r="C2550" s="29">
        <v>-1.3983088073371119E-2</v>
      </c>
    </row>
    <row r="2551" spans="1:3">
      <c r="A2551" s="29">
        <v>2548</v>
      </c>
      <c r="B2551" s="29">
        <v>61.996668574480537</v>
      </c>
      <c r="C2551" s="29">
        <v>-2.8611791676347059E-2</v>
      </c>
    </row>
    <row r="2552" spans="1:3">
      <c r="A2552" s="29">
        <v>2549</v>
      </c>
      <c r="B2552" s="29">
        <v>60.158365003051948</v>
      </c>
      <c r="C2552" s="29">
        <v>-2.8611791676353249E-2</v>
      </c>
    </row>
    <row r="2553" spans="1:3">
      <c r="A2553" s="29">
        <v>2550</v>
      </c>
      <c r="B2553" s="29">
        <v>58.482025717338033</v>
      </c>
      <c r="C2553" s="29">
        <v>-2.8611791676353249E-2</v>
      </c>
    </row>
    <row r="2554" spans="1:3">
      <c r="A2554" s="29">
        <v>2551</v>
      </c>
      <c r="B2554" s="29">
        <v>56.893811431623853</v>
      </c>
      <c r="C2554" s="29">
        <v>-2.8611791676353249E-2</v>
      </c>
    </row>
    <row r="2555" spans="1:3">
      <c r="A2555" s="29">
        <v>2552</v>
      </c>
      <c r="B2555" s="29">
        <v>55.475150717338117</v>
      </c>
      <c r="C2555" s="29">
        <v>-2.8611791676355799E-2</v>
      </c>
    </row>
    <row r="2556" spans="1:3">
      <c r="A2556" s="29">
        <v>2553</v>
      </c>
      <c r="B2556" s="29">
        <v>54.44742063492059</v>
      </c>
      <c r="C2556" s="29">
        <v>-2.8611791676355799E-2</v>
      </c>
    </row>
    <row r="2557" spans="1:3">
      <c r="A2557" s="29">
        <v>2554</v>
      </c>
      <c r="B2557" s="29">
        <v>54.159732142857159</v>
      </c>
      <c r="C2557" s="29">
        <v>-2.8611791676355799E-2</v>
      </c>
    </row>
    <row r="2558" spans="1:3">
      <c r="A2558" s="29">
        <v>2555</v>
      </c>
      <c r="B2558" s="29">
        <v>54.71035714285722</v>
      </c>
      <c r="C2558" s="29">
        <v>-2.8611791676355799E-2</v>
      </c>
    </row>
    <row r="2559" spans="1:3">
      <c r="A2559" s="29">
        <v>2556</v>
      </c>
      <c r="B2559" s="29">
        <v>55.609374999999773</v>
      </c>
      <c r="C2559" s="29">
        <v>-2.8611791676355799E-2</v>
      </c>
    </row>
    <row r="2560" spans="1:3">
      <c r="A2560" s="29">
        <v>2557</v>
      </c>
      <c r="B2560" s="29">
        <v>56.891607142856081</v>
      </c>
      <c r="C2560" s="29">
        <v>-2.8611791676355799E-2</v>
      </c>
    </row>
    <row r="2561" spans="1:3">
      <c r="A2561" s="29">
        <v>2558</v>
      </c>
      <c r="B2561" s="29">
        <v>58.814821428569807</v>
      </c>
      <c r="C2561" s="29">
        <v>-2.8611791676355799E-2</v>
      </c>
    </row>
    <row r="2562" spans="1:3">
      <c r="A2562" s="29">
        <v>2559</v>
      </c>
      <c r="B2562" s="29">
        <v>61.07321428571278</v>
      </c>
      <c r="C2562" s="29">
        <v>-2.8611791676353249E-2</v>
      </c>
    </row>
    <row r="2563" spans="1:3">
      <c r="A2563" s="29">
        <v>2560</v>
      </c>
      <c r="B2563" s="29">
        <v>63.29910714285613</v>
      </c>
      <c r="C2563" s="29">
        <v>-2.8611791676353249E-2</v>
      </c>
    </row>
    <row r="2564" spans="1:3">
      <c r="A2564" s="29">
        <v>2561</v>
      </c>
      <c r="B2564" s="29">
        <v>65.013524659862767</v>
      </c>
      <c r="C2564" s="29">
        <v>-2.86117916763492E-2</v>
      </c>
    </row>
    <row r="2565" spans="1:3">
      <c r="A2565" s="29">
        <v>2562</v>
      </c>
      <c r="B2565" s="29">
        <v>66.076292517005072</v>
      </c>
      <c r="C2565" s="29">
        <v>-2.8611791676347059E-2</v>
      </c>
    </row>
    <row r="2566" spans="1:3">
      <c r="A2566" s="29">
        <v>2563</v>
      </c>
      <c r="B2566" s="29">
        <v>66.997721088433963</v>
      </c>
      <c r="C2566" s="29">
        <v>-1.9339817876218971E-2</v>
      </c>
    </row>
    <row r="2567" spans="1:3">
      <c r="A2567" s="29">
        <v>2564</v>
      </c>
      <c r="B2567" s="29">
        <v>67.733435374148911</v>
      </c>
      <c r="C2567" s="29">
        <v>-1.9339817876218589E-2</v>
      </c>
    </row>
    <row r="2568" spans="1:3">
      <c r="A2568" s="29">
        <v>2565</v>
      </c>
      <c r="B2568" s="29">
        <v>68.016398202137822</v>
      </c>
      <c r="C2568" s="29">
        <v>-2.9329457617791551E-3</v>
      </c>
    </row>
    <row r="2569" spans="1:3">
      <c r="A2569" s="29">
        <v>2566</v>
      </c>
      <c r="B2569" s="29">
        <v>68.06077320213771</v>
      </c>
      <c r="C2569" s="29">
        <v>-2.9329457617791551E-3</v>
      </c>
    </row>
    <row r="2570" spans="1:3">
      <c r="A2570" s="29">
        <v>2567</v>
      </c>
      <c r="B2570" s="29">
        <v>67.968808916422944</v>
      </c>
      <c r="C2570" s="29">
        <v>-2.932945761777266E-3</v>
      </c>
    </row>
    <row r="2571" spans="1:3">
      <c r="A2571" s="29">
        <v>2568</v>
      </c>
      <c r="B2571" s="29">
        <v>67.888498542273439</v>
      </c>
      <c r="C2571" s="29">
        <v>-2.932945761777266E-3</v>
      </c>
    </row>
    <row r="2572" spans="1:3">
      <c r="A2572" s="29">
        <v>2569</v>
      </c>
      <c r="B2572" s="29">
        <v>67.858380083999421</v>
      </c>
      <c r="C2572" s="29">
        <v>-2.9329457617772599E-3</v>
      </c>
    </row>
    <row r="2573" spans="1:3">
      <c r="A2573" s="29">
        <v>2570</v>
      </c>
      <c r="B2573" s="29">
        <v>67.90221936971372</v>
      </c>
      <c r="C2573" s="29">
        <v>-2.932945761775929E-3</v>
      </c>
    </row>
    <row r="2574" spans="1:3">
      <c r="A2574" s="29">
        <v>2571</v>
      </c>
      <c r="B2574" s="29">
        <v>67.894987226856728</v>
      </c>
      <c r="C2574" s="29">
        <v>-7.0357102388612079E-4</v>
      </c>
    </row>
    <row r="2575" spans="1:3">
      <c r="A2575" s="29">
        <v>2572</v>
      </c>
      <c r="B2575" s="29">
        <v>67.715219887590266</v>
      </c>
      <c r="C2575" s="29">
        <v>-7.035698833605115E-4</v>
      </c>
    </row>
    <row r="2576" spans="1:3">
      <c r="A2576" s="29">
        <v>2573</v>
      </c>
      <c r="B2576" s="29">
        <v>67.252094887590175</v>
      </c>
      <c r="C2576" s="29">
        <v>-7.0356988335992983E-4</v>
      </c>
    </row>
    <row r="2577" spans="1:3">
      <c r="A2577" s="29">
        <v>2574</v>
      </c>
      <c r="B2577" s="29">
        <v>66.50245203044723</v>
      </c>
      <c r="C2577" s="29">
        <v>-7.0356988335795376E-4</v>
      </c>
    </row>
    <row r="2578" spans="1:3">
      <c r="A2578" s="29">
        <v>2575</v>
      </c>
      <c r="B2578" s="29">
        <v>65.235755601875709</v>
      </c>
      <c r="C2578" s="29">
        <v>6.3712087942263164E-3</v>
      </c>
    </row>
    <row r="2579" spans="1:3">
      <c r="A2579" s="29">
        <v>2576</v>
      </c>
      <c r="B2579" s="29">
        <v>63.669797220323112</v>
      </c>
      <c r="C2579" s="29">
        <v>6.3712087942263164E-3</v>
      </c>
    </row>
    <row r="2580" spans="1:3">
      <c r="A2580" s="29">
        <v>2577</v>
      </c>
      <c r="B2580" s="29">
        <v>61.857297220322707</v>
      </c>
      <c r="C2580" s="29">
        <v>6.3712087942263164E-3</v>
      </c>
    </row>
    <row r="2581" spans="1:3">
      <c r="A2581" s="29">
        <v>2578</v>
      </c>
      <c r="B2581" s="29">
        <v>59.616225791751688</v>
      </c>
      <c r="C2581" s="29">
        <v>6.3712087942263164E-3</v>
      </c>
    </row>
    <row r="2582" spans="1:3">
      <c r="A2582" s="29">
        <v>2579</v>
      </c>
      <c r="B2582" s="29">
        <v>56.974816017316023</v>
      </c>
      <c r="C2582" s="29">
        <v>6.3712087942263164E-3</v>
      </c>
    </row>
    <row r="2583" spans="1:3">
      <c r="A2583" s="29">
        <v>2580</v>
      </c>
      <c r="B2583" s="29">
        <v>53.948208874459219</v>
      </c>
      <c r="C2583" s="29">
        <v>6.3712087942263164E-3</v>
      </c>
    </row>
    <row r="2584" spans="1:3">
      <c r="A2584" s="29">
        <v>2581</v>
      </c>
      <c r="B2584" s="29">
        <v>50.840441017316323</v>
      </c>
      <c r="C2584" s="29">
        <v>6.3712087942263164E-3</v>
      </c>
    </row>
    <row r="2585" spans="1:3">
      <c r="A2585" s="29">
        <v>2582</v>
      </c>
      <c r="B2585" s="29">
        <v>47.786512445887823</v>
      </c>
      <c r="C2585" s="29">
        <v>6.3712087942263164E-3</v>
      </c>
    </row>
    <row r="2586" spans="1:3">
      <c r="A2586" s="29">
        <v>2583</v>
      </c>
      <c r="B2586" s="29">
        <v>44.528392857143629</v>
      </c>
      <c r="C2586" s="29">
        <v>6.3712087942263164E-3</v>
      </c>
    </row>
    <row r="2587" spans="1:3">
      <c r="A2587" s="29">
        <v>2584</v>
      </c>
      <c r="B2587" s="29">
        <v>40.770803571430001</v>
      </c>
      <c r="C2587" s="29">
        <v>6.3712087942263164E-3</v>
      </c>
    </row>
    <row r="2588" spans="1:3">
      <c r="A2588" s="29">
        <v>2585</v>
      </c>
      <c r="B2588" s="29">
        <v>36.895360750361696</v>
      </c>
      <c r="C2588" s="29">
        <v>6.3712087942263164E-3</v>
      </c>
    </row>
    <row r="2589" spans="1:3">
      <c r="A2589" s="29">
        <v>2586</v>
      </c>
      <c r="B2589" s="29">
        <v>32.805182178932569</v>
      </c>
      <c r="C2589" s="29">
        <v>-8.3582455798695361E-4</v>
      </c>
    </row>
    <row r="2590" spans="1:3">
      <c r="A2590" s="29">
        <v>2587</v>
      </c>
      <c r="B2590" s="29">
        <v>28.572771464646721</v>
      </c>
      <c r="C2590" s="29">
        <v>-8.3582455798715907E-4</v>
      </c>
    </row>
    <row r="2591" spans="1:3">
      <c r="A2591" s="29">
        <v>2588</v>
      </c>
      <c r="B2591" s="29">
        <v>24.332148268398608</v>
      </c>
      <c r="C2591" s="29">
        <v>-1.015399486007882E-2</v>
      </c>
    </row>
    <row r="2592" spans="1:3">
      <c r="A2592" s="29">
        <v>2589</v>
      </c>
      <c r="B2592" s="29">
        <v>20.234112554112851</v>
      </c>
      <c r="C2592" s="29">
        <v>-1.015399486007882E-2</v>
      </c>
    </row>
    <row r="2593" spans="1:3">
      <c r="A2593" s="29">
        <v>2590</v>
      </c>
      <c r="B2593" s="29">
        <v>16.046523268398399</v>
      </c>
      <c r="C2593" s="29">
        <v>-1.015399486007882E-2</v>
      </c>
    </row>
    <row r="2594" spans="1:3">
      <c r="A2594" s="29">
        <v>2591</v>
      </c>
      <c r="B2594" s="29">
        <v>12.010273268398141</v>
      </c>
      <c r="C2594" s="29">
        <v>-1.015399486007882E-2</v>
      </c>
    </row>
    <row r="2595" spans="1:3">
      <c r="A2595" s="29">
        <v>2592</v>
      </c>
      <c r="B2595" s="29">
        <v>8.4027696608946236</v>
      </c>
      <c r="C2595" s="29">
        <v>-1.015399486007882E-2</v>
      </c>
    </row>
    <row r="2596" spans="1:3">
      <c r="A2596" s="29">
        <v>2593</v>
      </c>
      <c r="B2596" s="29">
        <v>5.5900910894660916</v>
      </c>
      <c r="C2596" s="29">
        <v>-1.015399486007882E-2</v>
      </c>
    </row>
    <row r="2597" spans="1:3">
      <c r="A2597" s="29">
        <v>2594</v>
      </c>
      <c r="B2597" s="29">
        <v>3.580894660894534</v>
      </c>
      <c r="C2597" s="29">
        <v>-1.015399486007882E-2</v>
      </c>
    </row>
    <row r="2598" spans="1:3">
      <c r="A2598" s="29">
        <v>2595</v>
      </c>
      <c r="B2598" s="29">
        <v>2.0092857142856331</v>
      </c>
      <c r="C2598" s="29">
        <v>-1.015399486007882E-2</v>
      </c>
    </row>
    <row r="2599" spans="1:3">
      <c r="A2599" s="29">
        <v>2596</v>
      </c>
      <c r="B2599" s="29">
        <v>1.3660714285710309</v>
      </c>
      <c r="C2599" s="29">
        <v>-1.015399486007882E-2</v>
      </c>
    </row>
    <row r="2600" spans="1:3">
      <c r="A2600" s="29">
        <v>2597</v>
      </c>
      <c r="B2600" s="29">
        <v>2.3835714285707139</v>
      </c>
      <c r="C2600" s="29">
        <v>-1.015399486007882E-2</v>
      </c>
    </row>
    <row r="2601" spans="1:3">
      <c r="A2601" s="29">
        <v>2598</v>
      </c>
      <c r="B2601" s="29">
        <v>4.9548214285703569</v>
      </c>
      <c r="C2601" s="29">
        <v>-1.015399486007882E-2</v>
      </c>
    </row>
    <row r="2602" spans="1:3">
      <c r="A2602" s="29">
        <v>2599</v>
      </c>
      <c r="B2602" s="29">
        <v>7.7227678571419647</v>
      </c>
      <c r="C2602" s="29">
        <v>-1.015399463912703E-2</v>
      </c>
    </row>
    <row r="2603" spans="1:3">
      <c r="A2603" s="29">
        <v>2600</v>
      </c>
      <c r="B2603" s="29">
        <v>11.26741071428482</v>
      </c>
      <c r="C2603" s="29">
        <v>-1.015399441817524E-2</v>
      </c>
    </row>
    <row r="2604" spans="1:3">
      <c r="A2604" s="29">
        <v>2601</v>
      </c>
      <c r="B2604" s="29">
        <v>15.65124999999893</v>
      </c>
      <c r="C2604" s="29">
        <v>-1.0153994197223459E-2</v>
      </c>
    </row>
    <row r="2605" spans="1:3">
      <c r="A2605" s="29">
        <v>2602</v>
      </c>
      <c r="B2605" s="29">
        <v>20.23169642857053</v>
      </c>
      <c r="C2605" s="29">
        <v>-1.0153993976271669E-2</v>
      </c>
    </row>
    <row r="2606" spans="1:3">
      <c r="A2606" s="29">
        <v>2603</v>
      </c>
      <c r="B2606" s="29">
        <v>23.955357142857139</v>
      </c>
      <c r="C2606" s="29">
        <v>-1.015399375531988E-2</v>
      </c>
    </row>
    <row r="2607" spans="1:3">
      <c r="A2607" s="29">
        <v>2604</v>
      </c>
      <c r="B2607" s="29">
        <v>26.589464285714641</v>
      </c>
      <c r="C2607" s="29">
        <v>-8.4939977661973275E-4</v>
      </c>
    </row>
    <row r="2608" spans="1:3">
      <c r="A2608" s="29">
        <v>2605</v>
      </c>
      <c r="B2608" s="29">
        <v>28.625357142857862</v>
      </c>
      <c r="C2608" s="29">
        <v>8.4551942020804176E-3</v>
      </c>
    </row>
    <row r="2609" spans="1:3">
      <c r="A2609" s="29">
        <v>2606</v>
      </c>
      <c r="B2609" s="29">
        <v>31.044910714286249</v>
      </c>
      <c r="C2609" s="29">
        <v>1.3114280015984759E-2</v>
      </c>
    </row>
    <row r="2610" spans="1:3">
      <c r="A2610" s="29">
        <v>2607</v>
      </c>
      <c r="B2610" s="29">
        <v>33.321696428571961</v>
      </c>
      <c r="C2610" s="29">
        <v>1.7773365829882801E-2</v>
      </c>
    </row>
    <row r="2611" spans="1:3">
      <c r="A2611" s="29">
        <v>2608</v>
      </c>
      <c r="B2611" s="29">
        <v>34.812857142857858</v>
      </c>
      <c r="C2611" s="29">
        <v>1.7773365829887911E-2</v>
      </c>
    </row>
    <row r="2612" spans="1:3">
      <c r="A2612" s="29">
        <v>2609</v>
      </c>
      <c r="B2612" s="29">
        <v>35.848482142857677</v>
      </c>
      <c r="C2612" s="29">
        <v>1.7773365829889101E-2</v>
      </c>
    </row>
    <row r="2613" spans="1:3">
      <c r="A2613" s="29">
        <v>2610</v>
      </c>
      <c r="B2613" s="29">
        <v>37.410714285714278</v>
      </c>
      <c r="C2613" s="29">
        <v>1.7773365829894111E-2</v>
      </c>
    </row>
    <row r="2614" spans="1:3">
      <c r="A2614" s="29">
        <v>2611</v>
      </c>
      <c r="B2614" s="29">
        <v>39.044642857142847</v>
      </c>
      <c r="C2614" s="29">
        <v>0.05</v>
      </c>
    </row>
    <row r="2615" spans="1:3">
      <c r="A2615" s="29">
        <v>2612</v>
      </c>
      <c r="B2615" s="29">
        <v>40.017857142857153</v>
      </c>
      <c r="C2615" s="29">
        <v>0.05</v>
      </c>
    </row>
    <row r="2616" spans="1:3">
      <c r="A2616" s="29">
        <v>2613</v>
      </c>
      <c r="B2616" s="29">
        <v>40.464107142856783</v>
      </c>
      <c r="C2616" s="29">
        <v>0.05</v>
      </c>
    </row>
    <row r="2617" spans="1:3">
      <c r="A2617" s="29">
        <v>2614</v>
      </c>
      <c r="B2617" s="29">
        <v>40.401517857142323</v>
      </c>
      <c r="C2617" s="29">
        <v>0.05</v>
      </c>
    </row>
    <row r="2618" spans="1:3">
      <c r="A2618" s="29">
        <v>2615</v>
      </c>
      <c r="B2618" s="29">
        <v>40.580264355742109</v>
      </c>
      <c r="C2618" s="29">
        <v>0.05</v>
      </c>
    </row>
    <row r="2619" spans="1:3">
      <c r="A2619" s="29">
        <v>2616</v>
      </c>
      <c r="B2619" s="29">
        <v>41.169284864935371</v>
      </c>
      <c r="C2619" s="29">
        <v>0.05</v>
      </c>
    </row>
    <row r="2620" spans="1:3">
      <c r="A2620" s="29">
        <v>2617</v>
      </c>
      <c r="B2620" s="29">
        <v>41.517410748952173</v>
      </c>
      <c r="C2620" s="29">
        <v>0.05</v>
      </c>
    </row>
    <row r="2621" spans="1:3">
      <c r="A2621" s="29">
        <v>2618</v>
      </c>
      <c r="B2621" s="29">
        <v>41.535267891809298</v>
      </c>
      <c r="C2621" s="29">
        <v>0.05</v>
      </c>
    </row>
    <row r="2622" spans="1:3">
      <c r="A2622" s="29">
        <v>2619</v>
      </c>
      <c r="B2622" s="29">
        <v>42.329999150649648</v>
      </c>
      <c r="C2622" s="29">
        <v>0.05</v>
      </c>
    </row>
    <row r="2623" spans="1:3">
      <c r="A2623" s="29">
        <v>2620</v>
      </c>
      <c r="B2623" s="29">
        <v>43.285623266633209</v>
      </c>
      <c r="C2623" s="29">
        <v>0.05</v>
      </c>
    </row>
    <row r="2624" spans="1:3">
      <c r="A2624" s="29">
        <v>2621</v>
      </c>
      <c r="B2624" s="29">
        <v>44.393032212885501</v>
      </c>
      <c r="C2624" s="29">
        <v>0.05</v>
      </c>
    </row>
    <row r="2625" spans="1:3">
      <c r="A2625" s="29">
        <v>2622</v>
      </c>
      <c r="B2625" s="29">
        <v>45.410889355742249</v>
      </c>
      <c r="C2625" s="29">
        <v>0.05</v>
      </c>
    </row>
    <row r="2626" spans="1:3">
      <c r="A2626" s="29">
        <v>2623</v>
      </c>
      <c r="B2626" s="29">
        <v>46.420083132263287</v>
      </c>
      <c r="C2626" s="29">
        <v>1.594330832938512E-2</v>
      </c>
    </row>
    <row r="2627" spans="1:3">
      <c r="A2627" s="29">
        <v>2624</v>
      </c>
      <c r="B2627" s="29">
        <v>47.473569592213252</v>
      </c>
      <c r="C2627" s="29">
        <v>1.59433083293814E-2</v>
      </c>
    </row>
    <row r="2628" spans="1:3">
      <c r="A2628" s="29">
        <v>2625</v>
      </c>
      <c r="B2628" s="29">
        <v>48.785712449356183</v>
      </c>
      <c r="C2628" s="29">
        <v>-1.6165895054128271E-2</v>
      </c>
    </row>
    <row r="2629" spans="1:3">
      <c r="A2629" s="29">
        <v>2626</v>
      </c>
      <c r="B2629" s="29">
        <v>49.339374047658637</v>
      </c>
      <c r="C2629" s="29">
        <v>-1.616589505413106E-2</v>
      </c>
    </row>
    <row r="2630" spans="1:3">
      <c r="A2630" s="29">
        <v>2627</v>
      </c>
      <c r="B2630" s="29">
        <v>49.696785645961079</v>
      </c>
      <c r="C2630" s="29">
        <v>-1.6165895054136171E-2</v>
      </c>
    </row>
    <row r="2631" spans="1:3">
      <c r="A2631" s="29">
        <v>2628</v>
      </c>
      <c r="B2631" s="29">
        <v>49.866251699708968</v>
      </c>
      <c r="C2631" s="29">
        <v>-1.6165895054138499E-2</v>
      </c>
    </row>
    <row r="2632" spans="1:3">
      <c r="A2632" s="29">
        <v>2629</v>
      </c>
      <c r="B2632" s="29">
        <v>49.624648058252497</v>
      </c>
      <c r="C2632" s="29">
        <v>-1.616589505413989E-2</v>
      </c>
    </row>
    <row r="2633" spans="1:3">
      <c r="A2633" s="29">
        <v>2630</v>
      </c>
      <c r="B2633" s="29">
        <v>48.973212484022717</v>
      </c>
      <c r="C2633" s="29">
        <v>-1.6165899049122169E-2</v>
      </c>
    </row>
    <row r="2634" spans="1:3">
      <c r="A2634" s="29">
        <v>2631</v>
      </c>
      <c r="B2634" s="29">
        <v>48.062135854341811</v>
      </c>
      <c r="C2634" s="29">
        <v>-1.6165899049122169E-2</v>
      </c>
    </row>
    <row r="2635" spans="1:3">
      <c r="A2635" s="29">
        <v>2632</v>
      </c>
      <c r="B2635" s="29">
        <v>47.089543916576659</v>
      </c>
      <c r="C2635" s="29">
        <v>-1.6165899049122169E-2</v>
      </c>
    </row>
    <row r="2636" spans="1:3">
      <c r="A2636" s="29">
        <v>2633</v>
      </c>
      <c r="B2636" s="29">
        <v>46.205704630862542</v>
      </c>
      <c r="C2636" s="29">
        <v>-1.6165899049122169E-2</v>
      </c>
    </row>
    <row r="2637" spans="1:3">
      <c r="A2637" s="29">
        <v>2634</v>
      </c>
      <c r="B2637" s="29">
        <v>45.07141891657691</v>
      </c>
      <c r="C2637" s="29">
        <v>-1.6165899049122169E-2</v>
      </c>
    </row>
    <row r="2638" spans="1:3">
      <c r="A2638" s="29">
        <v>2635</v>
      </c>
      <c r="B2638" s="29">
        <v>43.678381398539443</v>
      </c>
      <c r="C2638" s="29">
        <v>-1.9177981503872461E-2</v>
      </c>
    </row>
    <row r="2639" spans="1:3">
      <c r="A2639" s="29">
        <v>2636</v>
      </c>
      <c r="B2639" s="29">
        <v>42.572131398539618</v>
      </c>
      <c r="C2639" s="29">
        <v>-1.9177981503872461E-2</v>
      </c>
    </row>
    <row r="2640" spans="1:3">
      <c r="A2640" s="29">
        <v>2637</v>
      </c>
      <c r="B2640" s="29">
        <v>41.777674115626802</v>
      </c>
      <c r="C2640" s="29">
        <v>-1.9177981503872461E-2</v>
      </c>
    </row>
    <row r="2641" spans="1:3">
      <c r="A2641" s="29">
        <v>2638</v>
      </c>
      <c r="B2641" s="29">
        <v>40.938924115626683</v>
      </c>
      <c r="C2641" s="29">
        <v>-1.6165899049122169E-2</v>
      </c>
    </row>
    <row r="2642" spans="1:3">
      <c r="A2642" s="29">
        <v>2639</v>
      </c>
      <c r="B2642" s="29">
        <v>39.831248196248758</v>
      </c>
      <c r="C2642" s="29">
        <v>-1.616589505413989E-2</v>
      </c>
    </row>
    <row r="2643" spans="1:3">
      <c r="A2643" s="29">
        <v>2640</v>
      </c>
      <c r="B2643" s="29">
        <v>38.302794064596277</v>
      </c>
      <c r="C2643" s="29">
        <v>-1.6165895054136171E-2</v>
      </c>
    </row>
    <row r="2644" spans="1:3">
      <c r="A2644" s="29">
        <v>2641</v>
      </c>
      <c r="B2644" s="29">
        <v>36.651008350310583</v>
      </c>
      <c r="C2644" s="29">
        <v>-1.6165895054128271E-2</v>
      </c>
    </row>
    <row r="2645" spans="1:3">
      <c r="A2645" s="29">
        <v>2642</v>
      </c>
      <c r="B2645" s="29">
        <v>35.490831582633668</v>
      </c>
      <c r="C2645" s="29">
        <v>-9.1787814399790085E-3</v>
      </c>
    </row>
    <row r="2646" spans="1:3">
      <c r="A2646" s="29">
        <v>2643</v>
      </c>
      <c r="B2646" s="29">
        <v>34.293513690129963</v>
      </c>
      <c r="C2646" s="29">
        <v>-9.1787814399751887E-3</v>
      </c>
    </row>
    <row r="2647" spans="1:3">
      <c r="A2647" s="29">
        <v>2644</v>
      </c>
      <c r="B2647" s="29">
        <v>33.525477975843913</v>
      </c>
      <c r="C2647" s="29">
        <v>-9.1787814399713688E-3</v>
      </c>
    </row>
    <row r="2648" spans="1:3">
      <c r="A2648" s="29">
        <v>2645</v>
      </c>
      <c r="B2648" s="29">
        <v>33.819763690129697</v>
      </c>
      <c r="C2648" s="29">
        <v>-9.1787814399713688E-3</v>
      </c>
    </row>
    <row r="2649" spans="1:3">
      <c r="A2649" s="29">
        <v>2646</v>
      </c>
      <c r="B2649" s="29">
        <v>35.11431726155849</v>
      </c>
      <c r="C2649" s="29">
        <v>4.5732194182374003E-3</v>
      </c>
    </row>
    <row r="2650" spans="1:3">
      <c r="A2650" s="29">
        <v>2647</v>
      </c>
      <c r="B2650" s="29">
        <v>37.330717821782109</v>
      </c>
      <c r="C2650" s="29">
        <v>4.5732194182382894E-3</v>
      </c>
    </row>
    <row r="2651" spans="1:3">
      <c r="A2651" s="29">
        <v>2648</v>
      </c>
      <c r="B2651" s="29">
        <v>39.983217821781942</v>
      </c>
      <c r="C2651" s="29">
        <v>4.5732194182382894E-3</v>
      </c>
    </row>
    <row r="2652" spans="1:3">
      <c r="A2652" s="29">
        <v>2649</v>
      </c>
      <c r="B2652" s="29">
        <v>42.644450314779377</v>
      </c>
      <c r="C2652" s="29">
        <v>4.5732194182382894E-3</v>
      </c>
    </row>
    <row r="2653" spans="1:3">
      <c r="A2653" s="29">
        <v>2650</v>
      </c>
      <c r="B2653" s="29">
        <v>45.520696778711567</v>
      </c>
      <c r="C2653" s="29">
        <v>4.5732194182382894E-3</v>
      </c>
    </row>
    <row r="2654" spans="1:3">
      <c r="A2654" s="29">
        <v>2651</v>
      </c>
      <c r="B2654" s="29">
        <v>48.135973389355819</v>
      </c>
      <c r="C2654" s="29">
        <v>4.5732194182382894E-3</v>
      </c>
    </row>
    <row r="2655" spans="1:3">
      <c r="A2655" s="29">
        <v>2652</v>
      </c>
      <c r="B2655" s="29">
        <v>50.002848389355833</v>
      </c>
      <c r="C2655" s="29">
        <v>4.5732194182382894E-3</v>
      </c>
    </row>
    <row r="2656" spans="1:3">
      <c r="A2656" s="29">
        <v>2653</v>
      </c>
      <c r="B2656" s="29">
        <v>51.433116246498848</v>
      </c>
      <c r="C2656" s="29">
        <v>4.5732194182382894E-3</v>
      </c>
    </row>
    <row r="2657" spans="1:3">
      <c r="A2657" s="29">
        <v>2654</v>
      </c>
      <c r="B2657" s="29">
        <v>52.905616246499001</v>
      </c>
      <c r="C2657" s="29">
        <v>4.5732194182390084E-3</v>
      </c>
    </row>
    <row r="2658" spans="1:3">
      <c r="A2658" s="29">
        <v>2655</v>
      </c>
      <c r="B2658" s="29">
        <v>54.51159838935623</v>
      </c>
      <c r="C2658" s="29">
        <v>1.288627211538875E-2</v>
      </c>
    </row>
    <row r="2659" spans="1:3">
      <c r="A2659" s="29">
        <v>2656</v>
      </c>
      <c r="B2659" s="29">
        <v>55.661169467787197</v>
      </c>
      <c r="C2659" s="29">
        <v>1.9537367041959668E-2</v>
      </c>
    </row>
    <row r="2660" spans="1:3">
      <c r="A2660" s="29">
        <v>2657</v>
      </c>
      <c r="B2660" s="29">
        <v>56.809830182072353</v>
      </c>
      <c r="C2660" s="29">
        <v>1.9537367041959668E-2</v>
      </c>
    </row>
    <row r="2661" spans="1:3">
      <c r="A2661" s="29">
        <v>2658</v>
      </c>
      <c r="B2661" s="29">
        <v>57.712589285713747</v>
      </c>
      <c r="C2661" s="29">
        <v>1.9537367041959668E-2</v>
      </c>
    </row>
    <row r="2662" spans="1:3">
      <c r="A2662" s="29">
        <v>2659</v>
      </c>
      <c r="B2662" s="29">
        <v>58.454821428570447</v>
      </c>
      <c r="C2662" s="29">
        <v>1.953736704196082E-2</v>
      </c>
    </row>
    <row r="2663" spans="1:3">
      <c r="A2663" s="29">
        <v>2660</v>
      </c>
      <c r="B2663" s="29">
        <v>58.909369695896807</v>
      </c>
      <c r="C2663" s="29">
        <v>1.9537367041961361E-2</v>
      </c>
    </row>
    <row r="2664" spans="1:3">
      <c r="A2664" s="29">
        <v>2661</v>
      </c>
      <c r="B2664" s="29">
        <v>58.936155410182529</v>
      </c>
      <c r="C2664" s="29">
        <v>1.953736704196448E-2</v>
      </c>
    </row>
    <row r="2665" spans="1:3">
      <c r="A2665" s="29">
        <v>2662</v>
      </c>
      <c r="B2665" s="29">
        <v>58.904070014142221</v>
      </c>
      <c r="C2665" s="29">
        <v>1.9537367041968731E-2</v>
      </c>
    </row>
    <row r="2666" spans="1:3">
      <c r="A2666" s="29">
        <v>2663</v>
      </c>
      <c r="B2666" s="29">
        <v>59.184316654877428</v>
      </c>
      <c r="C2666" s="29">
        <v>0.05</v>
      </c>
    </row>
    <row r="2667" spans="1:3">
      <c r="A2667" s="29">
        <v>2664</v>
      </c>
      <c r="B2667" s="29">
        <v>59.276370226306291</v>
      </c>
      <c r="C2667" s="29">
        <v>0.05</v>
      </c>
    </row>
    <row r="2668" spans="1:3">
      <c r="A2668" s="29">
        <v>2665</v>
      </c>
      <c r="B2668" s="29">
        <v>59.329936350775867</v>
      </c>
      <c r="C2668" s="29">
        <v>0.05</v>
      </c>
    </row>
    <row r="2669" spans="1:3">
      <c r="A2669" s="29">
        <v>2666</v>
      </c>
      <c r="B2669" s="29">
        <v>59.157095120225001</v>
      </c>
      <c r="C2669" s="29">
        <v>0.05</v>
      </c>
    </row>
    <row r="2670" spans="1:3">
      <c r="A2670" s="29">
        <v>2667</v>
      </c>
      <c r="B2670" s="29">
        <v>58.370231612445743</v>
      </c>
      <c r="C2670" s="29">
        <v>0.05</v>
      </c>
    </row>
    <row r="2671" spans="1:3">
      <c r="A2671" s="29">
        <v>2668</v>
      </c>
      <c r="B2671" s="29">
        <v>57.004160183874312</v>
      </c>
      <c r="C2671" s="29">
        <v>2.9629147398734689E-2</v>
      </c>
    </row>
    <row r="2672" spans="1:3">
      <c r="A2672" s="29">
        <v>2669</v>
      </c>
      <c r="B2672" s="29">
        <v>54.948656294200482</v>
      </c>
      <c r="C2672" s="29">
        <v>2.9629147398734689E-2</v>
      </c>
    </row>
    <row r="2673" spans="1:3">
      <c r="A2673" s="29">
        <v>2670</v>
      </c>
      <c r="B2673" s="29">
        <v>52.062606082036943</v>
      </c>
      <c r="C2673" s="29">
        <v>2.9629147398734689E-2</v>
      </c>
    </row>
    <row r="2674" spans="1:3">
      <c r="A2674" s="29">
        <v>2671</v>
      </c>
      <c r="B2674" s="29">
        <v>48.516808698727253</v>
      </c>
      <c r="C2674" s="29">
        <v>2.9629147398734689E-2</v>
      </c>
    </row>
    <row r="2675" spans="1:3">
      <c r="A2675" s="29">
        <v>2672</v>
      </c>
      <c r="B2675" s="29">
        <v>44.758575207311083</v>
      </c>
      <c r="C2675" s="29">
        <v>2.9629147398734689E-2</v>
      </c>
    </row>
    <row r="2676" spans="1:3">
      <c r="A2676" s="29">
        <v>2673</v>
      </c>
      <c r="B2676" s="29">
        <v>41.234005723576622</v>
      </c>
      <c r="C2676" s="29">
        <v>2.9629147398734689E-2</v>
      </c>
    </row>
    <row r="2677" spans="1:3">
      <c r="A2677" s="29">
        <v>2674</v>
      </c>
      <c r="B2677" s="29">
        <v>38.760791437862338</v>
      </c>
      <c r="C2677" s="29">
        <v>2.9629147398734689E-2</v>
      </c>
    </row>
    <row r="2678" spans="1:3">
      <c r="A2678" s="29">
        <v>2675</v>
      </c>
      <c r="B2678" s="29">
        <v>37.725784365726383</v>
      </c>
      <c r="C2678" s="29">
        <v>2.9629147398734689E-2</v>
      </c>
    </row>
    <row r="2679" spans="1:3">
      <c r="A2679" s="29">
        <v>2676</v>
      </c>
      <c r="B2679" s="29">
        <v>38.234877364311536</v>
      </c>
      <c r="C2679" s="29">
        <v>2.962914739873403E-2</v>
      </c>
    </row>
    <row r="2680" spans="1:3">
      <c r="A2680" s="29">
        <v>2677</v>
      </c>
      <c r="B2680" s="29">
        <v>39.557734507168369</v>
      </c>
      <c r="C2680" s="29">
        <v>2.9629147398729249E-2</v>
      </c>
    </row>
    <row r="2681" spans="1:3">
      <c r="A2681" s="29">
        <v>2678</v>
      </c>
      <c r="B2681" s="29">
        <v>41.989781890477524</v>
      </c>
      <c r="C2681" s="29">
        <v>2.9629147398724461E-2</v>
      </c>
    </row>
    <row r="2682" spans="1:3">
      <c r="A2682" s="29">
        <v>2679</v>
      </c>
      <c r="B2682" s="29">
        <v>45.308913543138758</v>
      </c>
      <c r="C2682" s="29">
        <v>7.7546142215986638E-3</v>
      </c>
    </row>
    <row r="2683" spans="1:3">
      <c r="A2683" s="29">
        <v>2680</v>
      </c>
      <c r="B2683" s="29">
        <v>49.076145685995868</v>
      </c>
      <c r="C2683" s="29">
        <v>7.7546142215950244E-3</v>
      </c>
    </row>
    <row r="2684" spans="1:3">
      <c r="A2684" s="29">
        <v>2681</v>
      </c>
      <c r="B2684" s="29">
        <v>52.676407355019641</v>
      </c>
      <c r="C2684" s="29">
        <v>7.7546142215917284E-3</v>
      </c>
    </row>
    <row r="2685" spans="1:3">
      <c r="A2685" s="29">
        <v>2682</v>
      </c>
      <c r="B2685" s="29">
        <v>55.390686135838912</v>
      </c>
      <c r="C2685" s="29">
        <v>-7.2441858744328692E-3</v>
      </c>
    </row>
    <row r="2686" spans="1:3">
      <c r="A2686" s="29">
        <v>2683</v>
      </c>
      <c r="B2686" s="29">
        <v>57.14891456582496</v>
      </c>
      <c r="C2686" s="29">
        <v>-7.244185874434695E-3</v>
      </c>
    </row>
    <row r="2687" spans="1:3">
      <c r="A2687" s="29">
        <v>2684</v>
      </c>
      <c r="B2687" s="29">
        <v>58.682404664835182</v>
      </c>
      <c r="C2687" s="29">
        <v>-1.8839699317120678E-2</v>
      </c>
    </row>
    <row r="2688" spans="1:3">
      <c r="A2688" s="29">
        <v>2685</v>
      </c>
      <c r="B2688" s="29">
        <v>59.813476093407253</v>
      </c>
      <c r="C2688" s="29">
        <v>-1.8839699317124179E-2</v>
      </c>
    </row>
    <row r="2689" spans="1:3">
      <c r="A2689" s="29">
        <v>2686</v>
      </c>
      <c r="B2689" s="29">
        <v>60.44847609340701</v>
      </c>
      <c r="C2689" s="29">
        <v>-1.8839699317124991E-2</v>
      </c>
    </row>
    <row r="2690" spans="1:3">
      <c r="A2690" s="29">
        <v>2687</v>
      </c>
      <c r="B2690" s="29">
        <v>60.591333236264163</v>
      </c>
      <c r="C2690" s="29">
        <v>-1.8839699317124991E-2</v>
      </c>
    </row>
    <row r="2691" spans="1:3">
      <c r="A2691" s="29">
        <v>2688</v>
      </c>
      <c r="B2691" s="29">
        <v>60.277404664835913</v>
      </c>
      <c r="C2691" s="29">
        <v>-1.8839699317124991E-2</v>
      </c>
    </row>
    <row r="2692" spans="1:3">
      <c r="A2692" s="29">
        <v>2689</v>
      </c>
      <c r="B2692" s="29">
        <v>59.740186527581173</v>
      </c>
      <c r="C2692" s="29">
        <v>-1.8839699317127191E-2</v>
      </c>
    </row>
    <row r="2693" spans="1:3">
      <c r="A2693" s="29">
        <v>2690</v>
      </c>
      <c r="B2693" s="29">
        <v>58.961882956152778</v>
      </c>
      <c r="C2693" s="29">
        <v>-2.34960634831811E-2</v>
      </c>
    </row>
    <row r="2694" spans="1:3">
      <c r="A2694" s="29">
        <v>2691</v>
      </c>
      <c r="B2694" s="29">
        <v>58.196428571428569</v>
      </c>
      <c r="C2694" s="29">
        <v>-2.3496063483187859E-2</v>
      </c>
    </row>
    <row r="2695" spans="1:3">
      <c r="A2695" s="29">
        <v>2692</v>
      </c>
      <c r="B2695" s="29">
        <v>57.330357142857153</v>
      </c>
      <c r="C2695" s="29">
        <v>-2.3496063483187859E-2</v>
      </c>
    </row>
    <row r="2696" spans="1:3">
      <c r="A2696" s="29">
        <v>2693</v>
      </c>
      <c r="B2696" s="29">
        <v>56.533946251767752</v>
      </c>
      <c r="C2696" s="29">
        <v>-2.3496063483187859E-2</v>
      </c>
    </row>
    <row r="2697" spans="1:3">
      <c r="A2697" s="29">
        <v>2694</v>
      </c>
      <c r="B2697" s="29">
        <v>56.115187411598157</v>
      </c>
      <c r="C2697" s="29">
        <v>-2.3496063483187859E-2</v>
      </c>
    </row>
    <row r="2698" spans="1:3">
      <c r="A2698" s="29">
        <v>2695</v>
      </c>
      <c r="B2698" s="29">
        <v>56.309847949080194</v>
      </c>
      <c r="C2698" s="29">
        <v>-2.3496063483187859E-2</v>
      </c>
    </row>
    <row r="2699" spans="1:3">
      <c r="A2699" s="29">
        <v>2696</v>
      </c>
      <c r="B2699" s="29">
        <v>56.990115806223187</v>
      </c>
      <c r="C2699" s="29">
        <v>-2.3496063483187859E-2</v>
      </c>
    </row>
    <row r="2700" spans="1:3">
      <c r="A2700" s="29">
        <v>2697</v>
      </c>
      <c r="B2700" s="29">
        <v>58.028419377652078</v>
      </c>
      <c r="C2700" s="29">
        <v>-2.3496063483187859E-2</v>
      </c>
    </row>
    <row r="2701" spans="1:3">
      <c r="A2701" s="29">
        <v>2698</v>
      </c>
      <c r="B2701" s="29">
        <v>59.069068246110369</v>
      </c>
      <c r="C2701" s="29">
        <v>-2.3496063483187859E-2</v>
      </c>
    </row>
    <row r="2702" spans="1:3">
      <c r="A2702" s="29">
        <v>2699</v>
      </c>
      <c r="B2702" s="29">
        <v>59.979782531824647</v>
      </c>
      <c r="C2702" s="29">
        <v>-2.34960634831811E-2</v>
      </c>
    </row>
    <row r="2703" spans="1:3">
      <c r="A2703" s="29">
        <v>2700</v>
      </c>
      <c r="B2703" s="29">
        <v>60.587800565771033</v>
      </c>
      <c r="C2703" s="29">
        <v>-1.8839699317124991E-2</v>
      </c>
    </row>
    <row r="2704" spans="1:3">
      <c r="A2704" s="29">
        <v>2701</v>
      </c>
      <c r="B2704" s="29">
        <v>60.875309405941103</v>
      </c>
      <c r="C2704" s="29">
        <v>-2.34960634831811E-2</v>
      </c>
    </row>
    <row r="2705" spans="1:3">
      <c r="A2705" s="29">
        <v>2702</v>
      </c>
      <c r="B2705" s="29">
        <v>60.663684582744963</v>
      </c>
      <c r="C2705" s="29">
        <v>-2.3496063483187859E-2</v>
      </c>
    </row>
    <row r="2706" spans="1:3">
      <c r="A2706" s="29">
        <v>2703</v>
      </c>
      <c r="B2706" s="29">
        <v>60.011006011316219</v>
      </c>
      <c r="C2706" s="29">
        <v>-2.3496063483187859E-2</v>
      </c>
    </row>
    <row r="2707" spans="1:3">
      <c r="A2707" s="29">
        <v>2704</v>
      </c>
      <c r="B2707" s="29">
        <v>59.043952439887342</v>
      </c>
      <c r="C2707" s="29">
        <v>-2.3496063483187859E-2</v>
      </c>
    </row>
    <row r="2708" spans="1:3">
      <c r="A2708" s="29">
        <v>2705</v>
      </c>
      <c r="B2708" s="29">
        <v>57.893571428571953</v>
      </c>
      <c r="C2708" s="29">
        <v>-2.3496063483187859E-2</v>
      </c>
    </row>
    <row r="2709" spans="1:3">
      <c r="A2709" s="29">
        <v>2706</v>
      </c>
      <c r="B2709" s="29">
        <v>56.635625000000509</v>
      </c>
      <c r="C2709" s="29">
        <v>-2.3496063483189489E-2</v>
      </c>
    </row>
    <row r="2710" spans="1:3">
      <c r="A2710" s="29">
        <v>2707</v>
      </c>
      <c r="B2710" s="29">
        <v>55.288303571429253</v>
      </c>
      <c r="C2710" s="29">
        <v>-2.3496063483191339E-2</v>
      </c>
    </row>
    <row r="2711" spans="1:3">
      <c r="A2711" s="29">
        <v>2708</v>
      </c>
      <c r="B2711" s="29">
        <v>53.766785714285909</v>
      </c>
      <c r="C2711" s="29">
        <v>-2.349607485365213E-2</v>
      </c>
    </row>
    <row r="2712" spans="1:3">
      <c r="A2712" s="29">
        <v>2709</v>
      </c>
      <c r="B2712" s="29">
        <v>52.319464285714332</v>
      </c>
      <c r="C2712" s="29">
        <v>-2.349607485365213E-2</v>
      </c>
    </row>
    <row r="2713" spans="1:3">
      <c r="A2713" s="29">
        <v>2710</v>
      </c>
      <c r="B2713" s="29">
        <v>50.973214285714278</v>
      </c>
      <c r="C2713" s="29">
        <v>-2.3496063483191339E-2</v>
      </c>
    </row>
    <row r="2714" spans="1:3">
      <c r="A2714" s="29">
        <v>2711</v>
      </c>
      <c r="B2714" s="29">
        <v>49.231160714285743</v>
      </c>
      <c r="C2714" s="29">
        <v>-1.6907017767776571E-2</v>
      </c>
    </row>
    <row r="2715" spans="1:3">
      <c r="A2715" s="29">
        <v>2712</v>
      </c>
      <c r="B2715" s="29">
        <v>46.813571428571542</v>
      </c>
      <c r="C2715" s="29">
        <v>2.11322242843432E-2</v>
      </c>
    </row>
    <row r="2716" spans="1:3">
      <c r="A2716" s="29">
        <v>2713</v>
      </c>
      <c r="B2716" s="29">
        <v>43.91508928571487</v>
      </c>
      <c r="C2716" s="29">
        <v>2.11322242843432E-2</v>
      </c>
    </row>
    <row r="2717" spans="1:3">
      <c r="A2717" s="29">
        <v>2714</v>
      </c>
      <c r="B2717" s="29">
        <v>41.030089285714759</v>
      </c>
      <c r="C2717" s="29">
        <v>2.11322242843432E-2</v>
      </c>
    </row>
    <row r="2718" spans="1:3">
      <c r="A2718" s="29">
        <v>2715</v>
      </c>
      <c r="B2718" s="29">
        <v>38.237500000000573</v>
      </c>
      <c r="C2718" s="29">
        <v>2.11322242843432E-2</v>
      </c>
    </row>
    <row r="2719" spans="1:3">
      <c r="A2719" s="29">
        <v>2716</v>
      </c>
      <c r="B2719" s="29">
        <v>35.450714285714739</v>
      </c>
      <c r="C2719" s="29">
        <v>2.11322242843432E-2</v>
      </c>
    </row>
    <row r="2720" spans="1:3">
      <c r="A2720" s="29">
        <v>2717</v>
      </c>
      <c r="B2720" s="29">
        <v>32.65410714285764</v>
      </c>
      <c r="C2720" s="29">
        <v>2.11322242843432E-2</v>
      </c>
    </row>
    <row r="2721" spans="1:3">
      <c r="A2721" s="29">
        <v>2718</v>
      </c>
      <c r="B2721" s="29">
        <v>30.703928571429369</v>
      </c>
      <c r="C2721" s="29">
        <v>2.11322242843432E-2</v>
      </c>
    </row>
    <row r="2722" spans="1:3">
      <c r="A2722" s="29">
        <v>2719</v>
      </c>
      <c r="B2722" s="29">
        <v>30.139285714286281</v>
      </c>
      <c r="C2722" s="29">
        <v>2.11322242843432E-2</v>
      </c>
    </row>
    <row r="2723" spans="1:3">
      <c r="A2723" s="29">
        <v>2720</v>
      </c>
      <c r="B2723" s="29">
        <v>30.851428571428912</v>
      </c>
      <c r="C2723" s="29">
        <v>2.11322242843432E-2</v>
      </c>
    </row>
    <row r="2724" spans="1:3">
      <c r="A2724" s="29">
        <v>2721</v>
      </c>
      <c r="B2724" s="29">
        <v>32.40714285714342</v>
      </c>
      <c r="C2724" s="29">
        <v>4.8321861190960422E-2</v>
      </c>
    </row>
    <row r="2725" spans="1:3">
      <c r="A2725" s="29">
        <v>2722</v>
      </c>
      <c r="B2725" s="29">
        <v>34.73875000000033</v>
      </c>
      <c r="C2725" s="29">
        <v>4.8321861190966507E-2</v>
      </c>
    </row>
    <row r="2726" spans="1:3">
      <c r="A2726" s="29">
        <v>2723</v>
      </c>
      <c r="B2726" s="29">
        <v>37.176160714286219</v>
      </c>
      <c r="C2726" s="29">
        <v>0.05</v>
      </c>
    </row>
    <row r="2727" spans="1:3">
      <c r="A2727" s="29">
        <v>2724</v>
      </c>
      <c r="B2727" s="29">
        <v>39.753035714286398</v>
      </c>
      <c r="C2727" s="29">
        <v>0.05</v>
      </c>
    </row>
    <row r="2728" spans="1:3">
      <c r="A2728" s="29">
        <v>2725</v>
      </c>
      <c r="B2728" s="29">
        <v>42.523368347339009</v>
      </c>
      <c r="C2728" s="29">
        <v>0.05</v>
      </c>
    </row>
    <row r="2729" spans="1:3">
      <c r="A2729" s="29">
        <v>2726</v>
      </c>
      <c r="B2729" s="29">
        <v>45.052374712261248</v>
      </c>
      <c r="C2729" s="29">
        <v>0.05</v>
      </c>
    </row>
    <row r="2730" spans="1:3">
      <c r="A2730" s="29">
        <v>2727</v>
      </c>
      <c r="B2730" s="29">
        <v>47.144069390131953</v>
      </c>
      <c r="C2730" s="29">
        <v>0.05</v>
      </c>
    </row>
    <row r="2731" spans="1:3">
      <c r="A2731" s="29">
        <v>2728</v>
      </c>
      <c r="B2731" s="29">
        <v>48.690855104417892</v>
      </c>
      <c r="C2731" s="29">
        <v>0.05</v>
      </c>
    </row>
    <row r="2732" spans="1:3">
      <c r="A2732" s="29">
        <v>2729</v>
      </c>
      <c r="B2732" s="29">
        <v>49.717640818703607</v>
      </c>
      <c r="C2732" s="29">
        <v>0.05</v>
      </c>
    </row>
    <row r="2733" spans="1:3">
      <c r="A2733" s="29">
        <v>2730</v>
      </c>
      <c r="B2733" s="29">
        <v>51.012194390132059</v>
      </c>
      <c r="C2733" s="29">
        <v>0.05</v>
      </c>
    </row>
    <row r="2734" spans="1:3">
      <c r="A2734" s="29">
        <v>2731</v>
      </c>
      <c r="B2734" s="29">
        <v>52.759069390131756</v>
      </c>
      <c r="C2734" s="29">
        <v>0.05</v>
      </c>
    </row>
    <row r="2735" spans="1:3">
      <c r="A2735" s="29">
        <v>2732</v>
      </c>
      <c r="B2735" s="29">
        <v>54.33248675707874</v>
      </c>
      <c r="C2735" s="29">
        <v>0.05</v>
      </c>
    </row>
    <row r="2736" spans="1:3">
      <c r="A2736" s="29">
        <v>2733</v>
      </c>
      <c r="B2736" s="29">
        <v>55.506158963584987</v>
      </c>
      <c r="C2736" s="29">
        <v>0.05</v>
      </c>
    </row>
    <row r="2737" spans="1:3">
      <c r="A2737" s="29">
        <v>2734</v>
      </c>
      <c r="B2737" s="29">
        <v>56.759464285713541</v>
      </c>
      <c r="C2737" s="29">
        <v>0.05</v>
      </c>
    </row>
    <row r="2738" spans="1:3">
      <c r="A2738" s="29">
        <v>2735</v>
      </c>
      <c r="B2738" s="29">
        <v>58.049642857141713</v>
      </c>
      <c r="C2738" s="29">
        <v>0.05</v>
      </c>
    </row>
    <row r="2739" spans="1:3">
      <c r="A2739" s="29">
        <v>2736</v>
      </c>
      <c r="B2739" s="29">
        <v>59.51285714285617</v>
      </c>
      <c r="C2739" s="29">
        <v>0.05</v>
      </c>
    </row>
    <row r="2740" spans="1:3">
      <c r="A2740" s="29">
        <v>2737</v>
      </c>
      <c r="B2740" s="29">
        <v>61.040892857141962</v>
      </c>
      <c r="C2740" s="29">
        <v>0.05</v>
      </c>
    </row>
    <row r="2741" spans="1:3">
      <c r="A2741" s="29">
        <v>2738</v>
      </c>
      <c r="B2741" s="29">
        <v>62.283392857142267</v>
      </c>
      <c r="C2741" s="29">
        <v>0.05</v>
      </c>
    </row>
    <row r="2742" spans="1:3">
      <c r="A2742" s="29">
        <v>2739</v>
      </c>
      <c r="B2742" s="29">
        <v>63.287142857142463</v>
      </c>
      <c r="C2742" s="29">
        <v>0.05</v>
      </c>
    </row>
    <row r="2743" spans="1:3">
      <c r="A2743" s="29">
        <v>2740</v>
      </c>
      <c r="B2743" s="29">
        <v>64.408136724386438</v>
      </c>
      <c r="C2743" s="29">
        <v>0.05</v>
      </c>
    </row>
    <row r="2744" spans="1:3">
      <c r="A2744" s="29">
        <v>2741</v>
      </c>
      <c r="B2744" s="29">
        <v>65.379922438672537</v>
      </c>
      <c r="C2744" s="29">
        <v>0.05</v>
      </c>
    </row>
    <row r="2745" spans="1:3">
      <c r="A2745" s="29">
        <v>2742</v>
      </c>
      <c r="B2745" s="29">
        <v>66.119591816324913</v>
      </c>
      <c r="C2745" s="29">
        <v>0.05</v>
      </c>
    </row>
    <row r="2746" spans="1:3">
      <c r="A2746" s="29">
        <v>2743</v>
      </c>
      <c r="B2746" s="29">
        <v>66.571046908262872</v>
      </c>
      <c r="C2746" s="29">
        <v>0.05</v>
      </c>
    </row>
    <row r="2747" spans="1:3">
      <c r="A2747" s="29">
        <v>2744</v>
      </c>
      <c r="B2747" s="29">
        <v>66.730435168517587</v>
      </c>
      <c r="C2747" s="29">
        <v>0.05</v>
      </c>
    </row>
    <row r="2748" spans="1:3">
      <c r="A2748" s="29">
        <v>2745</v>
      </c>
      <c r="B2748" s="29">
        <v>66.765051505150808</v>
      </c>
      <c r="C2748" s="29">
        <v>0.05</v>
      </c>
    </row>
    <row r="2749" spans="1:3">
      <c r="A2749" s="29">
        <v>2746</v>
      </c>
      <c r="B2749" s="29">
        <v>66.820101010100785</v>
      </c>
      <c r="C2749" s="29">
        <v>0.05</v>
      </c>
    </row>
    <row r="2750" spans="1:3">
      <c r="A2750" s="29">
        <v>2747</v>
      </c>
      <c r="B2750" s="29">
        <v>66.893009193776123</v>
      </c>
      <c r="C2750" s="29">
        <v>0.05</v>
      </c>
    </row>
    <row r="2751" spans="1:3">
      <c r="A2751" s="29">
        <v>2748</v>
      </c>
      <c r="B2751" s="29">
        <v>66.83698727015495</v>
      </c>
      <c r="C2751" s="29">
        <v>0.05</v>
      </c>
    </row>
    <row r="2752" spans="1:3">
      <c r="A2752" s="29">
        <v>2749</v>
      </c>
      <c r="B2752" s="29">
        <v>66.889232673266818</v>
      </c>
      <c r="C2752" s="29">
        <v>0.05</v>
      </c>
    </row>
    <row r="2753" spans="1:3">
      <c r="A2753" s="29">
        <v>2750</v>
      </c>
      <c r="B2753" s="29">
        <v>66.968491867042886</v>
      </c>
      <c r="C2753" s="29">
        <v>0.05</v>
      </c>
    </row>
    <row r="2754" spans="1:3">
      <c r="A2754" s="29">
        <v>2751</v>
      </c>
      <c r="B2754" s="29">
        <v>66.98014702415513</v>
      </c>
      <c r="C2754" s="29">
        <v>0.05</v>
      </c>
    </row>
    <row r="2755" spans="1:3">
      <c r="A2755" s="29">
        <v>2752</v>
      </c>
      <c r="B2755" s="29">
        <v>66.958237270154754</v>
      </c>
      <c r="C2755" s="29">
        <v>0.05</v>
      </c>
    </row>
    <row r="2756" spans="1:3">
      <c r="A2756" s="29">
        <v>2753</v>
      </c>
      <c r="B2756" s="29">
        <v>66.947781602739795</v>
      </c>
      <c r="C2756" s="29">
        <v>0.05</v>
      </c>
    </row>
    <row r="2757" spans="1:3">
      <c r="A2757" s="29">
        <v>2754</v>
      </c>
      <c r="B2757" s="29">
        <v>66.956886977563357</v>
      </c>
      <c r="C2757" s="29">
        <v>1.514983341638311E-2</v>
      </c>
    </row>
    <row r="2758" spans="1:3">
      <c r="A2758" s="29">
        <v>2755</v>
      </c>
      <c r="B2758" s="29">
        <v>67.009281450204313</v>
      </c>
      <c r="C2758" s="29">
        <v>1.5149833416383049E-2</v>
      </c>
    </row>
    <row r="2759" spans="1:3">
      <c r="A2759" s="29">
        <v>2756</v>
      </c>
      <c r="B2759" s="29">
        <v>67.048973812297291</v>
      </c>
      <c r="C2759" s="29">
        <v>1.514983341638091E-2</v>
      </c>
    </row>
    <row r="2760" spans="1:3">
      <c r="A2760" s="29">
        <v>2757</v>
      </c>
      <c r="B2760" s="29">
        <v>67.015223812297577</v>
      </c>
      <c r="C2760" s="29">
        <v>1.5149833416380281E-2</v>
      </c>
    </row>
    <row r="2761" spans="1:3">
      <c r="A2761" s="29">
        <v>2758</v>
      </c>
      <c r="B2761" s="29">
        <v>67.070251823502062</v>
      </c>
      <c r="C2761" s="29">
        <v>1.5149833416380281E-2</v>
      </c>
    </row>
    <row r="2762" spans="1:3">
      <c r="A2762" s="29">
        <v>2759</v>
      </c>
      <c r="B2762" s="29">
        <v>67.205580955154744</v>
      </c>
      <c r="C2762" s="29">
        <v>1.5149833416380281E-2</v>
      </c>
    </row>
    <row r="2763" spans="1:3">
      <c r="A2763" s="29">
        <v>2760</v>
      </c>
      <c r="B2763" s="29">
        <v>67.286463308096316</v>
      </c>
      <c r="C2763" s="29">
        <v>8.7066550055159321E-3</v>
      </c>
    </row>
    <row r="2764" spans="1:3">
      <c r="A2764" s="29">
        <v>2761</v>
      </c>
      <c r="B2764" s="29">
        <v>67.26577731092506</v>
      </c>
      <c r="C2764" s="29">
        <v>8.7066550055195629E-3</v>
      </c>
    </row>
    <row r="2765" spans="1:3">
      <c r="A2765" s="29">
        <v>2762</v>
      </c>
      <c r="B2765" s="29">
        <v>67.227261904762557</v>
      </c>
      <c r="C2765" s="29">
        <v>1.5149833416380281E-2</v>
      </c>
    </row>
    <row r="2766" spans="1:3">
      <c r="A2766" s="29">
        <v>2763</v>
      </c>
      <c r="B2766" s="29">
        <v>67.213869047620094</v>
      </c>
      <c r="C2766" s="29">
        <v>1.514983341638091E-2</v>
      </c>
    </row>
    <row r="2767" spans="1:3">
      <c r="A2767" s="29">
        <v>2764</v>
      </c>
      <c r="B2767" s="29">
        <v>67.229047619048188</v>
      </c>
      <c r="C2767" s="29">
        <v>1.514983341638091E-2</v>
      </c>
    </row>
    <row r="2768" spans="1:3">
      <c r="A2768" s="29">
        <v>2765</v>
      </c>
      <c r="B2768" s="29">
        <v>67.172619047619577</v>
      </c>
      <c r="C2768" s="29">
        <v>1.5149833416380281E-2</v>
      </c>
    </row>
    <row r="2769" spans="1:3">
      <c r="A2769" s="29">
        <v>2766</v>
      </c>
      <c r="B2769" s="29">
        <v>67.031279761905154</v>
      </c>
      <c r="C2769" s="29">
        <v>8.9469347600269061E-3</v>
      </c>
    </row>
    <row r="2770" spans="1:3">
      <c r="A2770" s="29">
        <v>2767</v>
      </c>
      <c r="B2770" s="29">
        <v>66.894374999999854</v>
      </c>
      <c r="C2770" s="29">
        <v>8.9469347600269061E-3</v>
      </c>
    </row>
    <row r="2771" spans="1:3">
      <c r="A2771" s="29">
        <v>2768</v>
      </c>
      <c r="B2771" s="29">
        <v>66.806680516265786</v>
      </c>
      <c r="C2771" s="29">
        <v>8.9469347600255877E-3</v>
      </c>
    </row>
    <row r="2772" spans="1:3">
      <c r="A2772" s="29">
        <v>2769</v>
      </c>
      <c r="B2772" s="29">
        <v>66.779894801980063</v>
      </c>
      <c r="C2772" s="29">
        <v>8.9469347600231505E-3</v>
      </c>
    </row>
    <row r="2773" spans="1:3">
      <c r="A2773" s="29">
        <v>2770</v>
      </c>
      <c r="B2773" s="29">
        <v>66.766501944836818</v>
      </c>
      <c r="C2773" s="29">
        <v>8.9469347600228313E-3</v>
      </c>
    </row>
    <row r="2774" spans="1:3">
      <c r="A2774" s="29">
        <v>2771</v>
      </c>
      <c r="B2774" s="29">
        <v>66.767751944837272</v>
      </c>
      <c r="C2774" s="29">
        <v>8.9469291738823696E-3</v>
      </c>
    </row>
    <row r="2775" spans="1:3">
      <c r="A2775" s="29">
        <v>2772</v>
      </c>
      <c r="B2775" s="29">
        <v>66.779894801980063</v>
      </c>
      <c r="C2775" s="29">
        <v>8.7066550055195629E-3</v>
      </c>
    </row>
    <row r="2776" spans="1:3">
      <c r="A2776" s="29">
        <v>2773</v>
      </c>
      <c r="B2776" s="29">
        <v>66.796234087694501</v>
      </c>
      <c r="C2776" s="29">
        <v>8.7066550055159321E-3</v>
      </c>
    </row>
    <row r="2777" spans="1:3">
      <c r="A2777" s="29">
        <v>2774</v>
      </c>
      <c r="B2777" s="29">
        <v>66.867662659123056</v>
      </c>
      <c r="C2777" s="29">
        <v>8.7066550055159321E-3</v>
      </c>
    </row>
    <row r="2778" spans="1:3">
      <c r="A2778" s="29">
        <v>2775</v>
      </c>
      <c r="B2778" s="29">
        <v>66.955357142857139</v>
      </c>
      <c r="C2778" s="29">
        <v>8.7066550055159321E-3</v>
      </c>
    </row>
    <row r="2779" spans="1:3">
      <c r="A2779" s="29">
        <v>2776</v>
      </c>
      <c r="B2779" s="29">
        <v>67.012142857142791</v>
      </c>
      <c r="C2779" s="29">
        <v>8.7066550055159321E-3</v>
      </c>
    </row>
    <row r="2780" spans="1:3">
      <c r="A2780" s="29">
        <v>2777</v>
      </c>
      <c r="B2780" s="29">
        <v>67.042142857142721</v>
      </c>
      <c r="C2780" s="29">
        <v>8.7066550055159321E-3</v>
      </c>
    </row>
    <row r="2781" spans="1:3">
      <c r="A2781" s="29">
        <v>2778</v>
      </c>
      <c r="B2781" s="29">
        <v>67.104017857143091</v>
      </c>
      <c r="C2781" s="29">
        <v>8.7066550055159321E-3</v>
      </c>
    </row>
    <row r="2782" spans="1:3">
      <c r="A2782" s="29">
        <v>2779</v>
      </c>
      <c r="B2782" s="29">
        <v>67.148839285714885</v>
      </c>
      <c r="C2782" s="29">
        <v>7.5749217043385208E-3</v>
      </c>
    </row>
    <row r="2783" spans="1:3">
      <c r="A2783" s="29">
        <v>2780</v>
      </c>
      <c r="B2783" s="29">
        <v>67.195000000000462</v>
      </c>
      <c r="C2783" s="29">
        <v>7.5749037289466036E-3</v>
      </c>
    </row>
    <row r="2784" spans="1:3">
      <c r="A2784" s="29">
        <v>2781</v>
      </c>
      <c r="B2784" s="29">
        <v>67.239642857143309</v>
      </c>
      <c r="C2784" s="29">
        <v>-1.3114163635387369E-2</v>
      </c>
    </row>
    <row r="2785" spans="1:3">
      <c r="A2785" s="29">
        <v>2782</v>
      </c>
      <c r="B2785" s="29">
        <v>67.214553571429178</v>
      </c>
      <c r="C2785" s="29">
        <v>-1.311416924543218E-2</v>
      </c>
    </row>
    <row r="2786" spans="1:3">
      <c r="A2786" s="29">
        <v>2783</v>
      </c>
      <c r="B2786" s="29">
        <v>67.152232142858097</v>
      </c>
      <c r="C2786" s="29">
        <v>-1.311416924543218E-2</v>
      </c>
    </row>
    <row r="2787" spans="1:3">
      <c r="A2787" s="29">
        <v>2784</v>
      </c>
      <c r="B2787" s="29">
        <v>67.183035714286603</v>
      </c>
      <c r="C2787" s="29">
        <v>-1.311416924543218E-2</v>
      </c>
    </row>
    <row r="2788" spans="1:3">
      <c r="A2788" s="29">
        <v>2785</v>
      </c>
      <c r="B2788" s="29">
        <v>67.124375000000441</v>
      </c>
      <c r="C2788" s="29">
        <v>-1.311416924543218E-2</v>
      </c>
    </row>
    <row r="2789" spans="1:3">
      <c r="A2789" s="29">
        <v>2786</v>
      </c>
      <c r="B2789" s="29">
        <v>67.020999823196789</v>
      </c>
      <c r="C2789" s="29">
        <v>-1.311416924543218E-2</v>
      </c>
    </row>
    <row r="2790" spans="1:3">
      <c r="A2790" s="29">
        <v>2787</v>
      </c>
      <c r="B2790" s="29">
        <v>66.898053394625506</v>
      </c>
      <c r="C2790" s="29">
        <v>-1.311416924543218E-2</v>
      </c>
    </row>
    <row r="2791" spans="1:3">
      <c r="A2791" s="29">
        <v>2788</v>
      </c>
      <c r="B2791" s="29">
        <v>66.790910537482645</v>
      </c>
      <c r="C2791" s="29">
        <v>-1.311416924543218E-2</v>
      </c>
    </row>
    <row r="2792" spans="1:3">
      <c r="A2792" s="29">
        <v>2789</v>
      </c>
      <c r="B2792" s="29">
        <v>66.828767680339212</v>
      </c>
      <c r="C2792" s="29">
        <v>-1.311416924543218E-2</v>
      </c>
    </row>
    <row r="2793" spans="1:3">
      <c r="A2793" s="29">
        <v>2790</v>
      </c>
      <c r="B2793" s="29">
        <v>66.853946251767482</v>
      </c>
      <c r="C2793" s="29">
        <v>-1.311416924543218E-2</v>
      </c>
    </row>
    <row r="2794" spans="1:3">
      <c r="A2794" s="29">
        <v>2791</v>
      </c>
      <c r="B2794" s="29">
        <v>66.739571251767629</v>
      </c>
      <c r="C2794" s="29">
        <v>-1.311416924543218E-2</v>
      </c>
    </row>
    <row r="2795" spans="1:3">
      <c r="A2795" s="29">
        <v>2792</v>
      </c>
      <c r="B2795" s="29">
        <v>66.625285537481915</v>
      </c>
      <c r="C2795" s="29">
        <v>-1.3114163635387369E-2</v>
      </c>
    </row>
    <row r="2796" spans="1:3">
      <c r="A2796" s="29">
        <v>2793</v>
      </c>
      <c r="B2796" s="29">
        <v>66.450267857142407</v>
      </c>
      <c r="C2796" s="29">
        <v>1.7374394551961152E-2</v>
      </c>
    </row>
    <row r="2797" spans="1:3">
      <c r="A2797" s="29">
        <v>2794</v>
      </c>
      <c r="B2797" s="29">
        <v>66.259196428570988</v>
      </c>
      <c r="C2797" s="29">
        <v>1.7374394551967411E-2</v>
      </c>
    </row>
    <row r="2798" spans="1:3">
      <c r="A2798" s="29">
        <v>2795</v>
      </c>
      <c r="B2798" s="29">
        <v>66.057410714285282</v>
      </c>
      <c r="C2798" s="29">
        <v>1.7374394551968542E-2</v>
      </c>
    </row>
    <row r="2799" spans="1:3">
      <c r="A2799" s="29">
        <v>2796</v>
      </c>
      <c r="B2799" s="29">
        <v>65.771464646464551</v>
      </c>
      <c r="C2799" s="29">
        <v>1.737439871479184E-2</v>
      </c>
    </row>
    <row r="2800" spans="1:3">
      <c r="A2800" s="29">
        <v>2797</v>
      </c>
      <c r="B2800" s="29">
        <v>65.507000360750069</v>
      </c>
      <c r="C2800" s="29">
        <v>2.557628434661512E-2</v>
      </c>
    </row>
    <row r="2801" spans="1:3">
      <c r="A2801" s="29">
        <v>2798</v>
      </c>
      <c r="B2801" s="29">
        <v>65.28521464646397</v>
      </c>
      <c r="C2801" s="29">
        <v>2.557629397438585E-2</v>
      </c>
    </row>
    <row r="2802" spans="1:3">
      <c r="A2802" s="29">
        <v>2799</v>
      </c>
      <c r="B2802" s="29">
        <v>65.09075036074988</v>
      </c>
      <c r="C2802" s="29">
        <v>2.557629397438585E-2</v>
      </c>
    </row>
    <row r="2803" spans="1:3">
      <c r="A2803" s="29">
        <v>2800</v>
      </c>
      <c r="B2803" s="29">
        <v>65.024589646464065</v>
      </c>
      <c r="C2803" s="29">
        <v>2.557629397438585E-2</v>
      </c>
    </row>
    <row r="2804" spans="1:3">
      <c r="A2804" s="29">
        <v>2801</v>
      </c>
      <c r="B2804" s="29">
        <v>64.987178932178196</v>
      </c>
      <c r="C2804" s="29">
        <v>2.557629397438585E-2</v>
      </c>
    </row>
    <row r="2805" spans="1:3">
      <c r="A2805" s="29">
        <v>2802</v>
      </c>
      <c r="B2805" s="29">
        <v>64.905125360749736</v>
      </c>
      <c r="C2805" s="29">
        <v>2.557629397438585E-2</v>
      </c>
    </row>
    <row r="2806" spans="1:3">
      <c r="A2806" s="29">
        <v>2803</v>
      </c>
      <c r="B2806" s="29">
        <v>64.894017857141932</v>
      </c>
      <c r="C2806" s="29">
        <v>2.557629397438585E-2</v>
      </c>
    </row>
    <row r="2807" spans="1:3">
      <c r="A2807" s="29">
        <v>2804</v>
      </c>
      <c r="B2807" s="29">
        <v>64.862053571427836</v>
      </c>
      <c r="C2807" s="29">
        <v>2.557628434661512E-2</v>
      </c>
    </row>
    <row r="2808" spans="1:3">
      <c r="A2808" s="29">
        <v>2805</v>
      </c>
      <c r="B2808" s="29">
        <v>64.780267857142505</v>
      </c>
      <c r="C2808" s="29">
        <v>1.737439871479184E-2</v>
      </c>
    </row>
    <row r="2809" spans="1:3">
      <c r="A2809" s="29">
        <v>2806</v>
      </c>
      <c r="B2809" s="29">
        <v>64.720089285713996</v>
      </c>
      <c r="C2809" s="29">
        <v>1.7374394551968542E-2</v>
      </c>
    </row>
    <row r="2810" spans="1:3">
      <c r="A2810" s="29">
        <v>2807</v>
      </c>
      <c r="B2810" s="29">
        <v>64.555892857142666</v>
      </c>
      <c r="C2810" s="29">
        <v>1.7374394551967411E-2</v>
      </c>
    </row>
    <row r="2811" spans="1:3">
      <c r="A2811" s="29">
        <v>2808</v>
      </c>
      <c r="B2811" s="29">
        <v>64.343303571428521</v>
      </c>
      <c r="C2811" s="29">
        <v>1.7374394551967411E-2</v>
      </c>
    </row>
    <row r="2812" spans="1:3">
      <c r="A2812" s="29">
        <v>2809</v>
      </c>
      <c r="B2812" s="29">
        <v>64.333571428571446</v>
      </c>
      <c r="C2812" s="29">
        <v>-1.1444935581408669E-2</v>
      </c>
    </row>
    <row r="2813" spans="1:3">
      <c r="A2813" s="29">
        <v>2810</v>
      </c>
      <c r="B2813" s="29">
        <v>64.701461038961028</v>
      </c>
      <c r="C2813" s="29">
        <v>-1.144493558140958E-2</v>
      </c>
    </row>
    <row r="2814" spans="1:3">
      <c r="A2814" s="29">
        <v>2811</v>
      </c>
      <c r="B2814" s="29">
        <v>64.320568181818302</v>
      </c>
      <c r="C2814" s="29">
        <v>-1.14449355814108E-2</v>
      </c>
    </row>
    <row r="2815" spans="1:3">
      <c r="A2815" s="29">
        <v>2812</v>
      </c>
      <c r="B2815" s="29">
        <v>63.617175324675408</v>
      </c>
      <c r="C2815" s="29">
        <v>-1.1444935581411421E-2</v>
      </c>
    </row>
    <row r="2816" spans="1:3">
      <c r="A2816" s="29">
        <v>2813</v>
      </c>
      <c r="B2816" s="29">
        <v>62.96229437229448</v>
      </c>
      <c r="C2816" s="29">
        <v>-1.3850947643303109E-2</v>
      </c>
    </row>
    <row r="2817" spans="1:3">
      <c r="A2817" s="29">
        <v>2814</v>
      </c>
      <c r="B2817" s="29">
        <v>62.492403990399048</v>
      </c>
      <c r="C2817" s="29">
        <v>-1.3850947643303919E-2</v>
      </c>
    </row>
    <row r="2818" spans="1:3">
      <c r="A2818" s="29">
        <v>2815</v>
      </c>
      <c r="B2818" s="29">
        <v>61.561778990398999</v>
      </c>
      <c r="C2818" s="29">
        <v>-1.385094764330509E-2</v>
      </c>
    </row>
    <row r="2819" spans="1:3">
      <c r="A2819" s="29">
        <v>2816</v>
      </c>
      <c r="B2819" s="29">
        <v>59.157582561827162</v>
      </c>
      <c r="C2819" s="29">
        <v>-1.385094764330564E-2</v>
      </c>
    </row>
    <row r="2820" spans="1:3">
      <c r="A2820" s="29">
        <v>2817</v>
      </c>
      <c r="B2820" s="29">
        <v>54.73058580858072</v>
      </c>
      <c r="C2820" s="29">
        <v>-1.385095577299135E-2</v>
      </c>
    </row>
    <row r="2821" spans="1:3">
      <c r="A2821" s="29">
        <v>2818</v>
      </c>
      <c r="B2821" s="29">
        <v>49.482371522866217</v>
      </c>
      <c r="C2821" s="29">
        <v>-1.8563530848923239E-2</v>
      </c>
    </row>
    <row r="2822" spans="1:3">
      <c r="A2822" s="29">
        <v>2819</v>
      </c>
      <c r="B2822" s="29">
        <v>42.953621522866257</v>
      </c>
      <c r="C2822" s="29">
        <v>-1.8563530848925071E-2</v>
      </c>
    </row>
    <row r="2823" spans="1:3">
      <c r="A2823" s="29">
        <v>2820</v>
      </c>
      <c r="B2823" s="29">
        <v>35.881270332389853</v>
      </c>
      <c r="C2823" s="29">
        <v>-1.8563530848926899E-2</v>
      </c>
    </row>
    <row r="2824" spans="1:3">
      <c r="A2824" s="29">
        <v>2821</v>
      </c>
      <c r="B2824" s="29">
        <v>29.456785714285331</v>
      </c>
      <c r="C2824" s="29">
        <v>-2.2626578444714961E-2</v>
      </c>
    </row>
    <row r="2825" spans="1:3">
      <c r="A2825" s="29">
        <v>2822</v>
      </c>
      <c r="B2825" s="29">
        <v>24.79133928571386</v>
      </c>
      <c r="C2825" s="29">
        <v>-2.2626578444715429E-2</v>
      </c>
    </row>
    <row r="2826" spans="1:3">
      <c r="A2826" s="29">
        <v>2823</v>
      </c>
      <c r="B2826" s="29">
        <v>22.169800212163771</v>
      </c>
      <c r="C2826" s="29">
        <v>-2.2626578444715429E-2</v>
      </c>
    </row>
    <row r="2827" spans="1:3">
      <c r="A2827" s="29">
        <v>2824</v>
      </c>
      <c r="B2827" s="29">
        <v>21.739800212164159</v>
      </c>
      <c r="C2827" s="29">
        <v>-2.2626578444714961E-2</v>
      </c>
    </row>
    <row r="2828" spans="1:3">
      <c r="A2828" s="29">
        <v>2825</v>
      </c>
      <c r="B2828" s="29">
        <v>23.806407355021399</v>
      </c>
      <c r="C2828" s="29">
        <v>-2.2626578444714961E-2</v>
      </c>
    </row>
    <row r="2829" spans="1:3">
      <c r="A2829" s="29">
        <v>2826</v>
      </c>
      <c r="B2829" s="29">
        <v>27.730335926449811</v>
      </c>
      <c r="C2829" s="29">
        <v>-2.2626578444714961E-2</v>
      </c>
    </row>
    <row r="2830" spans="1:3">
      <c r="A2830" s="29">
        <v>2827</v>
      </c>
      <c r="B2830" s="29">
        <v>32.750068069306423</v>
      </c>
      <c r="C2830" s="29">
        <v>-2.2626578444714961E-2</v>
      </c>
    </row>
    <row r="2831" spans="1:3">
      <c r="A2831" s="29">
        <v>2828</v>
      </c>
      <c r="B2831" s="29">
        <v>37.779085926449063</v>
      </c>
      <c r="C2831" s="29">
        <v>-2.2626578444715429E-2</v>
      </c>
    </row>
    <row r="2832" spans="1:3">
      <c r="A2832" s="29">
        <v>2829</v>
      </c>
      <c r="B2832" s="29">
        <v>41.734443069306209</v>
      </c>
      <c r="C2832" s="29">
        <v>-2.2626578444722389E-2</v>
      </c>
    </row>
    <row r="2833" spans="1:3">
      <c r="A2833" s="29">
        <v>2830</v>
      </c>
      <c r="B2833" s="29">
        <v>45.270178571427891</v>
      </c>
      <c r="C2833" s="29">
        <v>-2.262657844472421E-2</v>
      </c>
    </row>
    <row r="2834" spans="1:3">
      <c r="A2834" s="29">
        <v>2831</v>
      </c>
      <c r="B2834" s="29">
        <v>48.5074999999987</v>
      </c>
      <c r="C2834" s="29">
        <v>-2.262657844472421E-2</v>
      </c>
    </row>
    <row r="2835" spans="1:3">
      <c r="A2835" s="29">
        <v>2832</v>
      </c>
      <c r="B2835" s="29">
        <v>51.052142857141561</v>
      </c>
      <c r="C2835" s="29">
        <v>-2.262657844472421E-2</v>
      </c>
    </row>
    <row r="2836" spans="1:3">
      <c r="A2836" s="29">
        <v>2833</v>
      </c>
      <c r="B2836" s="29">
        <v>53.480892857141718</v>
      </c>
      <c r="C2836" s="29">
        <v>-2.262657844472421E-2</v>
      </c>
    </row>
    <row r="2837" spans="1:3">
      <c r="A2837" s="29">
        <v>2834</v>
      </c>
      <c r="B2837" s="29">
        <v>55.465803571427919</v>
      </c>
      <c r="C2837" s="29">
        <v>-2.262657844472421E-2</v>
      </c>
    </row>
    <row r="2838" spans="1:3">
      <c r="A2838" s="29">
        <v>2835</v>
      </c>
      <c r="B2838" s="29">
        <v>56.98901785714218</v>
      </c>
      <c r="C2838" s="29">
        <v>-3.3844587789461353E-2</v>
      </c>
    </row>
    <row r="2839" spans="1:3">
      <c r="A2839" s="29">
        <v>2836</v>
      </c>
      <c r="B2839" s="29">
        <v>58.469374999999722</v>
      </c>
      <c r="C2839" s="29">
        <v>-3.3844587789461353E-2</v>
      </c>
    </row>
    <row r="2840" spans="1:3">
      <c r="A2840" s="29">
        <v>2837</v>
      </c>
      <c r="B2840" s="29">
        <v>59.864553571428367</v>
      </c>
      <c r="C2840" s="29">
        <v>-3.3844587789461353E-2</v>
      </c>
    </row>
    <row r="2841" spans="1:3">
      <c r="A2841" s="29">
        <v>2838</v>
      </c>
      <c r="B2841" s="29">
        <v>61.090357142857272</v>
      </c>
      <c r="C2841" s="29">
        <v>-3.3844587789467397E-2</v>
      </c>
    </row>
    <row r="2842" spans="1:3">
      <c r="A2842" s="29">
        <v>2839</v>
      </c>
      <c r="B2842" s="29">
        <v>62.137232142857272</v>
      </c>
      <c r="C2842" s="29">
        <v>-3.3844613099480968E-2</v>
      </c>
    </row>
    <row r="2843" spans="1:3">
      <c r="A2843" s="29">
        <v>2840</v>
      </c>
      <c r="B2843" s="29">
        <v>63.076964285714418</v>
      </c>
      <c r="C2843" s="29">
        <v>-3.3844613099480968E-2</v>
      </c>
    </row>
    <row r="2844" spans="1:3">
      <c r="A2844" s="29">
        <v>2841</v>
      </c>
      <c r="B2844" s="29">
        <v>63.927410714285841</v>
      </c>
      <c r="C2844" s="29">
        <v>-3.3844613099480968E-2</v>
      </c>
    </row>
    <row r="2845" spans="1:3">
      <c r="A2845" s="29">
        <v>2842</v>
      </c>
      <c r="B2845" s="29">
        <v>64.505446428570892</v>
      </c>
      <c r="C2845" s="29">
        <v>-3.3844613099480968E-2</v>
      </c>
    </row>
    <row r="2846" spans="1:3">
      <c r="A2846" s="29">
        <v>2843</v>
      </c>
      <c r="B2846" s="29">
        <v>65.241517857142256</v>
      </c>
      <c r="C2846" s="29">
        <v>-3.3844613099480968E-2</v>
      </c>
    </row>
    <row r="2847" spans="1:3">
      <c r="A2847" s="29">
        <v>2844</v>
      </c>
      <c r="B2847" s="29">
        <v>65.743660714285227</v>
      </c>
      <c r="C2847" s="29">
        <v>-3.3844613099480968E-2</v>
      </c>
    </row>
    <row r="2848" spans="1:3">
      <c r="A2848" s="29">
        <v>2845</v>
      </c>
      <c r="B2848" s="29">
        <v>66.051964285713424</v>
      </c>
      <c r="C2848" s="29">
        <v>-4.4991664770116353E-2</v>
      </c>
    </row>
    <row r="2849" spans="1:3">
      <c r="A2849" s="29">
        <v>2846</v>
      </c>
      <c r="B2849" s="29">
        <v>66.259732142856038</v>
      </c>
      <c r="C2849" s="29">
        <v>-4.4991664770123688E-2</v>
      </c>
    </row>
    <row r="2850" spans="1:3">
      <c r="A2850" s="29">
        <v>2847</v>
      </c>
      <c r="B2850" s="29">
        <v>66.281785714284979</v>
      </c>
      <c r="C2850" s="29">
        <v>-0.05</v>
      </c>
    </row>
    <row r="2851" spans="1:3">
      <c r="A2851" s="29">
        <v>2848</v>
      </c>
      <c r="B2851" s="29">
        <v>66.134642857141884</v>
      </c>
      <c r="C2851" s="29">
        <v>-0.05</v>
      </c>
    </row>
    <row r="2852" spans="1:3">
      <c r="A2852" s="29">
        <v>2849</v>
      </c>
      <c r="B2852" s="29">
        <v>66.098571428570949</v>
      </c>
      <c r="C2852" s="29">
        <v>-4.4991664770123688E-2</v>
      </c>
    </row>
    <row r="2853" spans="1:3">
      <c r="A2853" s="29">
        <v>2850</v>
      </c>
      <c r="B2853" s="29">
        <v>65.757340499305798</v>
      </c>
      <c r="C2853" s="29">
        <v>-4.4991664770120759E-2</v>
      </c>
    </row>
    <row r="2854" spans="1:3">
      <c r="A2854" s="29">
        <v>2851</v>
      </c>
      <c r="B2854" s="29">
        <v>65.253144070734223</v>
      </c>
      <c r="C2854" s="29">
        <v>-4.4991664770120759E-2</v>
      </c>
    </row>
    <row r="2855" spans="1:3">
      <c r="A2855" s="29">
        <v>2852</v>
      </c>
      <c r="B2855" s="29">
        <v>64.757519070734546</v>
      </c>
      <c r="C2855" s="29">
        <v>-4.4991664770120759E-2</v>
      </c>
    </row>
    <row r="2856" spans="1:3">
      <c r="A2856" s="29">
        <v>2853</v>
      </c>
      <c r="B2856" s="29">
        <v>64.506001213591688</v>
      </c>
      <c r="C2856" s="29">
        <v>-4.4991664770120759E-2</v>
      </c>
    </row>
    <row r="2857" spans="1:3">
      <c r="A2857" s="29">
        <v>2854</v>
      </c>
      <c r="B2857" s="29">
        <v>64.737876213591463</v>
      </c>
      <c r="C2857" s="29">
        <v>-4.4991664770123688E-2</v>
      </c>
    </row>
    <row r="2858" spans="1:3">
      <c r="A2858" s="29">
        <v>2855</v>
      </c>
      <c r="B2858" s="29">
        <v>65.204036927877468</v>
      </c>
      <c r="C2858" s="29">
        <v>-4.4991664770123688E-2</v>
      </c>
    </row>
    <row r="2859" spans="1:3">
      <c r="A2859" s="29">
        <v>2856</v>
      </c>
      <c r="B2859" s="29">
        <v>65.516090499306429</v>
      </c>
      <c r="C2859" s="29">
        <v>-4.4991664770123688E-2</v>
      </c>
    </row>
    <row r="2860" spans="1:3">
      <c r="A2860" s="29">
        <v>2857</v>
      </c>
      <c r="B2860" s="29">
        <v>65.821428571428569</v>
      </c>
      <c r="C2860" s="29">
        <v>-4.4991664770123688E-2</v>
      </c>
    </row>
    <row r="2861" spans="1:3">
      <c r="A2861" s="29">
        <v>2858</v>
      </c>
      <c r="B2861" s="29">
        <v>66.185089285714341</v>
      </c>
      <c r="C2861" s="29">
        <v>-4.4991664770123688E-2</v>
      </c>
    </row>
    <row r="2862" spans="1:3">
      <c r="A2862" s="29">
        <v>2859</v>
      </c>
      <c r="B2862" s="29">
        <v>66.557678571428667</v>
      </c>
      <c r="C2862" s="29">
        <v>-4.4991664770120759E-2</v>
      </c>
    </row>
    <row r="2863" spans="1:3">
      <c r="A2863" s="29">
        <v>2860</v>
      </c>
      <c r="B2863" s="29">
        <v>66.641517857143327</v>
      </c>
      <c r="C2863" s="29">
        <v>-4.4991664770119927E-2</v>
      </c>
    </row>
    <row r="2864" spans="1:3">
      <c r="A2864" s="29">
        <v>2861</v>
      </c>
      <c r="B2864" s="29">
        <v>66.278750000000585</v>
      </c>
      <c r="C2864" s="29">
        <v>-4.4991664770119927E-2</v>
      </c>
    </row>
    <row r="2865" spans="1:3">
      <c r="A2865" s="29">
        <v>2862</v>
      </c>
      <c r="B2865" s="29">
        <v>65.888303571429105</v>
      </c>
      <c r="C2865" s="29">
        <v>-4.4991664770119927E-2</v>
      </c>
    </row>
    <row r="2866" spans="1:3">
      <c r="A2866" s="29">
        <v>2863</v>
      </c>
      <c r="B2866" s="29">
        <v>65.852678571429166</v>
      </c>
      <c r="C2866" s="29">
        <v>-4.499166477011992E-2</v>
      </c>
    </row>
    <row r="2867" spans="1:3">
      <c r="A2867" s="29">
        <v>2864</v>
      </c>
      <c r="B2867" s="29">
        <v>66.009285714286221</v>
      </c>
      <c r="C2867" s="29">
        <v>-4.4991664770116353E-2</v>
      </c>
    </row>
    <row r="2868" spans="1:3">
      <c r="A2868" s="29">
        <v>2865</v>
      </c>
      <c r="B2868" s="29">
        <v>66.451785714286487</v>
      </c>
      <c r="C2868" s="29">
        <v>-4.2127461739357122E-2</v>
      </c>
    </row>
    <row r="2869" spans="1:3">
      <c r="A2869" s="29">
        <v>2866</v>
      </c>
      <c r="B2869" s="29">
        <v>67.079285714286613</v>
      </c>
      <c r="C2869" s="29">
        <v>-4.2127461739353451E-2</v>
      </c>
    </row>
    <row r="2870" spans="1:3">
      <c r="A2870" s="29">
        <v>2867</v>
      </c>
      <c r="B2870" s="29">
        <v>67.813750000000766</v>
      </c>
      <c r="C2870" s="29">
        <v>-3.00010291798204E-2</v>
      </c>
    </row>
    <row r="2871" spans="1:3">
      <c r="A2871" s="29">
        <v>2868</v>
      </c>
      <c r="B2871" s="29">
        <v>68.686313649222555</v>
      </c>
      <c r="C2871" s="29">
        <v>-3.00010291798204E-2</v>
      </c>
    </row>
    <row r="2872" spans="1:3">
      <c r="A2872" s="29">
        <v>2869</v>
      </c>
      <c r="B2872" s="29">
        <v>69.415867220651094</v>
      </c>
      <c r="C2872" s="29">
        <v>-3.00010291798204E-2</v>
      </c>
    </row>
    <row r="2873" spans="1:3">
      <c r="A2873" s="29">
        <v>2870</v>
      </c>
      <c r="B2873" s="29">
        <v>69.735867220651002</v>
      </c>
      <c r="C2873" s="29">
        <v>-3.0001029179815852E-2</v>
      </c>
    </row>
    <row r="2874" spans="1:3">
      <c r="A2874" s="29">
        <v>2871</v>
      </c>
      <c r="B2874" s="29">
        <v>70.029349363508217</v>
      </c>
      <c r="C2874" s="29">
        <v>-2.9475579794230339E-2</v>
      </c>
    </row>
    <row r="2875" spans="1:3">
      <c r="A2875" s="29">
        <v>2872</v>
      </c>
      <c r="B2875" s="29">
        <v>70.218188649222228</v>
      </c>
      <c r="C2875" s="29">
        <v>-2.9475579794227401E-2</v>
      </c>
    </row>
    <row r="2876" spans="1:3">
      <c r="A2876" s="29">
        <v>2873</v>
      </c>
      <c r="B2876" s="29">
        <v>70.394260077793518</v>
      </c>
      <c r="C2876" s="29">
        <v>-2.5958429141697281E-2</v>
      </c>
    </row>
    <row r="2877" spans="1:3">
      <c r="A2877" s="29">
        <v>2874</v>
      </c>
      <c r="B2877" s="29">
        <v>70.618635077793456</v>
      </c>
      <c r="C2877" s="29">
        <v>-2.5958429141696999E-2</v>
      </c>
    </row>
    <row r="2878" spans="1:3">
      <c r="A2878" s="29">
        <v>2875</v>
      </c>
      <c r="B2878" s="29">
        <v>70.795803571428522</v>
      </c>
      <c r="C2878" s="29">
        <v>-2.1396752977479311E-2</v>
      </c>
    </row>
    <row r="2879" spans="1:3">
      <c r="A2879" s="29">
        <v>2876</v>
      </c>
      <c r="B2879" s="29">
        <v>71.008877298444034</v>
      </c>
      <c r="C2879" s="29">
        <v>-2.1396752977479311E-2</v>
      </c>
    </row>
    <row r="2880" spans="1:3">
      <c r="A2880" s="29">
        <v>2877</v>
      </c>
      <c r="B2880" s="29">
        <v>71.022716584158204</v>
      </c>
      <c r="C2880" s="29">
        <v>-2.1396752977479311E-2</v>
      </c>
    </row>
    <row r="2881" spans="1:3">
      <c r="A2881" s="29">
        <v>2878</v>
      </c>
      <c r="B2881" s="29">
        <v>70.577448727015295</v>
      </c>
      <c r="C2881" s="29">
        <v>-2.1396752977479311E-2</v>
      </c>
    </row>
    <row r="2882" spans="1:3">
      <c r="A2882" s="29">
        <v>2879</v>
      </c>
      <c r="B2882" s="29">
        <v>69.812180869872464</v>
      </c>
      <c r="C2882" s="29">
        <v>-1.6527689298272419E-2</v>
      </c>
    </row>
    <row r="2883" spans="1:3">
      <c r="A2883" s="29">
        <v>2880</v>
      </c>
      <c r="B2883" s="29">
        <v>68.728252298444062</v>
      </c>
      <c r="C2883" s="29">
        <v>-1.6527689298271319E-2</v>
      </c>
    </row>
    <row r="2884" spans="1:3">
      <c r="A2884" s="29">
        <v>2881</v>
      </c>
      <c r="B2884" s="29">
        <v>67.450305869872679</v>
      </c>
      <c r="C2884" s="29">
        <v>-1.6527689298271319E-2</v>
      </c>
    </row>
    <row r="2885" spans="1:3">
      <c r="A2885" s="29">
        <v>2882</v>
      </c>
      <c r="B2885" s="29">
        <v>66.011645155587033</v>
      </c>
      <c r="C2885" s="29">
        <v>-1.631470904122554E-2</v>
      </c>
    </row>
    <row r="2886" spans="1:3">
      <c r="A2886" s="29">
        <v>2883</v>
      </c>
      <c r="B2886" s="29">
        <v>64.125267857143044</v>
      </c>
      <c r="C2886" s="29">
        <v>-1.6314709041225069E-2</v>
      </c>
    </row>
    <row r="2887" spans="1:3">
      <c r="A2887" s="29">
        <v>2884</v>
      </c>
      <c r="B2887" s="29">
        <v>61.591964285714369</v>
      </c>
      <c r="C2887" s="29">
        <v>-6.8839832591387302E-3</v>
      </c>
    </row>
    <row r="2888" spans="1:3">
      <c r="A2888" s="29">
        <v>2885</v>
      </c>
      <c r="B2888" s="29">
        <v>58.541964285714187</v>
      </c>
      <c r="C2888" s="29">
        <v>-6.8839832591387302E-3</v>
      </c>
    </row>
    <row r="2889" spans="1:3">
      <c r="A2889" s="29">
        <v>2886</v>
      </c>
      <c r="B2889" s="29">
        <v>55.393714639322127</v>
      </c>
      <c r="C2889" s="29">
        <v>-6.8839832591387302E-3</v>
      </c>
    </row>
    <row r="2890" spans="1:3">
      <c r="A2890" s="29">
        <v>2887</v>
      </c>
      <c r="B2890" s="29">
        <v>52.307107496464248</v>
      </c>
      <c r="C2890" s="29">
        <v>-6.8839832591360431E-3</v>
      </c>
    </row>
    <row r="2891" spans="1:3">
      <c r="A2891" s="29">
        <v>2888</v>
      </c>
      <c r="B2891" s="29">
        <v>49.803714639321363</v>
      </c>
      <c r="C2891" s="29">
        <v>-6.8839832591360379E-3</v>
      </c>
    </row>
    <row r="2892" spans="1:3">
      <c r="A2892" s="29">
        <v>2889</v>
      </c>
      <c r="B2892" s="29">
        <v>48.467196782178483</v>
      </c>
      <c r="C2892" s="29">
        <v>-6.8839832591350621E-3</v>
      </c>
    </row>
    <row r="2893" spans="1:3">
      <c r="A2893" s="29">
        <v>2890</v>
      </c>
      <c r="B2893" s="29">
        <v>48.035321782178343</v>
      </c>
      <c r="C2893" s="29">
        <v>-6.8839832591350621E-3</v>
      </c>
    </row>
    <row r="2894" spans="1:3">
      <c r="A2894" s="29">
        <v>2891</v>
      </c>
      <c r="B2894" s="29">
        <v>48.809428925035398</v>
      </c>
      <c r="C2894" s="29">
        <v>-8.6757844116826699E-4</v>
      </c>
    </row>
    <row r="2895" spans="1:3">
      <c r="A2895" s="29">
        <v>2892</v>
      </c>
      <c r="B2895" s="29">
        <v>50.885589639321218</v>
      </c>
      <c r="C2895" s="29">
        <v>-8.6757757355325938E-4</v>
      </c>
    </row>
    <row r="2896" spans="1:3">
      <c r="A2896" s="29">
        <v>2893</v>
      </c>
      <c r="B2896" s="29">
        <v>53.42116071428476</v>
      </c>
      <c r="C2896" s="29">
        <v>-8.6757757355308037E-4</v>
      </c>
    </row>
    <row r="2897" spans="1:3">
      <c r="A2897" s="29">
        <v>2894</v>
      </c>
      <c r="B2897" s="29">
        <v>56.346607142856662</v>
      </c>
      <c r="C2897" s="29">
        <v>-8.6757757355186086E-4</v>
      </c>
    </row>
    <row r="2898" spans="1:3">
      <c r="A2898" s="29">
        <v>2895</v>
      </c>
      <c r="B2898" s="29">
        <v>59.046428571428123</v>
      </c>
      <c r="C2898" s="29">
        <v>-8.6757757354959119E-4</v>
      </c>
    </row>
    <row r="2899" spans="1:3">
      <c r="A2899" s="29">
        <v>2896</v>
      </c>
      <c r="B2899" s="29">
        <v>60.757946428571003</v>
      </c>
      <c r="C2899" s="29">
        <v>-8.6757757354959119E-4</v>
      </c>
    </row>
    <row r="2900" spans="1:3">
      <c r="A2900" s="29">
        <v>2897</v>
      </c>
      <c r="B2900" s="29">
        <v>62.015714285713599</v>
      </c>
      <c r="C2900" s="29">
        <v>-8.6757757354959119E-4</v>
      </c>
    </row>
    <row r="2901" spans="1:3">
      <c r="A2901" s="29">
        <v>2898</v>
      </c>
      <c r="B2901" s="29">
        <v>62.988035714285267</v>
      </c>
      <c r="C2901" s="29">
        <v>-8.6757757354959119E-4</v>
      </c>
    </row>
    <row r="2902" spans="1:3">
      <c r="A2902" s="29">
        <v>2899</v>
      </c>
      <c r="B2902" s="29">
        <v>63.524374999999623</v>
      </c>
      <c r="C2902" s="29">
        <v>-8.6757757355186086E-4</v>
      </c>
    </row>
    <row r="2903" spans="1:3">
      <c r="A2903" s="29">
        <v>2900</v>
      </c>
      <c r="B2903" s="29">
        <v>63.815624999999571</v>
      </c>
      <c r="C2903" s="29">
        <v>-8.6757757355308037E-4</v>
      </c>
    </row>
    <row r="2904" spans="1:3">
      <c r="A2904" s="29">
        <v>2901</v>
      </c>
      <c r="B2904" s="29">
        <v>63.426785714285387</v>
      </c>
      <c r="C2904" s="29">
        <v>-8.6757757355308037E-4</v>
      </c>
    </row>
    <row r="2905" spans="1:3">
      <c r="A2905" s="29">
        <v>2902</v>
      </c>
      <c r="B2905" s="29">
        <v>62.435357142856923</v>
      </c>
      <c r="C2905" s="29">
        <v>-8.6757757355325938E-4</v>
      </c>
    </row>
    <row r="2906" spans="1:3">
      <c r="A2906" s="29">
        <v>2903</v>
      </c>
      <c r="B2906" s="29">
        <v>61.292857142856818</v>
      </c>
      <c r="C2906" s="29">
        <v>-8.6757844116826699E-4</v>
      </c>
    </row>
    <row r="2907" spans="1:3">
      <c r="A2907" s="29">
        <v>2904</v>
      </c>
      <c r="B2907" s="29">
        <v>59.881071428571403</v>
      </c>
      <c r="C2907" s="29">
        <v>-7.2538048184099153E-3</v>
      </c>
    </row>
    <row r="2908" spans="1:3">
      <c r="A2908" s="29">
        <v>2905</v>
      </c>
      <c r="B2908" s="29">
        <v>58.190625000000033</v>
      </c>
      <c r="C2908" s="29">
        <v>-7.7199162352607452E-3</v>
      </c>
    </row>
    <row r="2909" spans="1:3">
      <c r="A2909" s="29">
        <v>2906</v>
      </c>
      <c r="B2909" s="29">
        <v>56.29473214285705</v>
      </c>
      <c r="C2909" s="29">
        <v>-7.7199162352607452E-3</v>
      </c>
    </row>
    <row r="2910" spans="1:3">
      <c r="A2910" s="29">
        <v>2907</v>
      </c>
      <c r="B2910" s="29">
        <v>54.151964285714371</v>
      </c>
      <c r="C2910" s="29">
        <v>-7.2538048184099153E-3</v>
      </c>
    </row>
    <row r="2911" spans="1:3">
      <c r="A2911" s="29">
        <v>2908</v>
      </c>
      <c r="B2911" s="29">
        <v>51.741250000000093</v>
      </c>
      <c r="C2911" s="29">
        <v>-7.2538048184099153E-3</v>
      </c>
    </row>
    <row r="2912" spans="1:3">
      <c r="A2912" s="29">
        <v>2909</v>
      </c>
      <c r="B2912" s="29">
        <v>49.393303571428383</v>
      </c>
      <c r="C2912" s="29">
        <v>-7.2538048184099153E-3</v>
      </c>
    </row>
    <row r="2913" spans="1:3">
      <c r="A2913" s="29">
        <v>2910</v>
      </c>
      <c r="B2913" s="29">
        <v>46.952589285714438</v>
      </c>
      <c r="C2913" s="29">
        <v>-7.2538048184099153E-3</v>
      </c>
    </row>
    <row r="2914" spans="1:3">
      <c r="A2914" s="29">
        <v>2911</v>
      </c>
      <c r="B2914" s="29">
        <v>44.482857142857391</v>
      </c>
      <c r="C2914" s="29">
        <v>-7.2538048184099153E-3</v>
      </c>
    </row>
    <row r="2915" spans="1:3">
      <c r="A2915" s="29">
        <v>2912</v>
      </c>
      <c r="B2915" s="29">
        <v>41.932410714286263</v>
      </c>
      <c r="C2915" s="29">
        <v>-7.2538048184099153E-3</v>
      </c>
    </row>
    <row r="2916" spans="1:3">
      <c r="A2916" s="29">
        <v>2913</v>
      </c>
      <c r="B2916" s="29">
        <v>39.233369169096953</v>
      </c>
      <c r="C2916" s="29">
        <v>-7.2538048184099153E-3</v>
      </c>
    </row>
    <row r="2917" spans="1:3">
      <c r="A2917" s="29">
        <v>2914</v>
      </c>
      <c r="B2917" s="29">
        <v>36.617208454811063</v>
      </c>
      <c r="C2917" s="29">
        <v>-7.2538048184099153E-3</v>
      </c>
    </row>
    <row r="2918" spans="1:3">
      <c r="A2918" s="29">
        <v>2915</v>
      </c>
      <c r="B2918" s="29">
        <v>34.39107691308557</v>
      </c>
      <c r="C2918" s="29">
        <v>-7.2538048184099153E-3</v>
      </c>
    </row>
    <row r="2919" spans="1:3">
      <c r="A2919" s="29">
        <v>2916</v>
      </c>
      <c r="B2919" s="29">
        <v>32.251314713651581</v>
      </c>
      <c r="C2919" s="29">
        <v>-7.2538048184099153E-3</v>
      </c>
    </row>
    <row r="2920" spans="1:3">
      <c r="A2920" s="29">
        <v>2917</v>
      </c>
      <c r="B2920" s="29">
        <v>30.138100427937051</v>
      </c>
      <c r="C2920" s="29">
        <v>6.4163212487740248E-3</v>
      </c>
    </row>
    <row r="2921" spans="1:3">
      <c r="A2921" s="29">
        <v>2918</v>
      </c>
      <c r="B2921" s="29">
        <v>28.137033419450741</v>
      </c>
      <c r="C2921" s="29">
        <v>6.4163212487759391E-3</v>
      </c>
    </row>
    <row r="2922" spans="1:3">
      <c r="A2922" s="29">
        <v>2919</v>
      </c>
      <c r="B2922" s="29">
        <v>26.476140562307521</v>
      </c>
      <c r="C2922" s="29">
        <v>6.4163212487777354E-3</v>
      </c>
    </row>
    <row r="2923" spans="1:3">
      <c r="A2923" s="29">
        <v>2920</v>
      </c>
      <c r="B2923" s="29">
        <v>25.205180339463372</v>
      </c>
      <c r="C2923" s="29">
        <v>6.4163212487778534E-3</v>
      </c>
    </row>
    <row r="2924" spans="1:3">
      <c r="A2924" s="29">
        <v>2921</v>
      </c>
      <c r="B2924" s="29">
        <v>24.083156529939551</v>
      </c>
      <c r="C2924" s="29">
        <v>6.4163212487795586E-3</v>
      </c>
    </row>
    <row r="2925" spans="1:3">
      <c r="A2925" s="29">
        <v>2922</v>
      </c>
      <c r="B2925" s="29">
        <v>22.996964875060019</v>
      </c>
      <c r="C2925" s="29">
        <v>6.4163212487795586E-3</v>
      </c>
    </row>
    <row r="2926" spans="1:3">
      <c r="A2926" s="29">
        <v>2923</v>
      </c>
      <c r="B2926" s="29">
        <v>21.946222300802699</v>
      </c>
      <c r="C2926" s="29">
        <v>6.4163212487795586E-3</v>
      </c>
    </row>
    <row r="2927" spans="1:3">
      <c r="A2927" s="29">
        <v>2924</v>
      </c>
      <c r="B2927" s="29">
        <v>21.02958600342652</v>
      </c>
      <c r="C2927" s="29">
        <v>6.4163212487795586E-3</v>
      </c>
    </row>
    <row r="2928" spans="1:3">
      <c r="A2928" s="29">
        <v>2925</v>
      </c>
      <c r="B2928" s="29">
        <v>20.179135154769721</v>
      </c>
      <c r="C2928" s="29">
        <v>6.4163212487795586E-3</v>
      </c>
    </row>
    <row r="2929" spans="1:3">
      <c r="A2929" s="29">
        <v>2926</v>
      </c>
      <c r="B2929" s="29">
        <v>18.991635154769721</v>
      </c>
      <c r="C2929" s="29">
        <v>6.4163212487795586E-3</v>
      </c>
    </row>
    <row r="2930" spans="1:3">
      <c r="A2930" s="29">
        <v>2927</v>
      </c>
      <c r="B2930" s="29">
        <v>17.149047637089119</v>
      </c>
      <c r="C2930" s="29">
        <v>6.4163212487795586E-3</v>
      </c>
    </row>
    <row r="2931" spans="1:3">
      <c r="A2931" s="29">
        <v>2928</v>
      </c>
      <c r="B2931" s="29">
        <v>15.16392858947008</v>
      </c>
      <c r="C2931" s="29">
        <v>6.4163212487793487E-3</v>
      </c>
    </row>
    <row r="2932" spans="1:3">
      <c r="A2932" s="29">
        <v>2929</v>
      </c>
      <c r="B2932" s="29">
        <v>13.3512517860751</v>
      </c>
      <c r="C2932" s="29">
        <v>6.4163212487792012E-3</v>
      </c>
    </row>
    <row r="2933" spans="1:3">
      <c r="A2933" s="29">
        <v>2930</v>
      </c>
      <c r="B2933" s="29">
        <v>11.315506559766691</v>
      </c>
      <c r="C2933" s="29">
        <v>6.4163212487792012E-3</v>
      </c>
    </row>
    <row r="2934" spans="1:3">
      <c r="A2934" s="29">
        <v>2931</v>
      </c>
      <c r="B2934" s="29">
        <v>8.8441964285721379</v>
      </c>
      <c r="C2934" s="29">
        <v>6.4163212487792012E-3</v>
      </c>
    </row>
    <row r="2935" spans="1:3">
      <c r="A2935" s="29">
        <v>2932</v>
      </c>
      <c r="B2935" s="29">
        <v>6.4540178571437696</v>
      </c>
      <c r="C2935" s="29">
        <v>6.4163212487792012E-3</v>
      </c>
    </row>
    <row r="2936" spans="1:3">
      <c r="A2936" s="29">
        <v>2933</v>
      </c>
      <c r="B2936" s="29">
        <v>4.4004464285723417</v>
      </c>
      <c r="C2936" s="29">
        <v>6.4163212487792012E-3</v>
      </c>
    </row>
    <row r="2937" spans="1:3">
      <c r="A2937" s="29">
        <v>2934</v>
      </c>
      <c r="B2937" s="29">
        <v>2.9303571428579551</v>
      </c>
      <c r="C2937" s="29">
        <v>6.4163212487792012E-3</v>
      </c>
    </row>
    <row r="2938" spans="1:3">
      <c r="A2938" s="29">
        <v>2935</v>
      </c>
      <c r="B2938" s="29">
        <v>1.7339285714293839</v>
      </c>
      <c r="C2938" s="29">
        <v>6.4163212487792012E-3</v>
      </c>
    </row>
    <row r="2939" spans="1:3">
      <c r="A2939" s="29">
        <v>2936</v>
      </c>
      <c r="B2939" s="29">
        <v>0.6535714285722406</v>
      </c>
      <c r="C2939" s="29">
        <v>6.4163212487792012E-3</v>
      </c>
    </row>
    <row r="2940" spans="1:3">
      <c r="A2940" s="29">
        <v>2937</v>
      </c>
      <c r="B2940" s="29">
        <v>4.0625000000710537E-2</v>
      </c>
      <c r="C2940" s="29">
        <v>6.4163212487792116E-3</v>
      </c>
    </row>
    <row r="2941" spans="1:3">
      <c r="A2941" s="29">
        <v>2938</v>
      </c>
      <c r="B2941" s="29">
        <v>0</v>
      </c>
      <c r="C2941" s="29">
        <v>6.4163212487792221E-3</v>
      </c>
    </row>
    <row r="2942" spans="1:3">
      <c r="A2942" s="29">
        <v>2939</v>
      </c>
      <c r="B2942" s="29">
        <v>0</v>
      </c>
      <c r="C2942" s="29">
        <v>6.4163212487792316E-3</v>
      </c>
    </row>
    <row r="2943" spans="1:3">
      <c r="A2943" s="29">
        <v>2940</v>
      </c>
      <c r="B2943" s="29">
        <v>0</v>
      </c>
      <c r="C2943" s="29">
        <v>6.4163212487792429E-3</v>
      </c>
    </row>
    <row r="2944" spans="1:3">
      <c r="A2944" s="29">
        <v>2941</v>
      </c>
      <c r="B2944" s="29">
        <v>0</v>
      </c>
      <c r="C2944" s="29">
        <v>6.4163212487792429E-3</v>
      </c>
    </row>
    <row r="2945" spans="1:3">
      <c r="A2945" s="29">
        <v>2942</v>
      </c>
      <c r="B2945" s="29">
        <v>0</v>
      </c>
      <c r="C2945" s="29">
        <v>6.4163212487792429E-3</v>
      </c>
    </row>
    <row r="2946" spans="1:3">
      <c r="A2946" s="29">
        <v>2943</v>
      </c>
      <c r="B2946" s="29">
        <v>0</v>
      </c>
      <c r="C2946" s="29">
        <v>6.4163212487792429E-3</v>
      </c>
    </row>
    <row r="2947" spans="1:3">
      <c r="A2947" s="29">
        <v>2944</v>
      </c>
      <c r="B2947" s="29">
        <v>0</v>
      </c>
      <c r="C2947" s="29">
        <v>6.4163212487792533E-3</v>
      </c>
    </row>
    <row r="2948" spans="1:3">
      <c r="A2948" s="29">
        <v>2945</v>
      </c>
      <c r="B2948" s="29">
        <v>0</v>
      </c>
      <c r="C2948" s="29">
        <v>6.4163212487792628E-3</v>
      </c>
    </row>
    <row r="2949" spans="1:3">
      <c r="A2949" s="29">
        <v>2946</v>
      </c>
      <c r="B2949" s="29">
        <v>0</v>
      </c>
      <c r="C2949" s="29">
        <v>6.4163212487792628E-3</v>
      </c>
    </row>
    <row r="2950" spans="1:3">
      <c r="A2950" s="29">
        <v>2947</v>
      </c>
      <c r="B2950" s="29">
        <v>0</v>
      </c>
      <c r="C2950" s="29">
        <v>6.4163212487792628E-3</v>
      </c>
    </row>
    <row r="2951" spans="1:3">
      <c r="A2951" s="29">
        <v>2948</v>
      </c>
      <c r="B2951" s="29">
        <v>0</v>
      </c>
      <c r="C2951" s="29">
        <v>6.4163212487792628E-3</v>
      </c>
    </row>
    <row r="2952" spans="1:3">
      <c r="A2952" s="29">
        <v>2949</v>
      </c>
      <c r="B2952" s="29">
        <v>0</v>
      </c>
      <c r="C2952" s="29">
        <v>6.4163212487792628E-3</v>
      </c>
    </row>
    <row r="2953" spans="1:3">
      <c r="A2953" s="29">
        <v>2950</v>
      </c>
      <c r="B2953" s="29">
        <v>0</v>
      </c>
      <c r="C2953" s="29">
        <v>6.4163212487792628E-3</v>
      </c>
    </row>
    <row r="2954" spans="1:3">
      <c r="A2954" s="29">
        <v>2951</v>
      </c>
      <c r="B2954" s="29">
        <v>0</v>
      </c>
      <c r="C2954" s="29">
        <v>6.4163212487792628E-3</v>
      </c>
    </row>
    <row r="2955" spans="1:3">
      <c r="A2955" s="29">
        <v>2952</v>
      </c>
      <c r="B2955" s="29">
        <v>0</v>
      </c>
      <c r="C2955" s="29">
        <v>6.4163212487792628E-3</v>
      </c>
    </row>
    <row r="2956" spans="1:3">
      <c r="A2956" s="29">
        <v>2953</v>
      </c>
      <c r="B2956" s="29">
        <v>0</v>
      </c>
      <c r="C2956" s="29">
        <v>6.4163212487792628E-3</v>
      </c>
    </row>
    <row r="2957" spans="1:3">
      <c r="A2957" s="29">
        <v>2954</v>
      </c>
      <c r="B2957" s="29">
        <v>0.26910714285726473</v>
      </c>
      <c r="C2957" s="29">
        <v>6.4163212487792732E-3</v>
      </c>
    </row>
    <row r="2958" spans="1:3">
      <c r="A2958" s="29">
        <v>2955</v>
      </c>
      <c r="B2958" s="29">
        <v>1.5582142857144481</v>
      </c>
      <c r="C2958" s="29">
        <v>6.4163212487792732E-3</v>
      </c>
    </row>
    <row r="2959" spans="1:3">
      <c r="A2959" s="29">
        <v>2956</v>
      </c>
      <c r="B2959" s="29">
        <v>3.582857142857387</v>
      </c>
      <c r="C2959" s="29">
        <v>6.4163212487792732E-3</v>
      </c>
    </row>
    <row r="2960" spans="1:3">
      <c r="A2960" s="29">
        <v>2957</v>
      </c>
      <c r="B2960" s="29">
        <v>6.212142857142938</v>
      </c>
      <c r="C2960" s="29">
        <v>6.4163212487782931E-3</v>
      </c>
    </row>
    <row r="2961" spans="1:3">
      <c r="A2961" s="29">
        <v>2958</v>
      </c>
      <c r="B2961" s="29">
        <v>8.9353571428572245</v>
      </c>
      <c r="C2961" s="29">
        <v>6.4163212487774882E-3</v>
      </c>
    </row>
    <row r="2962" spans="1:3">
      <c r="A2962" s="29">
        <v>2959</v>
      </c>
      <c r="B2962" s="29">
        <v>12.447612044817911</v>
      </c>
      <c r="C2962" s="29">
        <v>6.4163212487772202E-3</v>
      </c>
    </row>
    <row r="2963" spans="1:3">
      <c r="A2963" s="29">
        <v>2960</v>
      </c>
      <c r="B2963" s="29">
        <v>16.688683473389339</v>
      </c>
      <c r="C2963" s="29">
        <v>6.4163212487761481E-3</v>
      </c>
    </row>
    <row r="2964" spans="1:3">
      <c r="A2964" s="29">
        <v>2961</v>
      </c>
      <c r="B2964" s="29">
        <v>20.716293502249339</v>
      </c>
      <c r="C2964" s="29">
        <v>6.4163212487752088E-3</v>
      </c>
    </row>
    <row r="2965" spans="1:3">
      <c r="A2965" s="29">
        <v>2962</v>
      </c>
      <c r="B2965" s="29">
        <v>24.26254350224956</v>
      </c>
      <c r="C2965" s="29">
        <v>6.4163212487750752E-3</v>
      </c>
    </row>
    <row r="2966" spans="1:3">
      <c r="A2966" s="29">
        <v>2963</v>
      </c>
      <c r="B2966" s="29">
        <v>27.80171367031695</v>
      </c>
      <c r="C2966" s="29">
        <v>6.4163212487740023E-3</v>
      </c>
    </row>
    <row r="2967" spans="1:3">
      <c r="A2967" s="29">
        <v>2964</v>
      </c>
      <c r="B2967" s="29">
        <v>30.77405610729199</v>
      </c>
      <c r="C2967" s="29">
        <v>6.4163212487729293E-3</v>
      </c>
    </row>
    <row r="2968" spans="1:3">
      <c r="A2968" s="29">
        <v>2965</v>
      </c>
      <c r="B2968" s="29">
        <v>33.634646630630193</v>
      </c>
      <c r="C2968" s="29">
        <v>-2.7465123190241999E-3</v>
      </c>
    </row>
    <row r="2969" spans="1:3">
      <c r="A2969" s="29">
        <v>2966</v>
      </c>
      <c r="B2969" s="29">
        <v>35.638284585812478</v>
      </c>
      <c r="C2969" s="29">
        <v>-2.7465123190258929E-3</v>
      </c>
    </row>
    <row r="2970" spans="1:3">
      <c r="A2970" s="29">
        <v>2967</v>
      </c>
      <c r="B2970" s="29">
        <v>36.866945300098124</v>
      </c>
      <c r="C2970" s="29">
        <v>-2.7465123190259671E-3</v>
      </c>
    </row>
    <row r="2971" spans="1:3">
      <c r="A2971" s="29">
        <v>2968</v>
      </c>
      <c r="B2971" s="29">
        <v>38.034513842666577</v>
      </c>
      <c r="C2971" s="29">
        <v>-2.7465123190275188E-3</v>
      </c>
    </row>
    <row r="2972" spans="1:3">
      <c r="A2972" s="29">
        <v>2969</v>
      </c>
      <c r="B2972" s="29">
        <v>38.467013842666312</v>
      </c>
      <c r="C2972" s="29">
        <v>-2.7465123190277461E-3</v>
      </c>
    </row>
    <row r="2973" spans="1:3">
      <c r="A2973" s="29">
        <v>2970</v>
      </c>
      <c r="B2973" s="29">
        <v>37.967665103170148</v>
      </c>
      <c r="C2973" s="29">
        <v>-2.746512319027972E-3</v>
      </c>
    </row>
    <row r="2974" spans="1:3">
      <c r="A2974" s="29">
        <v>2971</v>
      </c>
      <c r="B2974" s="29">
        <v>37.223179809052418</v>
      </c>
      <c r="C2974" s="29">
        <v>-2.7465123190285531E-3</v>
      </c>
    </row>
    <row r="2975" spans="1:3">
      <c r="A2975" s="29">
        <v>2972</v>
      </c>
      <c r="B2975" s="29">
        <v>36.284196428571242</v>
      </c>
      <c r="C2975" s="29">
        <v>-2.7465123190287539E-3</v>
      </c>
    </row>
    <row r="2976" spans="1:3">
      <c r="A2976" s="29">
        <v>2973</v>
      </c>
      <c r="B2976" s="29">
        <v>35.229285714285282</v>
      </c>
      <c r="C2976" s="29">
        <v>-2.7465123190289339E-3</v>
      </c>
    </row>
    <row r="2977" spans="1:3">
      <c r="A2977" s="29">
        <v>2974</v>
      </c>
      <c r="B2977" s="29">
        <v>34.06312499999963</v>
      </c>
      <c r="C2977" s="29">
        <v>-2.7465123190304479E-3</v>
      </c>
    </row>
    <row r="2978" spans="1:3">
      <c r="A2978" s="29">
        <v>2975</v>
      </c>
      <c r="B2978" s="29">
        <v>32.941607142856832</v>
      </c>
      <c r="C2978" s="29">
        <v>-2.7465123190315399E-3</v>
      </c>
    </row>
    <row r="2979" spans="1:3">
      <c r="A2979" s="29">
        <v>2976</v>
      </c>
      <c r="B2979" s="29">
        <v>32.32901785714261</v>
      </c>
      <c r="C2979" s="29">
        <v>-1.634078001719217E-2</v>
      </c>
    </row>
    <row r="2980" spans="1:3">
      <c r="A2980" s="29">
        <v>2977</v>
      </c>
      <c r="B2980" s="29">
        <v>32.098337842712681</v>
      </c>
      <c r="C2980" s="29">
        <v>-1.6340780017194911E-2</v>
      </c>
    </row>
    <row r="2981" spans="1:3">
      <c r="A2981" s="29">
        <v>2978</v>
      </c>
      <c r="B2981" s="29">
        <v>32.080480699855528</v>
      </c>
      <c r="C2981" s="29">
        <v>-1.6340780017194911E-2</v>
      </c>
    </row>
    <row r="2982" spans="1:3">
      <c r="A2982" s="29">
        <v>2979</v>
      </c>
      <c r="B2982" s="29">
        <v>32.167802128427091</v>
      </c>
      <c r="C2982" s="29">
        <v>-1.634078001719514E-2</v>
      </c>
    </row>
    <row r="2983" spans="1:3">
      <c r="A2983" s="29">
        <v>2980</v>
      </c>
      <c r="B2983" s="29">
        <v>32.176586605089007</v>
      </c>
      <c r="C2983" s="29">
        <v>-1.634078001719665E-2</v>
      </c>
    </row>
    <row r="2984" spans="1:3">
      <c r="A2984" s="29">
        <v>2981</v>
      </c>
      <c r="B2984" s="29">
        <v>32.290693747946293</v>
      </c>
      <c r="C2984" s="29">
        <v>-1.634078001719667E-2</v>
      </c>
    </row>
    <row r="2985" spans="1:3">
      <c r="A2985" s="29">
        <v>2982</v>
      </c>
      <c r="B2985" s="29">
        <v>31.773283033660249</v>
      </c>
      <c r="C2985" s="29">
        <v>-1.6340780017197382E-2</v>
      </c>
    </row>
    <row r="2986" spans="1:3">
      <c r="A2986" s="29">
        <v>2983</v>
      </c>
      <c r="B2986" s="29">
        <v>29.759354462231421</v>
      </c>
      <c r="C2986" s="29">
        <v>-1.6340780017197382E-2</v>
      </c>
    </row>
    <row r="2987" spans="1:3">
      <c r="A2987" s="29">
        <v>2984</v>
      </c>
      <c r="B2987" s="29">
        <v>26.391820190947062</v>
      </c>
      <c r="C2987" s="29">
        <v>-1.6340780017197382E-2</v>
      </c>
    </row>
    <row r="2988" spans="1:3">
      <c r="A2988" s="29">
        <v>2985</v>
      </c>
      <c r="B2988" s="29">
        <v>23.245480905232711</v>
      </c>
      <c r="C2988" s="29">
        <v>-1.6340780017197382E-2</v>
      </c>
    </row>
    <row r="2989" spans="1:3">
      <c r="A2989" s="29">
        <v>2986</v>
      </c>
      <c r="B2989" s="29">
        <v>21.188427333804071</v>
      </c>
      <c r="C2989" s="29">
        <v>-1.6340780017197382E-2</v>
      </c>
    </row>
    <row r="2990" spans="1:3">
      <c r="A2990" s="29">
        <v>2987</v>
      </c>
      <c r="B2990" s="29">
        <v>20.391785714285199</v>
      </c>
      <c r="C2990" s="29">
        <v>-1.634078001719667E-2</v>
      </c>
    </row>
    <row r="2991" spans="1:3">
      <c r="A2991" s="29">
        <v>2988</v>
      </c>
      <c r="B2991" s="29">
        <v>20.30098214285643</v>
      </c>
      <c r="C2991" s="29">
        <v>-1.634078001719667E-2</v>
      </c>
    </row>
    <row r="2992" spans="1:3">
      <c r="A2992" s="29">
        <v>2989</v>
      </c>
      <c r="B2992" s="29">
        <v>21.211249999999609</v>
      </c>
      <c r="C2992" s="29">
        <v>-1.634078001719667E-2</v>
      </c>
    </row>
    <row r="2993" spans="1:3">
      <c r="A2993" s="29">
        <v>2990</v>
      </c>
      <c r="B2993" s="29">
        <v>23.978660714285649</v>
      </c>
      <c r="C2993" s="29">
        <v>-1.634078001719665E-2</v>
      </c>
    </row>
    <row r="2994" spans="1:3">
      <c r="A2994" s="29">
        <v>2991</v>
      </c>
      <c r="B2994" s="29">
        <v>28.532342171717328</v>
      </c>
      <c r="C2994" s="29">
        <v>-1.634078001719665E-2</v>
      </c>
    </row>
    <row r="2995" spans="1:3">
      <c r="A2995" s="29">
        <v>2992</v>
      </c>
      <c r="B2995" s="29">
        <v>33.726860382466967</v>
      </c>
      <c r="C2995" s="29">
        <v>-1.634078001719665E-2</v>
      </c>
    </row>
    <row r="2996" spans="1:3">
      <c r="A2996" s="29">
        <v>2993</v>
      </c>
      <c r="B2996" s="29">
        <v>38.242842525324178</v>
      </c>
      <c r="C2996" s="29">
        <v>-1.634078001719665E-2</v>
      </c>
    </row>
    <row r="2997" spans="1:3">
      <c r="A2997" s="29">
        <v>2994</v>
      </c>
      <c r="B2997" s="29">
        <v>42.371503239609822</v>
      </c>
      <c r="C2997" s="29">
        <v>-1.634078001719667E-2</v>
      </c>
    </row>
    <row r="2998" spans="1:3">
      <c r="A2998" s="29">
        <v>2995</v>
      </c>
      <c r="B2998" s="29">
        <v>46.303556811038462</v>
      </c>
      <c r="C2998" s="29">
        <v>-1.6340780017197382E-2</v>
      </c>
    </row>
    <row r="2999" spans="1:3">
      <c r="A2999" s="29">
        <v>2996</v>
      </c>
      <c r="B2999" s="29">
        <v>49.887574668181252</v>
      </c>
      <c r="C2999" s="29">
        <v>-1.634078001719751E-2</v>
      </c>
    </row>
    <row r="3000" spans="1:3">
      <c r="A3000" s="29">
        <v>2997</v>
      </c>
      <c r="B3000" s="29">
        <v>52.775147157572697</v>
      </c>
      <c r="C3000" s="29">
        <v>-1.634078001719751E-2</v>
      </c>
    </row>
    <row r="3001" spans="1:3">
      <c r="A3001" s="29">
        <v>2998</v>
      </c>
      <c r="B3001" s="29">
        <v>54.996287128712581</v>
      </c>
      <c r="C3001" s="29">
        <v>-1.6340780017202721E-2</v>
      </c>
    </row>
    <row r="3002" spans="1:3">
      <c r="A3002" s="29">
        <v>2999</v>
      </c>
      <c r="B3002" s="29">
        <v>56.315965346534433</v>
      </c>
      <c r="C3002" s="29">
        <v>-2.1967992285159409E-2</v>
      </c>
    </row>
    <row r="3003" spans="1:3">
      <c r="A3003" s="29">
        <v>3000</v>
      </c>
      <c r="B3003" s="29">
        <v>57.627036775105793</v>
      </c>
      <c r="C3003" s="29">
        <v>-3.5784786419883703E-2</v>
      </c>
    </row>
    <row r="3004" spans="1:3">
      <c r="A3004" s="29">
        <v>3001</v>
      </c>
      <c r="B3004" s="29">
        <v>58.871679632248643</v>
      </c>
      <c r="C3004" s="29">
        <v>-3.5784816511536192E-2</v>
      </c>
    </row>
    <row r="3005" spans="1:3">
      <c r="A3005" s="29">
        <v>3002</v>
      </c>
      <c r="B3005" s="29">
        <v>59.900518917962977</v>
      </c>
      <c r="C3005" s="29">
        <v>-3.5784816511537573E-2</v>
      </c>
    </row>
    <row r="3006" spans="1:3">
      <c r="A3006" s="29">
        <v>3003</v>
      </c>
      <c r="B3006" s="29">
        <v>60.936411775105867</v>
      </c>
      <c r="C3006" s="29">
        <v>-3.5784816511538857E-2</v>
      </c>
    </row>
    <row r="3007" spans="1:3">
      <c r="A3007" s="29">
        <v>3004</v>
      </c>
      <c r="B3007" s="29">
        <v>62.0166964285714</v>
      </c>
      <c r="C3007" s="29">
        <v>-3.6315420387094191E-2</v>
      </c>
    </row>
    <row r="3008" spans="1:3">
      <c r="A3008" s="29">
        <v>3005</v>
      </c>
      <c r="B3008" s="29">
        <v>63.19892857142856</v>
      </c>
      <c r="C3008" s="29">
        <v>-0.05</v>
      </c>
    </row>
    <row r="3009" spans="1:3">
      <c r="A3009" s="29">
        <v>3006</v>
      </c>
      <c r="B3009" s="29">
        <v>64.506195190946684</v>
      </c>
      <c r="C3009" s="29">
        <v>-0.05</v>
      </c>
    </row>
    <row r="3010" spans="1:3">
      <c r="A3010" s="29">
        <v>3007</v>
      </c>
      <c r="B3010" s="29">
        <v>65.684230905232454</v>
      </c>
      <c r="C3010" s="29">
        <v>-0.05</v>
      </c>
    </row>
    <row r="3011" spans="1:3">
      <c r="A3011" s="29">
        <v>3008</v>
      </c>
      <c r="B3011" s="29">
        <v>66.730748762375342</v>
      </c>
      <c r="C3011" s="29">
        <v>-0.05</v>
      </c>
    </row>
    <row r="3012" spans="1:3">
      <c r="A3012" s="29">
        <v>3009</v>
      </c>
      <c r="B3012" s="29">
        <v>67.837623762375273</v>
      </c>
      <c r="C3012" s="29">
        <v>-0.05</v>
      </c>
    </row>
    <row r="3013" spans="1:3">
      <c r="A3013" s="29">
        <v>3010</v>
      </c>
      <c r="B3013" s="29">
        <v>69.037162305515508</v>
      </c>
      <c r="C3013" s="29">
        <v>-0.05</v>
      </c>
    </row>
    <row r="3014" spans="1:3">
      <c r="A3014" s="29">
        <v>3011</v>
      </c>
      <c r="B3014" s="29">
        <v>70.348055162658397</v>
      </c>
      <c r="C3014" s="29">
        <v>-0.05</v>
      </c>
    </row>
    <row r="3015" spans="1:3">
      <c r="A3015" s="29">
        <v>3012</v>
      </c>
      <c r="B3015" s="29">
        <v>71.739573019801114</v>
      </c>
      <c r="C3015" s="29">
        <v>-0.05</v>
      </c>
    </row>
    <row r="3016" spans="1:3">
      <c r="A3016" s="29">
        <v>3013</v>
      </c>
      <c r="B3016" s="29">
        <v>73.144806400282988</v>
      </c>
      <c r="C3016" s="29">
        <v>-0.05</v>
      </c>
    </row>
    <row r="3017" spans="1:3">
      <c r="A3017" s="29">
        <v>3014</v>
      </c>
      <c r="B3017" s="29">
        <v>74.496490573952542</v>
      </c>
      <c r="C3017" s="29">
        <v>-0.05</v>
      </c>
    </row>
    <row r="3018" spans="1:3">
      <c r="A3018" s="29">
        <v>3015</v>
      </c>
      <c r="B3018" s="29">
        <v>75.476044145381266</v>
      </c>
      <c r="C3018" s="29">
        <v>-0.05</v>
      </c>
    </row>
    <row r="3019" spans="1:3">
      <c r="A3019" s="29">
        <v>3016</v>
      </c>
      <c r="B3019" s="29">
        <v>76.154230419890737</v>
      </c>
      <c r="C3019" s="29">
        <v>-0.05</v>
      </c>
    </row>
    <row r="3020" spans="1:3">
      <c r="A3020" s="29">
        <v>3017</v>
      </c>
      <c r="B3020" s="29">
        <v>76.682518963030603</v>
      </c>
      <c r="C3020" s="29">
        <v>-0.05</v>
      </c>
    </row>
    <row r="3021" spans="1:3">
      <c r="A3021" s="29">
        <v>3018</v>
      </c>
      <c r="B3021" s="29">
        <v>76.852161820173464</v>
      </c>
      <c r="C3021" s="29">
        <v>-0.05</v>
      </c>
    </row>
    <row r="3022" spans="1:3">
      <c r="A3022" s="29">
        <v>3019</v>
      </c>
      <c r="B3022" s="29">
        <v>76.631536820173665</v>
      </c>
      <c r="C3022" s="29">
        <v>-0.05</v>
      </c>
    </row>
    <row r="3023" spans="1:3">
      <c r="A3023" s="29">
        <v>3020</v>
      </c>
      <c r="B3023" s="29">
        <v>76.284215391602402</v>
      </c>
      <c r="C3023" s="29">
        <v>-0.05</v>
      </c>
    </row>
    <row r="3024" spans="1:3">
      <c r="A3024" s="29">
        <v>3021</v>
      </c>
      <c r="B3024" s="29">
        <v>75.756370503647076</v>
      </c>
      <c r="C3024" s="29">
        <v>-0.05</v>
      </c>
    </row>
    <row r="3025" spans="1:3">
      <c r="A3025" s="29">
        <v>3022</v>
      </c>
      <c r="B3025" s="29">
        <v>75.143245503646838</v>
      </c>
      <c r="C3025" s="29">
        <v>-0.05</v>
      </c>
    </row>
    <row r="3026" spans="1:3">
      <c r="A3026" s="29">
        <v>3023</v>
      </c>
      <c r="B3026" s="29">
        <v>74.440505657708698</v>
      </c>
      <c r="C3026" s="29">
        <v>-0.05</v>
      </c>
    </row>
    <row r="3027" spans="1:3">
      <c r="A3027" s="29">
        <v>3024</v>
      </c>
      <c r="B3027" s="29">
        <v>73.286607142857306</v>
      </c>
      <c r="C3027" s="29">
        <v>-0.05</v>
      </c>
    </row>
    <row r="3028" spans="1:3">
      <c r="A3028" s="29">
        <v>3025</v>
      </c>
      <c r="B3028" s="29">
        <v>71.246826379066619</v>
      </c>
      <c r="C3028" s="29">
        <v>-0.05</v>
      </c>
    </row>
    <row r="3029" spans="1:3">
      <c r="A3029" s="29">
        <v>3026</v>
      </c>
      <c r="B3029" s="29">
        <v>68.638879950495209</v>
      </c>
      <c r="C3029" s="29">
        <v>-4.9017103374459921E-2</v>
      </c>
    </row>
    <row r="3030" spans="1:3">
      <c r="A3030" s="29">
        <v>3027</v>
      </c>
      <c r="B3030" s="29">
        <v>65.731379950495153</v>
      </c>
      <c r="C3030" s="29">
        <v>-4.2799387461833101E-2</v>
      </c>
    </row>
    <row r="3031" spans="1:3">
      <c r="A3031" s="29">
        <v>3028</v>
      </c>
      <c r="B3031" s="29">
        <v>62.746826379066633</v>
      </c>
      <c r="C3031" s="29">
        <v>-3.0461428077847311E-2</v>
      </c>
    </row>
    <row r="3032" spans="1:3">
      <c r="A3032" s="29">
        <v>3029</v>
      </c>
      <c r="B3032" s="29">
        <v>59.301201379066597</v>
      </c>
      <c r="C3032" s="29">
        <v>-3.0461412789805069E-2</v>
      </c>
    </row>
    <row r="3033" spans="1:3">
      <c r="A3033" s="29">
        <v>3030</v>
      </c>
      <c r="B3033" s="29">
        <v>55.752540664780973</v>
      </c>
      <c r="C3033" s="29">
        <v>-2.9899418552106299E-2</v>
      </c>
    </row>
    <row r="3034" spans="1:3">
      <c r="A3034" s="29">
        <v>3031</v>
      </c>
      <c r="B3034" s="29">
        <v>52.470754950494999</v>
      </c>
      <c r="C3034" s="29">
        <v>-2.9899418552102239E-2</v>
      </c>
    </row>
    <row r="3035" spans="1:3">
      <c r="A3035" s="29">
        <v>3032</v>
      </c>
      <c r="B3035" s="29">
        <v>50.157410714285596</v>
      </c>
      <c r="C3035" s="29">
        <v>-2.4782937470976579E-2</v>
      </c>
    </row>
    <row r="3036" spans="1:3">
      <c r="A3036" s="29">
        <v>3033</v>
      </c>
      <c r="B3036" s="29">
        <v>48.978928571428419</v>
      </c>
      <c r="C3036" s="29">
        <v>-2.4782933231919772E-2</v>
      </c>
    </row>
    <row r="3037" spans="1:3">
      <c r="A3037" s="29">
        <v>3034</v>
      </c>
      <c r="B3037" s="29">
        <v>48.157053571428513</v>
      </c>
      <c r="C3037" s="29">
        <v>-2.4782933231914311E-2</v>
      </c>
    </row>
    <row r="3038" spans="1:3">
      <c r="A3038" s="29">
        <v>3035</v>
      </c>
      <c r="B3038" s="29">
        <v>47.865583513708302</v>
      </c>
      <c r="C3038" s="29">
        <v>-2.471176632386712E-2</v>
      </c>
    </row>
    <row r="3039" spans="1:3">
      <c r="A3039" s="29">
        <v>3036</v>
      </c>
      <c r="B3039" s="29">
        <v>48.490494227994041</v>
      </c>
      <c r="C3039" s="29">
        <v>-2.4711745604507451E-2</v>
      </c>
    </row>
    <row r="3040" spans="1:3">
      <c r="A3040" s="29">
        <v>3037</v>
      </c>
      <c r="B3040" s="29">
        <v>49.696922799422381</v>
      </c>
      <c r="C3040" s="29">
        <v>-1.7561466500325411E-2</v>
      </c>
    </row>
    <row r="3041" spans="1:3">
      <c r="A3041" s="29">
        <v>3038</v>
      </c>
      <c r="B3041" s="29">
        <v>51.468351370851167</v>
      </c>
      <c r="C3041" s="29">
        <v>-1.756146650032539E-2</v>
      </c>
    </row>
    <row r="3042" spans="1:3">
      <c r="A3042" s="29">
        <v>3039</v>
      </c>
      <c r="B3042" s="29">
        <v>53.701208513708337</v>
      </c>
      <c r="C3042" s="29">
        <v>-1.7561466500323961E-2</v>
      </c>
    </row>
    <row r="3043" spans="1:3">
      <c r="A3043" s="29">
        <v>3040</v>
      </c>
      <c r="B3043" s="29">
        <v>55.518440656565417</v>
      </c>
      <c r="C3043" s="29">
        <v>-1.756146650032385E-2</v>
      </c>
    </row>
    <row r="3044" spans="1:3">
      <c r="A3044" s="29">
        <v>3041</v>
      </c>
      <c r="B3044" s="29">
        <v>57.130409362364688</v>
      </c>
      <c r="C3044" s="29">
        <v>-1.7561466500323631E-2</v>
      </c>
    </row>
    <row r="3045" spans="1:3">
      <c r="A3045" s="29">
        <v>3042</v>
      </c>
      <c r="B3045" s="29">
        <v>58.312687411598688</v>
      </c>
      <c r="C3045" s="29">
        <v>-7.2292532423779334E-3</v>
      </c>
    </row>
    <row r="3046" spans="1:3">
      <c r="A3046" s="29">
        <v>3043</v>
      </c>
      <c r="B3046" s="29">
        <v>59.138312411598747</v>
      </c>
      <c r="C3046" s="29">
        <v>-7.229248025930929E-3</v>
      </c>
    </row>
    <row r="3047" spans="1:3">
      <c r="A3047" s="29">
        <v>3044</v>
      </c>
      <c r="B3047" s="29">
        <v>59.659383840170463</v>
      </c>
      <c r="C3047" s="29">
        <v>-7.2292480259296783E-3</v>
      </c>
    </row>
    <row r="3048" spans="1:3">
      <c r="A3048" s="29">
        <v>3045</v>
      </c>
      <c r="B3048" s="29">
        <v>59.655276697313248</v>
      </c>
      <c r="C3048" s="29">
        <v>-7.2292480259286314E-3</v>
      </c>
    </row>
    <row r="3049" spans="1:3">
      <c r="A3049" s="29">
        <v>3046</v>
      </c>
      <c r="B3049" s="29">
        <v>59.199473125884779</v>
      </c>
      <c r="C3049" s="29">
        <v>-7.2292480259286106E-3</v>
      </c>
    </row>
    <row r="3050" spans="1:3">
      <c r="A3050" s="29">
        <v>3047</v>
      </c>
      <c r="B3050" s="29">
        <v>58.99411598302764</v>
      </c>
      <c r="C3050" s="29">
        <v>-7.229248025928091E-3</v>
      </c>
    </row>
    <row r="3051" spans="1:3">
      <c r="A3051" s="29">
        <v>3048</v>
      </c>
      <c r="B3051" s="29">
        <v>59.061700848656713</v>
      </c>
      <c r="C3051" s="29">
        <v>-7.229248025928091E-3</v>
      </c>
    </row>
    <row r="3052" spans="1:3">
      <c r="A3052" s="29">
        <v>3049</v>
      </c>
      <c r="B3052" s="29">
        <v>59.11571428571439</v>
      </c>
      <c r="C3052" s="29">
        <v>-7.229248025928091E-3</v>
      </c>
    </row>
    <row r="3053" spans="1:3">
      <c r="A3053" s="29">
        <v>3050</v>
      </c>
      <c r="B3053" s="29">
        <v>59.097857142857237</v>
      </c>
      <c r="C3053" s="29">
        <v>-7.2292480259274171E-3</v>
      </c>
    </row>
    <row r="3054" spans="1:3">
      <c r="A3054" s="29">
        <v>3051</v>
      </c>
      <c r="B3054" s="29">
        <v>58.950714285714326</v>
      </c>
      <c r="C3054" s="29">
        <v>6.6313124443278219E-5</v>
      </c>
    </row>
    <row r="3055" spans="1:3">
      <c r="A3055" s="29">
        <v>3052</v>
      </c>
      <c r="B3055" s="29">
        <v>58.995403111739677</v>
      </c>
      <c r="C3055" s="29">
        <v>6.6313124443692113E-5</v>
      </c>
    </row>
    <row r="3056" spans="1:3">
      <c r="A3056" s="29">
        <v>3053</v>
      </c>
      <c r="B3056" s="29">
        <v>59.267903111739628</v>
      </c>
      <c r="C3056" s="29">
        <v>1.7614395027192808E-2</v>
      </c>
    </row>
    <row r="3057" spans="1:3">
      <c r="A3057" s="29">
        <v>3054</v>
      </c>
      <c r="B3057" s="29">
        <v>59.446474540311051</v>
      </c>
      <c r="C3057" s="29">
        <v>1.7614395027192808E-2</v>
      </c>
    </row>
    <row r="3058" spans="1:3">
      <c r="A3058" s="29">
        <v>3055</v>
      </c>
      <c r="B3058" s="29">
        <v>59.543706683168431</v>
      </c>
      <c r="C3058" s="29">
        <v>1.7614395027192808E-2</v>
      </c>
    </row>
    <row r="3059" spans="1:3">
      <c r="A3059" s="29">
        <v>3056</v>
      </c>
      <c r="B3059" s="29">
        <v>59.708974540311267</v>
      </c>
      <c r="C3059" s="29">
        <v>1.7614395027192808E-2</v>
      </c>
    </row>
    <row r="3060" spans="1:3">
      <c r="A3060" s="29">
        <v>3057</v>
      </c>
      <c r="B3060" s="29">
        <v>59.869688826025552</v>
      </c>
      <c r="C3060" s="29">
        <v>1.7614395027192808E-2</v>
      </c>
    </row>
    <row r="3061" spans="1:3">
      <c r="A3061" s="29">
        <v>3058</v>
      </c>
      <c r="B3061" s="29">
        <v>60.05736739745408</v>
      </c>
      <c r="C3061" s="29">
        <v>1.7614395027192808E-2</v>
      </c>
    </row>
    <row r="3062" spans="1:3">
      <c r="A3062" s="29">
        <v>3059</v>
      </c>
      <c r="B3062" s="29">
        <v>60.079821428571549</v>
      </c>
      <c r="C3062" s="29">
        <v>1.7614395027192808E-2</v>
      </c>
    </row>
    <row r="3063" spans="1:3">
      <c r="A3063" s="29">
        <v>3060</v>
      </c>
      <c r="B3063" s="29">
        <v>59.869954906204939</v>
      </c>
      <c r="C3063" s="29">
        <v>1.7614395027192808E-2</v>
      </c>
    </row>
    <row r="3064" spans="1:3">
      <c r="A3064" s="29">
        <v>3061</v>
      </c>
      <c r="B3064" s="29">
        <v>59.369954906204939</v>
      </c>
      <c r="C3064" s="29">
        <v>1.7614395027192808E-2</v>
      </c>
    </row>
    <row r="3065" spans="1:3">
      <c r="A3065" s="29">
        <v>3062</v>
      </c>
      <c r="B3065" s="29">
        <v>58.687722763347608</v>
      </c>
      <c r="C3065" s="29">
        <v>1.7614395027192808E-2</v>
      </c>
    </row>
    <row r="3066" spans="1:3">
      <c r="A3066" s="29">
        <v>3063</v>
      </c>
      <c r="B3066" s="29">
        <v>57.977812049061917</v>
      </c>
      <c r="C3066" s="29">
        <v>1.2008461172482761E-2</v>
      </c>
    </row>
    <row r="3067" spans="1:3">
      <c r="A3067" s="29">
        <v>3064</v>
      </c>
      <c r="B3067" s="29">
        <v>57.361740620490487</v>
      </c>
      <c r="C3067" s="29">
        <v>1.2008457084473321E-2</v>
      </c>
    </row>
    <row r="3068" spans="1:3">
      <c r="A3068" s="29">
        <v>3065</v>
      </c>
      <c r="B3068" s="29">
        <v>56.79013347763339</v>
      </c>
      <c r="C3068" s="29">
        <v>1.2008457084473321E-2</v>
      </c>
    </row>
    <row r="3069" spans="1:3">
      <c r="A3069" s="29">
        <v>3066</v>
      </c>
      <c r="B3069" s="29">
        <v>56.205312049061959</v>
      </c>
      <c r="C3069" s="29">
        <v>1.2008457084473321E-2</v>
      </c>
    </row>
    <row r="3070" spans="1:3">
      <c r="A3070" s="29">
        <v>3067</v>
      </c>
      <c r="B3070" s="29">
        <v>55.522321428571431</v>
      </c>
      <c r="C3070" s="29">
        <v>1.2008457084473321E-2</v>
      </c>
    </row>
    <row r="3071" spans="1:3">
      <c r="A3071" s="29">
        <v>3068</v>
      </c>
      <c r="B3071" s="29">
        <v>54.830357142857153</v>
      </c>
      <c r="C3071" s="29">
        <v>1.2008457084473321E-2</v>
      </c>
    </row>
    <row r="3072" spans="1:3">
      <c r="A3072" s="29">
        <v>3069</v>
      </c>
      <c r="B3072" s="29">
        <v>54.160714285714278</v>
      </c>
      <c r="C3072" s="29">
        <v>1.2008461172482761E-2</v>
      </c>
    </row>
    <row r="3073" spans="1:3">
      <c r="A3073" s="29">
        <v>3070</v>
      </c>
      <c r="B3073" s="29">
        <v>53.151964285714243</v>
      </c>
      <c r="C3073" s="29">
        <v>1.2008461172482761E-2</v>
      </c>
    </row>
    <row r="3074" spans="1:3">
      <c r="A3074" s="29">
        <v>3071</v>
      </c>
      <c r="B3074" s="29">
        <v>51.009107142857097</v>
      </c>
      <c r="C3074" s="29">
        <v>1.2008461172482761E-2</v>
      </c>
    </row>
    <row r="3075" spans="1:3">
      <c r="A3075" s="29">
        <v>3072</v>
      </c>
      <c r="B3075" s="29">
        <v>47.089285714285722</v>
      </c>
      <c r="C3075" s="29">
        <v>1.2008461172482761E-2</v>
      </c>
    </row>
    <row r="3076" spans="1:3">
      <c r="A3076" s="29">
        <v>3073</v>
      </c>
      <c r="B3076" s="29">
        <v>41.093571428571472</v>
      </c>
      <c r="C3076" s="29">
        <v>1.2008457084473321E-2</v>
      </c>
    </row>
    <row r="3077" spans="1:3">
      <c r="A3077" s="29">
        <v>3074</v>
      </c>
      <c r="B3077" s="29">
        <v>34.665000000000042</v>
      </c>
      <c r="C3077" s="29">
        <v>1.2008457084473069E-2</v>
      </c>
    </row>
    <row r="3078" spans="1:3">
      <c r="A3078" s="29">
        <v>3075</v>
      </c>
      <c r="B3078" s="29">
        <v>28.866071428571431</v>
      </c>
      <c r="C3078" s="29">
        <v>1.2008457084473069E-2</v>
      </c>
    </row>
    <row r="3079" spans="1:3">
      <c r="A3079" s="29">
        <v>3076</v>
      </c>
      <c r="B3079" s="29">
        <v>24.321428571428569</v>
      </c>
      <c r="C3079" s="29">
        <v>1.2008457084473069E-2</v>
      </c>
    </row>
    <row r="3080" spans="1:3">
      <c r="A3080" s="29">
        <v>3077</v>
      </c>
      <c r="B3080" s="29">
        <v>20.307589285714389</v>
      </c>
      <c r="C3080" s="29">
        <v>6.2975090854644738E-3</v>
      </c>
    </row>
    <row r="3081" spans="1:3">
      <c r="A3081" s="29">
        <v>3078</v>
      </c>
      <c r="B3081" s="29">
        <v>18.182324080622319</v>
      </c>
      <c r="C3081" s="29">
        <v>3.6701713953559809E-3</v>
      </c>
    </row>
    <row r="3082" spans="1:3">
      <c r="A3082" s="29">
        <v>3079</v>
      </c>
      <c r="B3082" s="29">
        <v>18.093216937765131</v>
      </c>
      <c r="C3082" s="29">
        <v>-1.117204339565222E-3</v>
      </c>
    </row>
    <row r="3083" spans="1:3">
      <c r="A3083" s="29">
        <v>3080</v>
      </c>
      <c r="B3083" s="29">
        <v>19.945895509193711</v>
      </c>
      <c r="C3083" s="29">
        <v>-1.117204339565222E-3</v>
      </c>
    </row>
    <row r="3084" spans="1:3">
      <c r="A3084" s="29">
        <v>3081</v>
      </c>
      <c r="B3084" s="29">
        <v>22.142324080622281</v>
      </c>
      <c r="C3084" s="29">
        <v>-8.5319177645949099E-3</v>
      </c>
    </row>
    <row r="3085" spans="1:3">
      <c r="A3085" s="29">
        <v>3082</v>
      </c>
      <c r="B3085" s="29">
        <v>23.610716937765229</v>
      </c>
      <c r="C3085" s="29">
        <v>-8.5319177645949186E-3</v>
      </c>
    </row>
    <row r="3086" spans="1:3">
      <c r="A3086" s="29">
        <v>3083</v>
      </c>
      <c r="B3086" s="29">
        <v>23.34285979490809</v>
      </c>
      <c r="C3086" s="29">
        <v>-8.5319177645949325E-3</v>
      </c>
    </row>
    <row r="3087" spans="1:3">
      <c r="A3087" s="29">
        <v>3084</v>
      </c>
      <c r="B3087" s="29">
        <v>22.133306223479451</v>
      </c>
      <c r="C3087" s="29">
        <v>-8.5319177645949533E-3</v>
      </c>
    </row>
    <row r="3088" spans="1:3">
      <c r="A3088" s="29">
        <v>3085</v>
      </c>
      <c r="B3088" s="29">
        <v>19.35678571428581</v>
      </c>
      <c r="C3088" s="29">
        <v>-8.5319177645949533E-3</v>
      </c>
    </row>
    <row r="3089" spans="1:3">
      <c r="A3089" s="29">
        <v>3086</v>
      </c>
      <c r="B3089" s="29">
        <v>15.990714285714381</v>
      </c>
      <c r="C3089" s="29">
        <v>-8.5319177645949533E-3</v>
      </c>
    </row>
    <row r="3090" spans="1:3">
      <c r="A3090" s="29">
        <v>3087</v>
      </c>
      <c r="B3090" s="29">
        <v>12.450714285714341</v>
      </c>
      <c r="C3090" s="29">
        <v>-8.5319177645951181E-3</v>
      </c>
    </row>
    <row r="3091" spans="1:3">
      <c r="A3091" s="29">
        <v>3088</v>
      </c>
      <c r="B3091" s="29">
        <v>9.0888392857143963</v>
      </c>
      <c r="C3091" s="29">
        <v>-8.5319177645951233E-3</v>
      </c>
    </row>
    <row r="3092" spans="1:3">
      <c r="A3092" s="29">
        <v>3089</v>
      </c>
      <c r="B3092" s="29">
        <v>6.0131250000000609</v>
      </c>
      <c r="C3092" s="29">
        <v>-8.5319177645952812E-3</v>
      </c>
    </row>
    <row r="3093" spans="1:3">
      <c r="A3093" s="29">
        <v>3090</v>
      </c>
      <c r="B3093" s="29">
        <v>3.9333035714285112</v>
      </c>
      <c r="C3093" s="29">
        <v>-8.5319177645952933E-3</v>
      </c>
    </row>
    <row r="3094" spans="1:3">
      <c r="A3094" s="29">
        <v>3091</v>
      </c>
      <c r="B3094" s="29">
        <v>3.2405357142858362</v>
      </c>
      <c r="C3094" s="29">
        <v>-8.531917764595446E-3</v>
      </c>
    </row>
    <row r="3095" spans="1:3">
      <c r="A3095" s="29">
        <v>3092</v>
      </c>
      <c r="B3095" s="29">
        <v>3.0530357142858362</v>
      </c>
      <c r="C3095" s="29">
        <v>-8.5319177645954616E-3</v>
      </c>
    </row>
    <row r="3096" spans="1:3">
      <c r="A3096" s="29">
        <v>3093</v>
      </c>
      <c r="B3096" s="29">
        <v>2.695892857142979</v>
      </c>
      <c r="C3096" s="29">
        <v>-8.5319177645956108E-3</v>
      </c>
    </row>
    <row r="3097" spans="1:3">
      <c r="A3097" s="29">
        <v>3094</v>
      </c>
      <c r="B3097" s="29">
        <v>2.6869642857144069</v>
      </c>
      <c r="C3097" s="29">
        <v>-8.5319177645956316E-3</v>
      </c>
    </row>
    <row r="3098" spans="1:3">
      <c r="A3098" s="29">
        <v>3095</v>
      </c>
      <c r="B3098" s="29">
        <v>2.7809821428572041</v>
      </c>
      <c r="C3098" s="29">
        <v>-8.5319177645956316E-3</v>
      </c>
    </row>
    <row r="3099" spans="1:3">
      <c r="A3099" s="29">
        <v>3096</v>
      </c>
      <c r="B3099" s="29">
        <v>3.554107142857021</v>
      </c>
      <c r="C3099" s="29">
        <v>-8.5319177645957756E-3</v>
      </c>
    </row>
    <row r="3100" spans="1:3">
      <c r="A3100" s="29">
        <v>3097</v>
      </c>
      <c r="B3100" s="29">
        <v>4.2053571428571432</v>
      </c>
      <c r="C3100" s="29">
        <v>-8.5319177645958016E-3</v>
      </c>
    </row>
    <row r="3101" spans="1:3">
      <c r="A3101" s="29">
        <v>3098</v>
      </c>
      <c r="B3101" s="29">
        <v>3.728482142856961</v>
      </c>
      <c r="C3101" s="29">
        <v>-8.5319177645958016E-3</v>
      </c>
    </row>
    <row r="3102" spans="1:3">
      <c r="A3102" s="29">
        <v>3099</v>
      </c>
      <c r="B3102" s="29">
        <v>3.2641964285712461</v>
      </c>
      <c r="C3102" s="29">
        <v>-8.5319177645958016E-3</v>
      </c>
    </row>
    <row r="3103" spans="1:3">
      <c r="A3103" s="29">
        <v>3100</v>
      </c>
      <c r="B3103" s="29">
        <v>3.0588392857141029</v>
      </c>
      <c r="C3103" s="29">
        <v>-8.5319177645958016E-3</v>
      </c>
    </row>
    <row r="3104" spans="1:3">
      <c r="A3104" s="29">
        <v>3101</v>
      </c>
      <c r="B3104" s="29">
        <v>2.853482142856961</v>
      </c>
      <c r="C3104" s="29">
        <v>-8.5319177645959386E-3</v>
      </c>
    </row>
    <row r="3105" spans="1:3">
      <c r="A3105" s="29">
        <v>3102</v>
      </c>
      <c r="B3105" s="29">
        <v>2.692767857142675</v>
      </c>
      <c r="C3105" s="29">
        <v>-8.5319177645961034E-3</v>
      </c>
    </row>
    <row r="3106" spans="1:3">
      <c r="A3106" s="29">
        <v>3103</v>
      </c>
      <c r="B3106" s="29">
        <v>1.919642857142857</v>
      </c>
      <c r="C3106" s="29">
        <v>-1.3077008702839789E-2</v>
      </c>
    </row>
    <row r="3107" spans="1:3">
      <c r="A3107" s="29">
        <v>3104</v>
      </c>
      <c r="B3107" s="29">
        <v>0.8928571428571429</v>
      </c>
      <c r="C3107" s="29">
        <v>-1.7622099641083491E-2</v>
      </c>
    </row>
    <row r="3108" spans="1:3">
      <c r="A3108" s="29">
        <v>3105</v>
      </c>
      <c r="B3108" s="29">
        <v>0.7142857142857143</v>
      </c>
      <c r="C3108" s="29">
        <v>-2.216719057932718E-2</v>
      </c>
    </row>
    <row r="3109" spans="1:3">
      <c r="A3109" s="29">
        <v>3106</v>
      </c>
      <c r="B3109" s="29">
        <v>1.625</v>
      </c>
      <c r="C3109" s="29">
        <v>-2.6712281517570869E-2</v>
      </c>
    </row>
    <row r="3110" spans="1:3">
      <c r="A3110" s="29">
        <v>3107</v>
      </c>
      <c r="B3110" s="29">
        <v>3.2726370851369029</v>
      </c>
      <c r="C3110" s="29">
        <v>-2.6712281517570869E-2</v>
      </c>
    </row>
    <row r="3111" spans="1:3">
      <c r="A3111" s="29">
        <v>3108</v>
      </c>
      <c r="B3111" s="29">
        <v>5.3529942279940457</v>
      </c>
      <c r="C3111" s="29">
        <v>-2.6712281517570869E-2</v>
      </c>
    </row>
    <row r="3112" spans="1:3">
      <c r="A3112" s="29">
        <v>3109</v>
      </c>
      <c r="B3112" s="29">
        <v>7.4186192279938012</v>
      </c>
      <c r="C3112" s="29">
        <v>-2.6712281517570869E-2</v>
      </c>
    </row>
    <row r="3113" spans="1:3">
      <c r="A3113" s="29">
        <v>3110</v>
      </c>
      <c r="B3113" s="29">
        <v>9.4816549422789631</v>
      </c>
      <c r="C3113" s="29">
        <v>-2.6712281517570869E-2</v>
      </c>
    </row>
    <row r="3114" spans="1:3">
      <c r="A3114" s="29">
        <v>3111</v>
      </c>
      <c r="B3114" s="29">
        <v>12.138310786434809</v>
      </c>
      <c r="C3114" s="29">
        <v>-2.6712281517570869E-2</v>
      </c>
    </row>
    <row r="3115" spans="1:3">
      <c r="A3115" s="29">
        <v>3112</v>
      </c>
      <c r="B3115" s="29">
        <v>15.34947150072076</v>
      </c>
      <c r="C3115" s="29">
        <v>-2.6712281517570869E-2</v>
      </c>
    </row>
    <row r="3116" spans="1:3">
      <c r="A3116" s="29">
        <v>3113</v>
      </c>
      <c r="B3116" s="29">
        <v>18.572685786435049</v>
      </c>
      <c r="C3116" s="29">
        <v>-2.6712281517570869E-2</v>
      </c>
    </row>
    <row r="3117" spans="1:3">
      <c r="A3117" s="29">
        <v>3114</v>
      </c>
      <c r="B3117" s="29">
        <v>21.696923701298061</v>
      </c>
      <c r="C3117" s="29">
        <v>-2.6712281517570869E-2</v>
      </c>
    </row>
    <row r="3118" spans="1:3">
      <c r="A3118" s="29">
        <v>3115</v>
      </c>
      <c r="B3118" s="29">
        <v>24.515495129870271</v>
      </c>
      <c r="C3118" s="29">
        <v>-2.6712281517570869E-2</v>
      </c>
    </row>
    <row r="3119" spans="1:3">
      <c r="A3119" s="29">
        <v>3116</v>
      </c>
      <c r="B3119" s="29">
        <v>27.950941558442459</v>
      </c>
      <c r="C3119" s="29">
        <v>-2.6712281517570869E-2</v>
      </c>
    </row>
    <row r="3120" spans="1:3">
      <c r="A3120" s="29">
        <v>3117</v>
      </c>
      <c r="B3120" s="29">
        <v>31.751834415584831</v>
      </c>
      <c r="C3120" s="29">
        <v>-9.1136305673167957E-4</v>
      </c>
    </row>
    <row r="3121" spans="1:3">
      <c r="A3121" s="29">
        <v>3118</v>
      </c>
      <c r="B3121" s="29">
        <v>35.30660714285834</v>
      </c>
      <c r="C3121" s="29">
        <v>-9.1136305673167957E-4</v>
      </c>
    </row>
    <row r="3122" spans="1:3">
      <c r="A3122" s="29">
        <v>3119</v>
      </c>
      <c r="B3122" s="29">
        <v>38.260187324930861</v>
      </c>
      <c r="C3122" s="29">
        <v>-9.1136305673167957E-4</v>
      </c>
    </row>
    <row r="3123" spans="1:3">
      <c r="A3123" s="29">
        <v>3120</v>
      </c>
      <c r="B3123" s="29">
        <v>40.572687324930861</v>
      </c>
      <c r="C3123" s="29">
        <v>-9.1136305673167957E-4</v>
      </c>
    </row>
    <row r="3124" spans="1:3">
      <c r="A3124" s="29">
        <v>3121</v>
      </c>
      <c r="B3124" s="29">
        <v>42.462598039217177</v>
      </c>
      <c r="C3124" s="29">
        <v>-9.1136305673167957E-4</v>
      </c>
    </row>
    <row r="3125" spans="1:3">
      <c r="A3125" s="29">
        <v>3122</v>
      </c>
      <c r="B3125" s="29">
        <v>44.242240896359263</v>
      </c>
      <c r="C3125" s="29">
        <v>-9.1136305673167957E-4</v>
      </c>
    </row>
    <row r="3126" spans="1:3">
      <c r="A3126" s="29">
        <v>3123</v>
      </c>
      <c r="B3126" s="29">
        <v>45.595161064426158</v>
      </c>
      <c r="C3126" s="29">
        <v>-9.1136305673167957E-4</v>
      </c>
    </row>
    <row r="3127" spans="1:3">
      <c r="A3127" s="29">
        <v>3124</v>
      </c>
      <c r="B3127" s="29">
        <v>46.909803921570052</v>
      </c>
      <c r="C3127" s="29">
        <v>-9.1136305673167957E-4</v>
      </c>
    </row>
    <row r="3128" spans="1:3">
      <c r="A3128" s="29">
        <v>3125</v>
      </c>
      <c r="B3128" s="29">
        <v>47.955875350141767</v>
      </c>
      <c r="C3128" s="29">
        <v>-9.1136305673167957E-4</v>
      </c>
    </row>
    <row r="3129" spans="1:3">
      <c r="A3129" s="29">
        <v>3126</v>
      </c>
      <c r="B3129" s="29">
        <v>49.047473739497853</v>
      </c>
      <c r="C3129" s="29">
        <v>-9.1136305673167957E-4</v>
      </c>
    </row>
    <row r="3130" spans="1:3">
      <c r="A3130" s="29">
        <v>3127</v>
      </c>
      <c r="B3130" s="29">
        <v>50.303902310926063</v>
      </c>
      <c r="C3130" s="29">
        <v>-9.1136305673167957E-4</v>
      </c>
    </row>
    <row r="3131" spans="1:3">
      <c r="A3131" s="29">
        <v>3128</v>
      </c>
      <c r="B3131" s="29">
        <v>51.709705882354207</v>
      </c>
      <c r="C3131" s="29">
        <v>-1.865619437927719E-2</v>
      </c>
    </row>
    <row r="3132" spans="1:3">
      <c r="A3132" s="29">
        <v>3129</v>
      </c>
      <c r="B3132" s="29">
        <v>53.306670168068308</v>
      </c>
      <c r="C3132" s="29">
        <v>-1.8656194379278221E-2</v>
      </c>
    </row>
    <row r="3133" spans="1:3">
      <c r="A3133" s="29">
        <v>3130</v>
      </c>
      <c r="B3133" s="29">
        <v>54.838707983193707</v>
      </c>
      <c r="C3133" s="29">
        <v>-1.865619437928126E-2</v>
      </c>
    </row>
    <row r="3134" spans="1:3">
      <c r="A3134" s="29">
        <v>3131</v>
      </c>
      <c r="B3134" s="29">
        <v>56.134600840336752</v>
      </c>
      <c r="C3134" s="29">
        <v>-2.128511429239319E-2</v>
      </c>
    </row>
    <row r="3135" spans="1:3">
      <c r="A3135" s="29">
        <v>3132</v>
      </c>
      <c r="B3135" s="29">
        <v>57.421743697478533</v>
      </c>
      <c r="C3135" s="29">
        <v>-2.1285119391855858E-2</v>
      </c>
    </row>
    <row r="3136" spans="1:3">
      <c r="A3136" s="29">
        <v>3133</v>
      </c>
      <c r="B3136" s="29">
        <v>58.415404411763973</v>
      </c>
      <c r="C3136" s="29">
        <v>-2.2889866018902381E-2</v>
      </c>
    </row>
    <row r="3137" spans="1:3">
      <c r="A3137" s="29">
        <v>3134</v>
      </c>
      <c r="B3137" s="29">
        <v>59.019957983192811</v>
      </c>
      <c r="C3137" s="29">
        <v>-2.288986601890302E-2</v>
      </c>
    </row>
    <row r="3138" spans="1:3">
      <c r="A3138" s="29">
        <v>3135</v>
      </c>
      <c r="B3138" s="29">
        <v>59.536565126049773</v>
      </c>
      <c r="C3138" s="29">
        <v>-2.288986601890302E-2</v>
      </c>
    </row>
    <row r="3139" spans="1:3">
      <c r="A3139" s="29">
        <v>3136</v>
      </c>
      <c r="B3139" s="29">
        <v>59.973886554621778</v>
      </c>
      <c r="C3139" s="29">
        <v>-2.288986601890302E-2</v>
      </c>
    </row>
    <row r="3140" spans="1:3">
      <c r="A3140" s="29">
        <v>3137</v>
      </c>
      <c r="B3140" s="29">
        <v>60.31607142857208</v>
      </c>
      <c r="C3140" s="29">
        <v>-2.288986601890302E-2</v>
      </c>
    </row>
    <row r="3141" spans="1:3">
      <c r="A3141" s="29">
        <v>3138</v>
      </c>
      <c r="B3141" s="29">
        <v>60.613392857143069</v>
      </c>
      <c r="C3141" s="29">
        <v>-2.288986601890302E-2</v>
      </c>
    </row>
    <row r="3142" spans="1:3">
      <c r="A3142" s="29">
        <v>3139</v>
      </c>
      <c r="B3142" s="29">
        <v>60.858290816326743</v>
      </c>
      <c r="C3142" s="29">
        <v>-2.288986601890303E-2</v>
      </c>
    </row>
    <row r="3143" spans="1:3">
      <c r="A3143" s="29">
        <v>3140</v>
      </c>
      <c r="B3143" s="29">
        <v>61.045790816326743</v>
      </c>
      <c r="C3143" s="29">
        <v>-2.288986601890618E-2</v>
      </c>
    </row>
    <row r="3144" spans="1:3">
      <c r="A3144" s="29">
        <v>3141</v>
      </c>
      <c r="B3144" s="29">
        <v>61.108201530612753</v>
      </c>
      <c r="C3144" s="29">
        <v>-3.1934967137474589E-2</v>
      </c>
    </row>
    <row r="3145" spans="1:3">
      <c r="A3145" s="29">
        <v>3142</v>
      </c>
      <c r="B3145" s="29">
        <v>60.99864795918387</v>
      </c>
      <c r="C3145" s="29">
        <v>-2.288986601890618E-2</v>
      </c>
    </row>
    <row r="3146" spans="1:3">
      <c r="A3146" s="29">
        <v>3143</v>
      </c>
      <c r="B3146" s="29">
        <v>60.701683673468999</v>
      </c>
      <c r="C3146" s="29">
        <v>-2.288986601890303E-2</v>
      </c>
    </row>
    <row r="3147" spans="1:3">
      <c r="A3147" s="29">
        <v>3144</v>
      </c>
      <c r="B3147" s="29">
        <v>60.223469387754463</v>
      </c>
      <c r="C3147" s="29">
        <v>-2.288986601890302E-2</v>
      </c>
    </row>
    <row r="3148" spans="1:3">
      <c r="A3148" s="29">
        <v>3145</v>
      </c>
      <c r="B3148" s="29">
        <v>59.369719387754742</v>
      </c>
      <c r="C3148" s="29">
        <v>-2.2889866018902381E-2</v>
      </c>
    </row>
    <row r="3149" spans="1:3">
      <c r="A3149" s="29">
        <v>3146</v>
      </c>
      <c r="B3149" s="29">
        <v>57.869553571428227</v>
      </c>
      <c r="C3149" s="29">
        <v>-2.2889866018902381E-2</v>
      </c>
    </row>
    <row r="3150" spans="1:3">
      <c r="A3150" s="29">
        <v>3147</v>
      </c>
      <c r="B3150" s="29">
        <v>55.417857142856811</v>
      </c>
      <c r="C3150" s="29">
        <v>-2.2889866018902381E-2</v>
      </c>
    </row>
    <row r="3151" spans="1:3">
      <c r="A3151" s="29">
        <v>3148</v>
      </c>
      <c r="B3151" s="29">
        <v>51.896249999999483</v>
      </c>
      <c r="C3151" s="29">
        <v>-1.92320885422478E-2</v>
      </c>
    </row>
    <row r="3152" spans="1:3">
      <c r="A3152" s="29">
        <v>3149</v>
      </c>
      <c r="B3152" s="29">
        <v>47.246696428571319</v>
      </c>
      <c r="C3152" s="29">
        <v>-1.9232088542247418E-2</v>
      </c>
    </row>
    <row r="3153" spans="1:3">
      <c r="A3153" s="29">
        <v>3150</v>
      </c>
      <c r="B3153" s="29">
        <v>42.214732142857223</v>
      </c>
      <c r="C3153" s="29">
        <v>-1.9232088542244771E-2</v>
      </c>
    </row>
    <row r="3154" spans="1:3">
      <c r="A3154" s="29">
        <v>3151</v>
      </c>
      <c r="B3154" s="29">
        <v>37.655945014144478</v>
      </c>
      <c r="C3154" s="29">
        <v>-1.9232088542244771E-2</v>
      </c>
    </row>
    <row r="3155" spans="1:3">
      <c r="A3155" s="29">
        <v>3152</v>
      </c>
      <c r="B3155" s="29">
        <v>33.570320014144492</v>
      </c>
      <c r="C3155" s="29">
        <v>-1.9232088542244771E-2</v>
      </c>
    </row>
    <row r="3156" spans="1:3">
      <c r="A3156" s="29">
        <v>3153</v>
      </c>
      <c r="B3156" s="29">
        <v>30.84299858557296</v>
      </c>
      <c r="C3156" s="29">
        <v>-1.9232088542244771E-2</v>
      </c>
    </row>
    <row r="3157" spans="1:3">
      <c r="A3157" s="29">
        <v>3154</v>
      </c>
      <c r="B3157" s="29">
        <v>29.951801796251249</v>
      </c>
      <c r="C3157" s="29">
        <v>-1.9232088542244771E-2</v>
      </c>
    </row>
    <row r="3158" spans="1:3">
      <c r="A3158" s="29">
        <v>3155</v>
      </c>
      <c r="B3158" s="29">
        <v>30.834016803466071</v>
      </c>
      <c r="C3158" s="29">
        <v>-1.9232088542244771E-2</v>
      </c>
    </row>
    <row r="3159" spans="1:3">
      <c r="A3159" s="29">
        <v>3156</v>
      </c>
      <c r="B3159" s="29">
        <v>33.437498946323203</v>
      </c>
      <c r="C3159" s="29">
        <v>-1.9232088542244771E-2</v>
      </c>
    </row>
    <row r="3160" spans="1:3">
      <c r="A3160" s="29">
        <v>3157</v>
      </c>
      <c r="B3160" s="29">
        <v>36.814284660609239</v>
      </c>
      <c r="C3160" s="29">
        <v>-1.9232088542244771E-2</v>
      </c>
    </row>
    <row r="3161" spans="1:3">
      <c r="A3161" s="29">
        <v>3158</v>
      </c>
      <c r="B3161" s="29">
        <v>40.06419625891175</v>
      </c>
      <c r="C3161" s="29">
        <v>-1.9232088542244771E-2</v>
      </c>
    </row>
    <row r="3162" spans="1:3">
      <c r="A3162" s="29">
        <v>3159</v>
      </c>
      <c r="B3162" s="29">
        <v>43.222856973197423</v>
      </c>
      <c r="C3162" s="29">
        <v>-1.9232088542244771E-2</v>
      </c>
    </row>
    <row r="3163" spans="1:3">
      <c r="A3163" s="29">
        <v>3160</v>
      </c>
      <c r="B3163" s="29">
        <v>45.664374830340194</v>
      </c>
      <c r="C3163" s="29">
        <v>-1.92320885422432E-2</v>
      </c>
    </row>
    <row r="3164" spans="1:3">
      <c r="A3164" s="29">
        <v>3161</v>
      </c>
      <c r="B3164" s="29">
        <v>47.071553762519351</v>
      </c>
      <c r="C3164" s="29">
        <v>-1.9232088542242769E-2</v>
      </c>
    </row>
    <row r="3165" spans="1:3">
      <c r="A3165" s="29">
        <v>3162</v>
      </c>
      <c r="B3165" s="29">
        <v>47.707195898161679</v>
      </c>
      <c r="C3165" s="29">
        <v>-1.9232088542242759E-2</v>
      </c>
    </row>
    <row r="3166" spans="1:3">
      <c r="A3166" s="29">
        <v>3163</v>
      </c>
      <c r="B3166" s="29">
        <v>47.18933875530454</v>
      </c>
      <c r="C3166" s="29">
        <v>-1.9232088542242759E-2</v>
      </c>
    </row>
    <row r="3167" spans="1:3">
      <c r="A3167" s="29">
        <v>3164</v>
      </c>
      <c r="B3167" s="29">
        <v>45.072999469589853</v>
      </c>
      <c r="C3167" s="29">
        <v>-1.9232088542242759E-2</v>
      </c>
    </row>
    <row r="3168" spans="1:3">
      <c r="A3168" s="29">
        <v>3165</v>
      </c>
      <c r="B3168" s="29">
        <v>41.437547268907799</v>
      </c>
      <c r="C3168" s="29">
        <v>-1.9232088542240459E-2</v>
      </c>
    </row>
    <row r="3169" spans="1:3">
      <c r="A3169" s="29">
        <v>3166</v>
      </c>
      <c r="B3169" s="29">
        <v>37.648350840336377</v>
      </c>
      <c r="C3169" s="29">
        <v>-9.5306568479319714E-3</v>
      </c>
    </row>
    <row r="3170" spans="1:3">
      <c r="A3170" s="29">
        <v>3167</v>
      </c>
      <c r="B3170" s="29">
        <v>34.29308298319372</v>
      </c>
      <c r="C3170" s="29">
        <v>-9.5306568479309323E-3</v>
      </c>
    </row>
    <row r="3171" spans="1:3">
      <c r="A3171" s="29">
        <v>3168</v>
      </c>
      <c r="B3171" s="29">
        <v>31.60918977244366</v>
      </c>
      <c r="C3171" s="29">
        <v>2.096256263609222E-3</v>
      </c>
    </row>
    <row r="3172" spans="1:3">
      <c r="A3172" s="29">
        <v>3169</v>
      </c>
      <c r="B3172" s="29">
        <v>29.134011201015049</v>
      </c>
      <c r="C3172" s="29">
        <v>2.0962562636117799E-3</v>
      </c>
    </row>
    <row r="3173" spans="1:3">
      <c r="A3173" s="29">
        <v>3170</v>
      </c>
      <c r="B3173" s="29">
        <v>27.329993343872069</v>
      </c>
      <c r="C3173" s="29">
        <v>2.0962562636117799E-3</v>
      </c>
    </row>
    <row r="3174" spans="1:3">
      <c r="A3174" s="29">
        <v>3171</v>
      </c>
      <c r="B3174" s="29">
        <v>27.052411273163241</v>
      </c>
      <c r="C3174" s="29">
        <v>2.0962562636123788E-3</v>
      </c>
    </row>
    <row r="3175" spans="1:3">
      <c r="A3175" s="29">
        <v>3172</v>
      </c>
      <c r="B3175" s="29">
        <v>28.528971147112699</v>
      </c>
      <c r="C3175" s="29">
        <v>2.096256263612446E-3</v>
      </c>
    </row>
    <row r="3176" spans="1:3">
      <c r="A3176" s="29">
        <v>3173</v>
      </c>
      <c r="B3176" s="29">
        <v>30.037989004255241</v>
      </c>
      <c r="C3176" s="29">
        <v>2.096256263612446E-3</v>
      </c>
    </row>
    <row r="3177" spans="1:3">
      <c r="A3177" s="29">
        <v>3174</v>
      </c>
      <c r="B3177" s="29">
        <v>31.139685432826649</v>
      </c>
      <c r="C3177" s="29">
        <v>2.096256263612446E-3</v>
      </c>
    </row>
    <row r="3178" spans="1:3">
      <c r="A3178" s="29">
        <v>3175</v>
      </c>
      <c r="B3178" s="29">
        <v>32.187864357862097</v>
      </c>
      <c r="C3178" s="29">
        <v>2.096256263612446E-3</v>
      </c>
    </row>
    <row r="3179" spans="1:3">
      <c r="A3179" s="29">
        <v>3176</v>
      </c>
      <c r="B3179" s="29">
        <v>33.041435786433873</v>
      </c>
      <c r="C3179" s="29">
        <v>2.096256263612446E-3</v>
      </c>
    </row>
    <row r="3180" spans="1:3">
      <c r="A3180" s="29">
        <v>3177</v>
      </c>
      <c r="B3180" s="29">
        <v>33.8900965007197</v>
      </c>
      <c r="C3180" s="29">
        <v>2.0962562636125861E-3</v>
      </c>
    </row>
    <row r="3181" spans="1:3">
      <c r="A3181" s="29">
        <v>3178</v>
      </c>
      <c r="B3181" s="29">
        <v>34.782232142857168</v>
      </c>
      <c r="C3181" s="29">
        <v>2.096256263612636E-3</v>
      </c>
    </row>
    <row r="3182" spans="1:3">
      <c r="A3182" s="29">
        <v>3179</v>
      </c>
      <c r="B3182" s="29">
        <v>35.0625</v>
      </c>
      <c r="C3182" s="29">
        <v>2.0962562636127348E-3</v>
      </c>
    </row>
    <row r="3183" spans="1:3">
      <c r="A3183" s="29">
        <v>3180</v>
      </c>
      <c r="B3183" s="29">
        <v>34.819285714286302</v>
      </c>
      <c r="C3183" s="29">
        <v>2.096256263612894E-3</v>
      </c>
    </row>
    <row r="3184" spans="1:3">
      <c r="A3184" s="29">
        <v>3181</v>
      </c>
      <c r="B3184" s="29">
        <v>33.49900636492346</v>
      </c>
      <c r="C3184" s="29">
        <v>2.096256263612894E-3</v>
      </c>
    </row>
    <row r="3185" spans="1:3">
      <c r="A3185" s="29">
        <v>3182</v>
      </c>
      <c r="B3185" s="29">
        <v>30.17543493635262</v>
      </c>
      <c r="C3185" s="29">
        <v>2.096256263612894E-3</v>
      </c>
    </row>
    <row r="3186" spans="1:3">
      <c r="A3186" s="29">
        <v>3183</v>
      </c>
      <c r="B3186" s="29">
        <v>25.8896647343323</v>
      </c>
      <c r="C3186" s="29">
        <v>2.096256263612894E-3</v>
      </c>
    </row>
    <row r="3187" spans="1:3">
      <c r="A3187" s="29">
        <v>3184</v>
      </c>
      <c r="B3187" s="29">
        <v>20.925379020046591</v>
      </c>
      <c r="C3187" s="29">
        <v>2.096256263612894E-3</v>
      </c>
    </row>
    <row r="3188" spans="1:3">
      <c r="A3188" s="29">
        <v>3185</v>
      </c>
      <c r="B3188" s="29">
        <v>15.66645044861802</v>
      </c>
      <c r="C3188" s="29">
        <v>2.096256263612894E-3</v>
      </c>
    </row>
    <row r="3189" spans="1:3">
      <c r="A3189" s="29">
        <v>3186</v>
      </c>
      <c r="B3189" s="29">
        <v>10.60395044861802</v>
      </c>
      <c r="C3189" s="29">
        <v>2.096256263612894E-3</v>
      </c>
    </row>
    <row r="3190" spans="1:3">
      <c r="A3190" s="29">
        <v>3187</v>
      </c>
      <c r="B3190" s="29">
        <v>6.136271877189154</v>
      </c>
      <c r="C3190" s="29">
        <v>2.096256263612894E-3</v>
      </c>
    </row>
    <row r="3191" spans="1:3">
      <c r="A3191" s="29">
        <v>3188</v>
      </c>
      <c r="B3191" s="29">
        <v>2.7065512265519929</v>
      </c>
      <c r="C3191" s="29">
        <v>2.096256263612894E-3</v>
      </c>
    </row>
    <row r="3192" spans="1:3">
      <c r="A3192" s="29">
        <v>3189</v>
      </c>
      <c r="B3192" s="29">
        <v>0.82476551226569461</v>
      </c>
      <c r="C3192" s="29">
        <v>2.096256263612894E-3</v>
      </c>
    </row>
    <row r="3193" spans="1:3">
      <c r="A3193" s="29">
        <v>3190</v>
      </c>
      <c r="B3193" s="29">
        <v>7.1428571428571425E-2</v>
      </c>
      <c r="C3193" s="29">
        <v>2.096256263612894E-3</v>
      </c>
    </row>
    <row r="3194" spans="1:3">
      <c r="A3194" s="29">
        <v>3191</v>
      </c>
      <c r="B3194" s="29">
        <v>0</v>
      </c>
      <c r="C3194" s="29">
        <v>2.096256263612894E-3</v>
      </c>
    </row>
    <row r="3195" spans="1:3">
      <c r="A3195" s="29">
        <v>3192</v>
      </c>
      <c r="B3195" s="29">
        <v>0</v>
      </c>
      <c r="C3195" s="29">
        <v>2.096256263612894E-3</v>
      </c>
    </row>
    <row r="3196" spans="1:3">
      <c r="A3196" s="29">
        <v>3193</v>
      </c>
      <c r="B3196" s="29">
        <v>0</v>
      </c>
      <c r="C3196" s="29">
        <v>2.096256263612894E-3</v>
      </c>
    </row>
    <row r="3197" spans="1:3">
      <c r="A3197" s="29">
        <v>3194</v>
      </c>
      <c r="B3197" s="29">
        <v>0</v>
      </c>
      <c r="C3197" s="29">
        <v>2.096256263612894E-3</v>
      </c>
    </row>
    <row r="3198" spans="1:3">
      <c r="A3198" s="29">
        <v>3195</v>
      </c>
      <c r="B3198" s="29">
        <v>0</v>
      </c>
      <c r="C3198" s="29">
        <v>2.096256263612894E-3</v>
      </c>
    </row>
    <row r="3199" spans="1:3">
      <c r="A3199" s="29">
        <v>3196</v>
      </c>
      <c r="B3199" s="29">
        <v>0</v>
      </c>
      <c r="C3199" s="29">
        <v>2.096256263612894E-3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203"/>
  <sheetViews>
    <sheetView showRuler="0" zoomScaleNormal="100" workbookViewId="0">
      <pane ySplit="1" topLeftCell="A2" activePane="bottomLeft" state="frozen"/>
      <selection activeCell="E118" sqref="E118"/>
      <selection pane="bottomLeft" activeCell="C3" sqref="C3"/>
    </sheetView>
  </sheetViews>
  <sheetFormatPr defaultColWidth="9.42578125" defaultRowHeight="15"/>
  <cols>
    <col min="1" max="1" width="38.28515625" style="86" bestFit="1" customWidth="1"/>
    <col min="2" max="2" width="36.85546875" style="43" bestFit="1" customWidth="1"/>
    <col min="3" max="8" width="20.85546875" style="9" customWidth="1"/>
    <col min="9" max="9" width="0.140625" style="81" customWidth="1"/>
    <col min="10" max="10" width="11.7109375" style="86" bestFit="1" customWidth="1"/>
    <col min="11" max="11" width="11.42578125" style="112" bestFit="1" customWidth="1"/>
    <col min="12" max="12" width="83.28515625" style="113" customWidth="1"/>
    <col min="13" max="13" width="194.85546875" style="120" hidden="1" customWidth="1"/>
    <col min="14" max="16384" width="9.42578125" style="81"/>
  </cols>
  <sheetData>
    <row r="1" spans="1:14" ht="15.75" thickBot="1">
      <c r="A1" s="129" t="s">
        <v>15</v>
      </c>
      <c r="B1" s="130" t="s">
        <v>16</v>
      </c>
      <c r="C1" s="131" t="s">
        <v>380</v>
      </c>
      <c r="D1" s="131" t="s">
        <v>228</v>
      </c>
      <c r="E1" s="131" t="s">
        <v>229</v>
      </c>
      <c r="F1" s="131" t="s">
        <v>299</v>
      </c>
      <c r="G1" s="131" t="s">
        <v>426</v>
      </c>
      <c r="H1" s="131" t="s">
        <v>427</v>
      </c>
      <c r="I1" s="132"/>
      <c r="J1" s="133" t="s">
        <v>17</v>
      </c>
      <c r="K1" s="133" t="s">
        <v>34</v>
      </c>
      <c r="L1" s="134" t="s">
        <v>10</v>
      </c>
      <c r="M1" s="122" t="s">
        <v>10</v>
      </c>
    </row>
    <row r="2" spans="1:14" ht="121.7" customHeight="1" thickBot="1">
      <c r="A2" s="202" t="s">
        <v>470</v>
      </c>
      <c r="B2" s="203"/>
      <c r="C2" s="203"/>
      <c r="D2" s="203"/>
      <c r="E2" s="203"/>
      <c r="F2" s="203"/>
      <c r="G2" s="203"/>
      <c r="H2" s="203"/>
      <c r="I2" s="203"/>
      <c r="J2" s="203"/>
      <c r="K2" s="203"/>
      <c r="L2" s="204"/>
      <c r="M2" s="153" t="s">
        <v>471</v>
      </c>
    </row>
    <row r="3" spans="1:14">
      <c r="A3" s="82" t="s">
        <v>66</v>
      </c>
      <c r="B3" s="40" t="s">
        <v>112</v>
      </c>
      <c r="C3" s="33" t="s">
        <v>468</v>
      </c>
      <c r="D3" s="33"/>
      <c r="E3" s="33"/>
      <c r="F3" s="33"/>
      <c r="G3" s="33"/>
      <c r="H3" s="33"/>
      <c r="J3" s="95"/>
      <c r="K3" s="96" t="s">
        <v>36</v>
      </c>
      <c r="L3" s="156" t="str">
        <f>HYPERLINK(CONCATENATE($M$2&amp;"/en/stable/glossary.html#term-",SUBSTITUTE(SUBSTITUTE(SUBSTITUTE(SUBSTITUTE(SUBSTITUTE(SUBSTITUTE(SUBSTITUTE(SUBSTITUTE(SUBSTITUTE(SUBSTITUTE(SUBSTITUTE(SUBSTITUTE(SUBSTITUTE(B3,"target.",""),"test_c.",""),"test_b.",""),"dice.",""),"flag.",""),"WLTP",""),"NEDC",""),"-H",""),"-L",""),"target ",""),"calibration.",""),"prediction.","")," ","")),M3)</f>
        <v>The version of the input-file</v>
      </c>
      <c r="M3" s="123" t="s">
        <v>54</v>
      </c>
    </row>
    <row r="4" spans="1:14" s="17" customFormat="1">
      <c r="A4" s="82" t="s">
        <v>262</v>
      </c>
      <c r="B4" s="40" t="s">
        <v>261</v>
      </c>
      <c r="C4" s="8" t="s">
        <v>467</v>
      </c>
      <c r="D4" s="117"/>
      <c r="E4" s="117"/>
      <c r="F4" s="117"/>
      <c r="G4" s="117"/>
      <c r="H4" s="117"/>
      <c r="J4" s="86"/>
      <c r="K4" s="96" t="s">
        <v>46</v>
      </c>
      <c r="L4" s="156" t="str">
        <f>HYPERLINK(CONCATENATE($M$2&amp;"/en/stable/glossary.html#term-",SUBSTITUTE(SUBSTITUTE(SUBSTITUTE(SUBSTITUTE(SUBSTITUTE(SUBSTITUTE(SUBSTITUTE(SUBSTITUTE(SUBSTITUTE(SUBSTITUTE(SUBSTITUTE(SUBSTITUTE(SUBSTITUTE(B4,"target.",""),"test_c.",""),"test_b.",""),"dice.",""),"flag.",""),"WLTP",""),"NEDC",""),"-H",""),"-L",""),"target ",""),"calibration.",""),"prediction.","")," ","")),M4)</f>
        <v>The type of the input-file</v>
      </c>
      <c r="M4" s="120" t="s">
        <v>263</v>
      </c>
    </row>
    <row r="5" spans="1:14">
      <c r="A5" s="83"/>
      <c r="B5" s="46"/>
      <c r="C5" s="42"/>
      <c r="D5" s="46"/>
      <c r="E5" s="46"/>
      <c r="F5" s="46"/>
      <c r="G5" s="46"/>
      <c r="H5" s="46"/>
      <c r="J5" s="95"/>
      <c r="K5" s="96"/>
      <c r="L5" s="152"/>
    </row>
    <row r="6" spans="1:14" s="17" customFormat="1">
      <c r="A6" s="84" t="s">
        <v>264</v>
      </c>
      <c r="B6" s="85"/>
      <c r="C6" s="73"/>
      <c r="D6" s="114"/>
      <c r="E6" s="114"/>
      <c r="F6" s="114"/>
      <c r="G6" s="114"/>
      <c r="H6" s="114"/>
      <c r="I6" s="98"/>
      <c r="J6" s="99"/>
      <c r="K6" s="100"/>
      <c r="L6" s="101"/>
      <c r="M6" s="120"/>
    </row>
    <row r="7" spans="1:14">
      <c r="A7" s="57" t="s">
        <v>68</v>
      </c>
      <c r="B7" s="40" t="s">
        <v>24</v>
      </c>
      <c r="C7" s="8" t="s">
        <v>528</v>
      </c>
      <c r="D7" s="118"/>
      <c r="E7" s="118"/>
      <c r="F7" s="118"/>
      <c r="G7" s="118"/>
      <c r="H7" s="118"/>
      <c r="J7" s="95"/>
      <c r="K7" s="96" t="s">
        <v>36</v>
      </c>
      <c r="L7" s="156" t="str">
        <f t="shared" ref="L7:L27" si="0">HYPERLINK(CONCATENATE($M$2&amp;"/en/stable/glossary.html#term-",SUBSTITUTE(SUBSTITUTE(SUBSTITUTE(SUBSTITUTE(SUBSTITUTE(SUBSTITUTE(SUBSTITUTE(SUBSTITUTE(SUBSTITUTE(SUBSTITUTE(SUBSTITUTE(SUBSTITUTE(SUBSTITUTE(B7,"target.",""),"test_c.",""),"test_b.",""),"dice.",""),"flag.",""),"WLTP",""),"NEDC",""),"-H",""),"-L",""),"target ",""),"calibration.",""),"prediction.","")," ","")),M7)</f>
        <v>Type of fuel used in the test: diesel, gasoline, LPG, NG or biomethane, ethanol(E85), biodiesel</v>
      </c>
      <c r="M7" s="120" t="s">
        <v>85</v>
      </c>
      <c r="N7" s="102"/>
    </row>
    <row r="8" spans="1:14" s="9" customFormat="1">
      <c r="A8" s="175" t="s">
        <v>452</v>
      </c>
      <c r="B8" s="173" t="s">
        <v>453</v>
      </c>
      <c r="C8" s="51"/>
      <c r="D8" s="118"/>
      <c r="E8" s="118"/>
      <c r="F8" s="118"/>
      <c r="G8" s="118"/>
      <c r="H8" s="118"/>
      <c r="J8" s="176" t="s">
        <v>454</v>
      </c>
      <c r="K8" s="177" t="s">
        <v>35</v>
      </c>
      <c r="L8" s="186" t="str">
        <f t="shared" si="0"/>
        <v>Lower heating value of fuel used in the test</v>
      </c>
      <c r="M8" s="178" t="s">
        <v>455</v>
      </c>
    </row>
    <row r="9" spans="1:14" s="9" customFormat="1" ht="25.5">
      <c r="A9" s="175" t="s">
        <v>456</v>
      </c>
      <c r="B9" s="173" t="s">
        <v>457</v>
      </c>
      <c r="C9" s="51"/>
      <c r="D9" s="118"/>
      <c r="E9" s="118"/>
      <c r="F9" s="118"/>
      <c r="G9" s="118"/>
      <c r="H9" s="118"/>
      <c r="J9" s="176" t="s">
        <v>458</v>
      </c>
      <c r="K9" s="177" t="s">
        <v>35</v>
      </c>
      <c r="L9" s="186" t="str">
        <f t="shared" si="0"/>
        <v>Fuel heating value in kwh/l: Value according to the Table A6.App2/1 in Regulation (EU) No [2017/1151][WLTP]</v>
      </c>
      <c r="M9" s="178" t="s">
        <v>459</v>
      </c>
    </row>
    <row r="10" spans="1:14" s="9" customFormat="1">
      <c r="A10" s="175" t="s">
        <v>460</v>
      </c>
      <c r="B10" s="173" t="s">
        <v>461</v>
      </c>
      <c r="C10" s="55"/>
      <c r="D10" s="118"/>
      <c r="E10" s="118"/>
      <c r="F10" s="118"/>
      <c r="G10" s="118"/>
      <c r="H10" s="118"/>
      <c r="J10" s="176" t="s">
        <v>95</v>
      </c>
      <c r="K10" s="177" t="s">
        <v>35</v>
      </c>
      <c r="L10" s="186" t="str">
        <f t="shared" si="0"/>
        <v>% of carbon in the fuel by weight. Eg 85.5%</v>
      </c>
      <c r="M10" s="178" t="s">
        <v>462</v>
      </c>
    </row>
    <row r="11" spans="1:14">
      <c r="A11" s="57" t="s">
        <v>287</v>
      </c>
      <c r="B11" s="44" t="s">
        <v>86</v>
      </c>
      <c r="C11" s="164"/>
      <c r="D11" s="118"/>
      <c r="E11" s="118"/>
      <c r="F11" s="118"/>
      <c r="G11" s="118"/>
      <c r="H11" s="118"/>
      <c r="J11" s="95"/>
      <c r="K11" s="96" t="s">
        <v>36</v>
      </c>
      <c r="L11" s="156" t="str">
        <f t="shared" si="0"/>
        <v>Positive ignition or compression ignition</v>
      </c>
      <c r="M11" s="120" t="s">
        <v>69</v>
      </c>
    </row>
    <row r="12" spans="1:14">
      <c r="A12" s="57" t="s">
        <v>70</v>
      </c>
      <c r="B12" s="40" t="s">
        <v>21</v>
      </c>
      <c r="C12" s="19">
        <v>2433</v>
      </c>
      <c r="D12" s="118"/>
      <c r="E12" s="118"/>
      <c r="F12" s="118"/>
      <c r="G12" s="118"/>
      <c r="H12" s="118"/>
      <c r="J12" s="95" t="s">
        <v>1</v>
      </c>
      <c r="K12" s="96" t="s">
        <v>35</v>
      </c>
      <c r="L12" s="156" t="str">
        <f t="shared" si="0"/>
        <v>Engine capacity in cubic centimeters</v>
      </c>
      <c r="M12" s="120" t="s">
        <v>61</v>
      </c>
    </row>
    <row r="13" spans="1:14">
      <c r="A13" s="57" t="s">
        <v>71</v>
      </c>
      <c r="B13" s="40" t="s">
        <v>22</v>
      </c>
      <c r="C13" s="19">
        <v>88</v>
      </c>
      <c r="D13" s="118"/>
      <c r="E13" s="118"/>
      <c r="F13" s="118"/>
      <c r="G13" s="118"/>
      <c r="H13" s="118"/>
      <c r="J13" s="95" t="s">
        <v>0</v>
      </c>
      <c r="K13" s="96" t="s">
        <v>35</v>
      </c>
      <c r="L13" s="156" t="str">
        <f t="shared" si="0"/>
        <v>Engine stroke in mm</v>
      </c>
      <c r="M13" s="120" t="s">
        <v>62</v>
      </c>
    </row>
    <row r="14" spans="1:14">
      <c r="A14" s="57" t="s">
        <v>72</v>
      </c>
      <c r="B14" s="40" t="s">
        <v>28</v>
      </c>
      <c r="C14" s="19"/>
      <c r="D14" s="118"/>
      <c r="E14" s="118"/>
      <c r="F14" s="118"/>
      <c r="G14" s="118"/>
      <c r="H14" s="118"/>
      <c r="J14" s="95" t="s">
        <v>84</v>
      </c>
      <c r="K14" s="96" t="s">
        <v>35</v>
      </c>
      <c r="L14" s="156" t="str">
        <f t="shared" si="0"/>
        <v>Idle speed - warm conditions</v>
      </c>
      <c r="M14" s="120" t="s">
        <v>63</v>
      </c>
    </row>
    <row r="15" spans="1:14">
      <c r="A15" s="57" t="s">
        <v>288</v>
      </c>
      <c r="B15" s="40" t="s">
        <v>136</v>
      </c>
      <c r="C15" s="51"/>
      <c r="D15" s="118"/>
      <c r="E15" s="118"/>
      <c r="F15" s="118"/>
      <c r="G15" s="118"/>
      <c r="H15" s="118"/>
      <c r="J15" s="95"/>
      <c r="K15" s="96" t="s">
        <v>55</v>
      </c>
      <c r="L15" s="156" t="str">
        <f t="shared" si="0"/>
        <v>Number of engine cylinders, if not provided the default value is 4.</v>
      </c>
      <c r="M15" s="120" t="s">
        <v>137</v>
      </c>
    </row>
    <row r="16" spans="1:14">
      <c r="A16" s="57" t="s">
        <v>267</v>
      </c>
      <c r="B16" s="40" t="s">
        <v>447</v>
      </c>
      <c r="C16" s="51">
        <v>88</v>
      </c>
      <c r="D16" s="118"/>
      <c r="E16" s="118"/>
      <c r="F16" s="118"/>
      <c r="G16" s="118"/>
      <c r="H16" s="118"/>
      <c r="J16" s="95" t="s">
        <v>2</v>
      </c>
      <c r="K16" s="96" t="s">
        <v>35</v>
      </c>
      <c r="L16" s="156" t="str">
        <f t="shared" si="0"/>
        <v>Maximum net power</v>
      </c>
      <c r="M16" s="120" t="s">
        <v>291</v>
      </c>
    </row>
    <row r="17" spans="1:13">
      <c r="A17" s="57" t="s">
        <v>268</v>
      </c>
      <c r="B17" s="40" t="s">
        <v>448</v>
      </c>
      <c r="C17" s="51">
        <v>3800</v>
      </c>
      <c r="D17" s="118"/>
      <c r="E17" s="118"/>
      <c r="F17" s="118"/>
      <c r="G17" s="118"/>
      <c r="H17" s="118"/>
      <c r="J17" s="95" t="s">
        <v>84</v>
      </c>
      <c r="K17" s="96" t="s">
        <v>35</v>
      </c>
      <c r="L17" s="156" t="str">
        <f t="shared" si="0"/>
        <v>Engine speed at maximum net power</v>
      </c>
      <c r="M17" s="120" t="s">
        <v>292</v>
      </c>
    </row>
    <row r="18" spans="1:13" ht="38.25">
      <c r="A18" s="57" t="s">
        <v>73</v>
      </c>
      <c r="B18" s="40" t="s">
        <v>29</v>
      </c>
      <c r="C18" s="55"/>
      <c r="D18" s="118"/>
      <c r="E18" s="118"/>
      <c r="F18" s="118"/>
      <c r="G18" s="118"/>
      <c r="H18" s="118"/>
      <c r="J18" s="95" t="s">
        <v>3</v>
      </c>
      <c r="K18" s="96" t="s">
        <v>35</v>
      </c>
      <c r="L18" s="156" t="str">
        <f t="shared" si="0"/>
        <v>Idle fuel consumption of the vehicle - warm conditions. What is the idling fuel consumption of the vehicle when velocity is 0, 
Start-stop system is disengaged, and service battery SOC is at balance conditions?</v>
      </c>
      <c r="M18" s="121" t="s">
        <v>249</v>
      </c>
    </row>
    <row r="19" spans="1:13" ht="25.5">
      <c r="A19" s="137" t="s">
        <v>409</v>
      </c>
      <c r="B19" s="40" t="s">
        <v>23</v>
      </c>
      <c r="C19" s="55">
        <v>4.3520000000000003</v>
      </c>
      <c r="D19" s="118"/>
      <c r="E19" s="118"/>
      <c r="F19" s="118"/>
      <c r="G19" s="118"/>
      <c r="H19" s="118"/>
      <c r="J19" s="97" t="s">
        <v>142</v>
      </c>
      <c r="K19" s="96" t="s">
        <v>35</v>
      </c>
      <c r="L19" s="156" t="str">
        <f t="shared" si="0"/>
        <v>Final drive ratio. If the car has two different final drive ratios please leave it blank and provide the final drive ratios in gear_box_ratios tab</v>
      </c>
      <c r="M19" s="120" t="s">
        <v>132</v>
      </c>
    </row>
    <row r="20" spans="1:13">
      <c r="A20" s="57" t="s">
        <v>93</v>
      </c>
      <c r="B20" s="40" t="s">
        <v>94</v>
      </c>
      <c r="C20" s="8" t="s">
        <v>529</v>
      </c>
      <c r="D20" s="118"/>
      <c r="E20" s="118"/>
      <c r="F20" s="118"/>
      <c r="G20" s="118"/>
      <c r="H20" s="118"/>
      <c r="J20" s="95"/>
      <c r="K20" s="96" t="s">
        <v>36</v>
      </c>
      <c r="L20" s="156" t="str">
        <f t="shared" si="0"/>
        <v>Tyre code (e.g., P195/55R16 85H) of the tyres used in the WLTP test.</v>
      </c>
      <c r="M20" s="120" t="s">
        <v>88</v>
      </c>
    </row>
    <row r="21" spans="1:13">
      <c r="A21" s="57" t="s">
        <v>74</v>
      </c>
      <c r="B21" s="40" t="s">
        <v>27</v>
      </c>
      <c r="C21" s="8" t="s">
        <v>530</v>
      </c>
      <c r="D21" s="118"/>
      <c r="E21" s="118"/>
      <c r="F21" s="118"/>
      <c r="G21" s="118"/>
      <c r="H21" s="118"/>
      <c r="J21" s="95"/>
      <c r="K21" s="96" t="s">
        <v>36</v>
      </c>
      <c r="L21" s="156" t="str">
        <f t="shared" si="0"/>
        <v>Gearbox type: automatic/manual/CVT/planetary. (planetary only for HEVs)</v>
      </c>
      <c r="M21" s="121" t="s">
        <v>265</v>
      </c>
    </row>
    <row r="22" spans="1:13">
      <c r="A22" s="57" t="s">
        <v>52</v>
      </c>
      <c r="B22" s="40" t="s">
        <v>143</v>
      </c>
      <c r="C22" s="19">
        <v>70</v>
      </c>
      <c r="D22" s="118"/>
      <c r="E22" s="118"/>
      <c r="F22" s="118"/>
      <c r="G22" s="118"/>
      <c r="H22" s="118"/>
      <c r="J22" s="95" t="s">
        <v>19</v>
      </c>
      <c r="K22" s="96" t="s">
        <v>35</v>
      </c>
      <c r="L22" s="156" t="str">
        <f t="shared" si="0"/>
        <v>Service battery capacity</v>
      </c>
      <c r="M22" s="120" t="s">
        <v>255</v>
      </c>
    </row>
    <row r="23" spans="1:13" ht="25.5">
      <c r="A23" s="57" t="s">
        <v>138</v>
      </c>
      <c r="B23" s="40" t="s">
        <v>225</v>
      </c>
      <c r="C23" s="19">
        <v>12</v>
      </c>
      <c r="D23" s="118"/>
      <c r="E23" s="118"/>
      <c r="F23" s="118"/>
      <c r="G23" s="118"/>
      <c r="H23" s="118"/>
      <c r="J23" s="95" t="s">
        <v>18</v>
      </c>
      <c r="K23" s="96" t="s">
        <v>35</v>
      </c>
      <c r="L23" s="156" t="str">
        <f t="shared" si="0"/>
        <v xml:space="preserve">For Service battery (Low-voltage) as described in Appendix 2 to Sub-Annex 6 to Annex XXI to Regulation (EU) No [2017/1151][WLTP] </v>
      </c>
      <c r="M23" s="120" t="s">
        <v>256</v>
      </c>
    </row>
    <row r="24" spans="1:13">
      <c r="A24" s="57" t="s">
        <v>75</v>
      </c>
      <c r="B24" s="40" t="s">
        <v>38</v>
      </c>
      <c r="C24" s="20">
        <v>1.742</v>
      </c>
      <c r="D24" s="118"/>
      <c r="E24" s="118"/>
      <c r="F24" s="118"/>
      <c r="G24" s="118"/>
      <c r="H24" s="118"/>
      <c r="J24" s="95" t="s">
        <v>2</v>
      </c>
      <c r="K24" s="96" t="s">
        <v>35</v>
      </c>
      <c r="L24" s="156" t="str">
        <f t="shared" si="0"/>
        <v>Alternator maximum power</v>
      </c>
      <c r="M24" s="120" t="s">
        <v>75</v>
      </c>
    </row>
    <row r="25" spans="1:13" ht="25.5">
      <c r="A25" s="57" t="s">
        <v>76</v>
      </c>
      <c r="B25" s="40" t="s">
        <v>20</v>
      </c>
      <c r="C25" s="55"/>
      <c r="D25" s="118"/>
      <c r="E25" s="118"/>
      <c r="F25" s="118"/>
      <c r="G25" s="118"/>
      <c r="H25" s="118"/>
      <c r="J25" s="97" t="s">
        <v>142</v>
      </c>
      <c r="K25" s="96" t="s">
        <v>35</v>
      </c>
      <c r="L25" s="156" t="str">
        <f t="shared" si="0"/>
        <v>Average alternator efficiency as declared by the manufacturer; if not provided equal to default value = 0.67</v>
      </c>
      <c r="M25" s="120" t="s">
        <v>77</v>
      </c>
    </row>
    <row r="26" spans="1:13">
      <c r="A26" s="57" t="s">
        <v>328</v>
      </c>
      <c r="B26" s="40" t="s">
        <v>422</v>
      </c>
      <c r="C26" s="118"/>
      <c r="D26" s="80">
        <v>0</v>
      </c>
      <c r="E26" s="80">
        <v>0</v>
      </c>
      <c r="F26" s="80"/>
      <c r="G26" s="80"/>
      <c r="H26" s="80"/>
      <c r="J26" s="95"/>
      <c r="K26" s="96" t="s">
        <v>46</v>
      </c>
      <c r="L26" s="156" t="str">
        <f t="shared" si="0"/>
        <v>0 = No | 1 = Yes - Was capped speed used in Type 1 test?</v>
      </c>
      <c r="M26" s="120" t="s">
        <v>420</v>
      </c>
    </row>
    <row r="27" spans="1:13" ht="25.5">
      <c r="A27" s="57" t="s">
        <v>329</v>
      </c>
      <c r="B27" s="40" t="s">
        <v>421</v>
      </c>
      <c r="C27" s="127"/>
      <c r="D27" s="135" t="s">
        <v>531</v>
      </c>
      <c r="E27" s="135" t="s">
        <v>531</v>
      </c>
      <c r="F27" s="135"/>
      <c r="G27" s="135"/>
      <c r="H27" s="135"/>
      <c r="J27" s="95" t="s">
        <v>330</v>
      </c>
      <c r="K27" s="96" t="s">
        <v>55</v>
      </c>
      <c r="L27" s="156" t="str">
        <f t="shared" si="0"/>
        <v>Indicate maximum velocity of the vehicle. If the velocity is &gt; 150 use "&gt;150", otherwise insert the integer number of the maximum velocity.</v>
      </c>
      <c r="M27" s="120" t="s">
        <v>423</v>
      </c>
    </row>
    <row r="28" spans="1:13">
      <c r="B28" s="40"/>
      <c r="C28" s="115"/>
      <c r="D28" s="115"/>
      <c r="E28" s="115"/>
      <c r="F28" s="115"/>
      <c r="G28" s="115"/>
      <c r="H28" s="115"/>
      <c r="J28" s="95"/>
      <c r="K28" s="96"/>
      <c r="L28" s="152"/>
    </row>
    <row r="29" spans="1:13">
      <c r="A29" s="84" t="s">
        <v>331</v>
      </c>
      <c r="B29" s="87"/>
      <c r="C29" s="85"/>
      <c r="D29" s="85"/>
      <c r="E29" s="85"/>
      <c r="F29" s="85"/>
      <c r="G29" s="85"/>
      <c r="H29" s="85"/>
      <c r="I29" s="85"/>
      <c r="J29" s="103"/>
      <c r="K29" s="100"/>
      <c r="L29" s="101"/>
    </row>
    <row r="30" spans="1:13">
      <c r="A30" s="57" t="s">
        <v>327</v>
      </c>
      <c r="B30" s="43" t="s">
        <v>361</v>
      </c>
      <c r="C30" s="118"/>
      <c r="D30" s="19">
        <v>1727</v>
      </c>
      <c r="E30" s="51">
        <v>1370</v>
      </c>
      <c r="F30" s="51"/>
      <c r="G30" s="51">
        <v>1577</v>
      </c>
      <c r="H30" s="51">
        <v>1320</v>
      </c>
      <c r="J30" s="95" t="s">
        <v>8</v>
      </c>
      <c r="K30" s="96" t="s">
        <v>35</v>
      </c>
      <c r="L30" s="156" t="str">
        <f>HYPERLINK(CONCATENATE($M$2&amp;"/en/stable/glossary.html#term-",SUBSTITUTE(SUBSTITUTE(SUBSTITUTE(SUBSTITUTE(SUBSTITUTE(SUBSTITUTE(SUBSTITUTE(SUBSTITUTE(SUBSTITUTE(SUBSTITUTE(SUBSTITUTE(SUBSTITUTE(SUBSTITUTE(B30,"target.",""),"test_c.",""),"test_b.",""),"dice.",""),"flag.",""),"WLTP",""),"NEDC",""),"-H",""),"-L",""),"target ",""),"calibration.",""),"prediction.","")," ","")),M30)</f>
        <v>Mass of the vehicle in running order.</v>
      </c>
      <c r="M30" s="120" t="s">
        <v>362</v>
      </c>
    </row>
    <row r="31" spans="1:13">
      <c r="A31" s="57" t="s">
        <v>305</v>
      </c>
      <c r="B31" s="43" t="s">
        <v>424</v>
      </c>
      <c r="C31" s="118"/>
      <c r="D31" s="19">
        <v>1815</v>
      </c>
      <c r="E31" s="51">
        <v>1455</v>
      </c>
      <c r="F31" s="51"/>
      <c r="G31" s="51">
        <v>1632</v>
      </c>
      <c r="H31" s="51">
        <v>1378</v>
      </c>
      <c r="J31" s="95" t="s">
        <v>8</v>
      </c>
      <c r="K31" s="96" t="s">
        <v>35</v>
      </c>
      <c r="L31" s="156" t="str">
        <f>HYPERLINK(CONCATENATE($M$2&amp;"/en/stable/glossary.html#term-",SUBSTITUTE(SUBSTITUTE(SUBSTITUTE(SUBSTITUTE(SUBSTITUTE(SUBSTITUTE(SUBSTITUTE(SUBSTITUTE(SUBSTITUTE(SUBSTITUTE(SUBSTITUTE(SUBSTITUTE(SUBSTITUTE(B31,"target.",""),"test_c.",""),"test_b.",""),"dice.",""),"flag.",""),"WLTP",""),"NEDC",""),"-H",""),"-L",""),"target ",""),"calibration.",""),"prediction.","")," ","")),M31)</f>
        <v>Test mass according to WLTP regulation 2017/1151. No correction for rotation mass should apply.</v>
      </c>
      <c r="M31" s="120" t="s">
        <v>425</v>
      </c>
    </row>
    <row r="32" spans="1:13">
      <c r="A32" s="57" t="s">
        <v>306</v>
      </c>
      <c r="B32" s="43" t="s">
        <v>300</v>
      </c>
      <c r="C32" s="118"/>
      <c r="D32" s="20">
        <v>177.36020159999899</v>
      </c>
      <c r="E32" s="63">
        <v>103.9578375</v>
      </c>
      <c r="F32" s="63"/>
      <c r="G32" s="63">
        <v>171.36020159999899</v>
      </c>
      <c r="H32" s="63">
        <v>103.9578375</v>
      </c>
      <c r="J32" s="95" t="s">
        <v>5</v>
      </c>
      <c r="K32" s="96" t="s">
        <v>35</v>
      </c>
      <c r="L32" s="156" t="str">
        <f>HYPERLINK(CONCATENATE($M$2&amp;"/en/stable/glossary.html#term-",SUBSTITUTE(SUBSTITUTE(SUBSTITUTE(SUBSTITUTE(SUBSTITUTE(SUBSTITUTE(SUBSTITUTE(SUBSTITUTE(SUBSTITUTE(SUBSTITUTE(SUBSTITUTE(SUBSTITUTE(SUBSTITUTE(B32,"target.",""),"test_c.",""),"test_b.",""),"dice.",""),"flag.",""),"WLTP",""),"NEDC",""),"-H",""),"-L",""),"target ",""),"calibration.",""),"prediction.","")," ","")),M32)</f>
        <v>F0 road load coefficient</v>
      </c>
      <c r="M32" s="120" t="s">
        <v>334</v>
      </c>
    </row>
    <row r="33" spans="1:13">
      <c r="A33" s="57" t="s">
        <v>307</v>
      </c>
      <c r="B33" s="43" t="s">
        <v>301</v>
      </c>
      <c r="C33" s="118"/>
      <c r="D33" s="20">
        <v>0.89200000000000002</v>
      </c>
      <c r="E33" s="63">
        <v>0.879</v>
      </c>
      <c r="F33" s="63"/>
      <c r="G33" s="63">
        <v>0.879</v>
      </c>
      <c r="H33" s="63">
        <v>0.879</v>
      </c>
      <c r="J33" s="95" t="s">
        <v>6</v>
      </c>
      <c r="K33" s="96" t="s">
        <v>35</v>
      </c>
      <c r="L33" s="156" t="str">
        <f>HYPERLINK(CONCATENATE($M$2&amp;"/en/stable/glossary.html#term-",SUBSTITUTE(SUBSTITUTE(SUBSTITUTE(SUBSTITUTE(SUBSTITUTE(SUBSTITUTE(SUBSTITUTE(SUBSTITUTE(SUBSTITUTE(SUBSTITUTE(SUBSTITUTE(SUBSTITUTE(SUBSTITUTE(B33,"target.",""),"test_c.",""),"test_b.",""),"dice.",""),"flag.",""),"WLTP",""),"NEDC",""),"-H",""),"-L",""),"target ",""),"calibration.",""),"prediction.","")," ","")),M33)</f>
        <v>F1 road load coefficient</v>
      </c>
      <c r="M33" s="120" t="s">
        <v>335</v>
      </c>
    </row>
    <row r="34" spans="1:13">
      <c r="A34" s="57" t="s">
        <v>308</v>
      </c>
      <c r="B34" s="43" t="s">
        <v>302</v>
      </c>
      <c r="C34" s="118"/>
      <c r="D34" s="20">
        <v>4.1842187999999898E-2</v>
      </c>
      <c r="E34" s="63">
        <v>4.1756250000000002E-2</v>
      </c>
      <c r="F34" s="63"/>
      <c r="G34" s="63">
        <v>4.1142187999999899E-2</v>
      </c>
      <c r="H34" s="63">
        <v>4.1756250000000002E-2</v>
      </c>
      <c r="J34" s="95" t="s">
        <v>7</v>
      </c>
      <c r="K34" s="96" t="s">
        <v>35</v>
      </c>
      <c r="L34" s="156" t="str">
        <f>HYPERLINK(CONCATENATE($M$2&amp;"/en/stable/glossary.html#term-",SUBSTITUTE(SUBSTITUTE(SUBSTITUTE(SUBSTITUTE(SUBSTITUTE(SUBSTITUTE(SUBSTITUTE(SUBSTITUTE(SUBSTITUTE(SUBSTITUTE(SUBSTITUTE(SUBSTITUTE(SUBSTITUTE(B34,"target.",""),"test_c.",""),"test_b.",""),"dice.",""),"flag.",""),"WLTP",""),"NEDC",""),"-H",""),"-L",""),"target ",""),"calibration.",""),"prediction.","")," ","")),M34)</f>
        <v>F2 road load coefficient</v>
      </c>
      <c r="M34" s="120" t="s">
        <v>336</v>
      </c>
    </row>
    <row r="35" spans="1:13">
      <c r="B35" s="88"/>
      <c r="C35" s="116"/>
      <c r="D35" s="116"/>
      <c r="E35" s="116"/>
      <c r="F35" s="116"/>
      <c r="G35" s="116"/>
      <c r="H35" s="116"/>
      <c r="J35" s="95"/>
      <c r="K35" s="96"/>
      <c r="L35" s="152"/>
    </row>
    <row r="36" spans="1:13">
      <c r="A36" s="84" t="s">
        <v>289</v>
      </c>
      <c r="B36" s="87"/>
      <c r="C36" s="114"/>
      <c r="D36" s="114"/>
      <c r="E36" s="114"/>
      <c r="F36" s="114"/>
      <c r="G36" s="114"/>
      <c r="H36" s="114"/>
      <c r="I36" s="85"/>
      <c r="J36" s="103"/>
      <c r="K36" s="100"/>
      <c r="L36" s="101"/>
    </row>
    <row r="37" spans="1:13">
      <c r="A37" s="57" t="s">
        <v>289</v>
      </c>
      <c r="B37" s="43" t="s">
        <v>303</v>
      </c>
      <c r="C37" s="118"/>
      <c r="D37" s="165">
        <v>2</v>
      </c>
      <c r="E37" s="80">
        <v>2</v>
      </c>
      <c r="F37" s="80"/>
      <c r="G37" s="80">
        <v>2</v>
      </c>
      <c r="H37" s="80">
        <v>2</v>
      </c>
      <c r="J37" s="104"/>
      <c r="K37" s="105" t="s">
        <v>55</v>
      </c>
      <c r="L37" s="156" t="str">
        <f>HYPERLINK(CONCATENATE($M$2&amp;"/en/stable/glossary.html#term-",SUBSTITUTE(SUBSTITUTE(SUBSTITUTE(SUBSTITUTE(SUBSTITUTE(SUBSTITUTE(SUBSTITUTE(SUBSTITUTE(SUBSTITUTE(SUBSTITUTE(SUBSTITUTE(SUBSTITUTE(SUBSTITUTE(B37,"target.",""),"test_c.",""),"test_b.",""),"dice.",""),"flag.",""),"WLTP",""),"NEDC",""),"-H",""),"-L",""),"target ",""),"calibration.",""),"prediction.","")," ","")),M37)</f>
        <v>Specify 2-wheel driving or 4-wheel driving test (default:2)</v>
      </c>
      <c r="M37" s="120" t="s">
        <v>337</v>
      </c>
    </row>
    <row r="38" spans="1:13">
      <c r="B38" s="88"/>
      <c r="C38" s="116"/>
      <c r="D38" s="116"/>
      <c r="E38" s="116"/>
      <c r="F38" s="116"/>
      <c r="G38" s="116"/>
      <c r="H38" s="116"/>
      <c r="J38" s="95"/>
      <c r="K38" s="96"/>
      <c r="L38" s="152"/>
    </row>
    <row r="39" spans="1:13">
      <c r="A39" s="84" t="s">
        <v>363</v>
      </c>
      <c r="B39" s="87"/>
      <c r="C39" s="114"/>
      <c r="D39" s="114"/>
      <c r="E39" s="114"/>
      <c r="F39" s="114"/>
      <c r="G39" s="114"/>
      <c r="H39" s="114"/>
      <c r="I39" s="85"/>
      <c r="J39" s="103"/>
      <c r="K39" s="100"/>
      <c r="L39" s="101"/>
    </row>
    <row r="40" spans="1:13" s="86" customFormat="1" ht="38.25">
      <c r="A40" s="57" t="s">
        <v>364</v>
      </c>
      <c r="B40" s="43" t="s">
        <v>381</v>
      </c>
      <c r="C40" s="127"/>
      <c r="D40" s="135"/>
      <c r="E40" s="135"/>
      <c r="F40" s="135"/>
      <c r="G40" s="135"/>
      <c r="H40" s="135"/>
      <c r="J40" s="95" t="s">
        <v>84</v>
      </c>
      <c r="K40" s="96" t="s">
        <v>35</v>
      </c>
      <c r="L40" s="156" t="str">
        <f t="shared" ref="L40:L53" si="1">HYPERLINK(CONCATENATE($M$2&amp;"/en/stable/glossary.html#term-",SUBSTITUTE(SUBSTITUTE(SUBSTITUTE(SUBSTITUTE(SUBSTITUTE(SUBSTITUTE(SUBSTITUTE(SUBSTITUTE(SUBSTITUTE(SUBSTITUTE(SUBSTITUTE(SUBSTITUTE(SUBSTITUTE(B40,"target.",""),"test_c.",""),"test_b.",""),"dice.",""),"flag.",""),"WLTP",""),"NEDC",""),"-H",""),"-L",""),"target ",""),"calibration.",""),"prediction.","")," ","")),M40)</f>
        <v>This is a legacy parameter used until regulation GRPE-75-23. This value may be used to increase the calculated value. Annex 2 (2k) n_min_drive = n_idle for n_gear:1 The minimum engine speed when the vehicle is in motion.</v>
      </c>
      <c r="M40" s="124" t="s">
        <v>372</v>
      </c>
    </row>
    <row r="41" spans="1:13" s="86" customFormat="1" ht="38.25">
      <c r="A41" s="57" t="s">
        <v>365</v>
      </c>
      <c r="B41" s="43" t="s">
        <v>382</v>
      </c>
      <c r="C41" s="127"/>
      <c r="D41" s="135"/>
      <c r="E41" s="135"/>
      <c r="F41" s="135"/>
      <c r="G41" s="135"/>
      <c r="H41" s="135"/>
      <c r="J41" s="95" t="s">
        <v>84</v>
      </c>
      <c r="K41" s="96" t="s">
        <v>35</v>
      </c>
      <c r="L41" s="156" t="str">
        <f t="shared" si="1"/>
        <v>This is a legacy parameter used until regulation GRPE-75-23. This value may be used to increase the calculated value.Annex 2 (2ka) n_min_drive = 1.15 x n_idle for n_gear:1-&gt;2 The minimum engine speed for transitions from first to second gear.</v>
      </c>
      <c r="M41" s="124" t="s">
        <v>373</v>
      </c>
    </row>
    <row r="42" spans="1:13" s="86" customFormat="1" ht="25.5">
      <c r="A42" s="57" t="s">
        <v>395</v>
      </c>
      <c r="B42" s="43" t="s">
        <v>383</v>
      </c>
      <c r="C42" s="127"/>
      <c r="D42" s="135"/>
      <c r="E42" s="135"/>
      <c r="F42" s="135"/>
      <c r="G42" s="135"/>
      <c r="H42" s="135"/>
      <c r="J42" s="95" t="s">
        <v>84</v>
      </c>
      <c r="K42" s="96" t="s">
        <v>35</v>
      </c>
      <c r="L42" s="156" t="str">
        <f t="shared" si="1"/>
        <v>This is a legacy parameter used until regulation GRPE-75-23. This value may be used to increase the calculated value. The minimum engine speed for decelerations to standstill in second gear.</v>
      </c>
      <c r="M42" s="124" t="s">
        <v>378</v>
      </c>
    </row>
    <row r="43" spans="1:13" s="86" customFormat="1" ht="25.5">
      <c r="A43" s="57" t="s">
        <v>366</v>
      </c>
      <c r="B43" s="43" t="s">
        <v>384</v>
      </c>
      <c r="C43" s="127"/>
      <c r="D43" s="135"/>
      <c r="E43" s="135"/>
      <c r="F43" s="135"/>
      <c r="G43" s="135"/>
      <c r="H43" s="135"/>
      <c r="J43" s="95" t="s">
        <v>84</v>
      </c>
      <c r="K43" s="96" t="s">
        <v>35</v>
      </c>
      <c r="L43" s="156" t="str">
        <f t="shared" si="1"/>
        <v>This is a legacy parameter used until regulation GRPE-75-23. This value may be used to increase the calculated value. The minimum engine speed for all other driving conditions in second gear.</v>
      </c>
      <c r="M43" s="124" t="s">
        <v>374</v>
      </c>
    </row>
    <row r="44" spans="1:13" s="86" customFormat="1" ht="38.25">
      <c r="A44" s="57" t="s">
        <v>367</v>
      </c>
      <c r="B44" s="43" t="s">
        <v>385</v>
      </c>
      <c r="C44" s="127"/>
      <c r="D44" s="135"/>
      <c r="E44" s="135"/>
      <c r="F44" s="135"/>
      <c r="G44" s="135"/>
      <c r="H44" s="135"/>
      <c r="J44" s="95" t="s">
        <v>84</v>
      </c>
      <c r="K44" s="96" t="s">
        <v>35</v>
      </c>
      <c r="L44" s="156" t="str">
        <f t="shared" si="1"/>
        <v xml:space="preserve">This is a legacy parameter used until regulation GRPE-75-23. This value may be used to increase the calculated value. This value shall be referred to as n_min_drive_set. The minimum engine speed for all driving conditions in gears greater than 2. </v>
      </c>
      <c r="M44" s="124" t="s">
        <v>375</v>
      </c>
    </row>
    <row r="45" spans="1:13" s="86" customFormat="1" ht="45">
      <c r="A45" s="89" t="s">
        <v>411</v>
      </c>
      <c r="B45" s="43" t="s">
        <v>386</v>
      </c>
      <c r="C45" s="127"/>
      <c r="D45" s="135"/>
      <c r="E45" s="135"/>
      <c r="F45" s="135"/>
      <c r="G45" s="135"/>
      <c r="H45" s="135"/>
      <c r="J45" s="95" t="s">
        <v>84</v>
      </c>
      <c r="K45" s="96" t="s">
        <v>35</v>
      </c>
      <c r="L45" s="156" t="str">
        <f t="shared" si="1"/>
        <v>Values higher than n_min_drive_set may be used for n_gear &gt; 2. The manufacturer may specify a value for acceleration/constant speed phases (n_min_drive_up).</v>
      </c>
      <c r="M45" s="124" t="s">
        <v>376</v>
      </c>
    </row>
    <row r="46" spans="1:13" s="86" customFormat="1" ht="30">
      <c r="A46" s="89" t="s">
        <v>412</v>
      </c>
      <c r="B46" s="43" t="s">
        <v>387</v>
      </c>
      <c r="C46" s="127"/>
      <c r="D46" s="135"/>
      <c r="E46" s="135"/>
      <c r="F46" s="135"/>
      <c r="G46" s="135"/>
      <c r="H46" s="135"/>
      <c r="J46" s="95" t="s">
        <v>84</v>
      </c>
      <c r="K46" s="96" t="s">
        <v>35</v>
      </c>
      <c r="L46" s="156" t="str">
        <f t="shared" si="1"/>
        <v>Values higher than n_min_drive_set may be used for n_gear &gt; 2. The manufacturer may specify a value deceleration phases (n_min_drive_down).</v>
      </c>
      <c r="M46" s="124" t="s">
        <v>377</v>
      </c>
    </row>
    <row r="47" spans="1:13" s="83" customFormat="1" ht="38.25">
      <c r="A47" s="57" t="s">
        <v>368</v>
      </c>
      <c r="B47" s="43" t="s">
        <v>388</v>
      </c>
      <c r="C47" s="127"/>
      <c r="D47" s="136"/>
      <c r="E47" s="136"/>
      <c r="F47" s="136"/>
      <c r="G47" s="136"/>
      <c r="H47" s="136"/>
      <c r="J47" s="95" t="s">
        <v>84</v>
      </c>
      <c r="K47" s="96" t="s">
        <v>35</v>
      </c>
      <c r="L47" s="156" t="str">
        <f t="shared" si="1"/>
        <v xml:space="preserve">For an initial period of time (t_start_phase), the manufacturer may specify higher values (n_min_drive_start and/or n_min_drive_up_start) for the values n_min_drive and/or n_min_drive_up for n_gear &gt; 2. </v>
      </c>
      <c r="M47" s="124" t="s">
        <v>405</v>
      </c>
    </row>
    <row r="48" spans="1:13" s="83" customFormat="1" ht="38.25">
      <c r="A48" s="57" t="s">
        <v>369</v>
      </c>
      <c r="B48" s="43" t="s">
        <v>389</v>
      </c>
      <c r="C48" s="127"/>
      <c r="D48" s="136"/>
      <c r="E48" s="136"/>
      <c r="F48" s="136"/>
      <c r="G48" s="136"/>
      <c r="H48" s="136"/>
      <c r="J48" s="95" t="s">
        <v>84</v>
      </c>
      <c r="K48" s="96" t="s">
        <v>35</v>
      </c>
      <c r="L48" s="156" t="str">
        <f t="shared" si="1"/>
        <v xml:space="preserve"> For an initial period of time (t_start_phase),  the manufacturer may specify higher values (n_min_drive_start and/or n_min_drive_up_start) for the values n_min_drive and/or n_min_drive_up for n_gear &gt; 2. </v>
      </c>
      <c r="M48" s="124" t="s">
        <v>406</v>
      </c>
    </row>
    <row r="49" spans="1:15" s="86" customFormat="1">
      <c r="A49" s="57" t="s">
        <v>370</v>
      </c>
      <c r="B49" s="43" t="s">
        <v>390</v>
      </c>
      <c r="C49" s="127"/>
      <c r="D49" s="135"/>
      <c r="E49" s="135"/>
      <c r="F49" s="135"/>
      <c r="G49" s="135"/>
      <c r="H49" s="135"/>
      <c r="J49" s="95" t="s">
        <v>11</v>
      </c>
      <c r="K49" s="96" t="s">
        <v>35</v>
      </c>
      <c r="L49" s="156" t="str">
        <f t="shared" si="1"/>
        <v>Time End Of Start Phase</v>
      </c>
      <c r="M49" s="125" t="s">
        <v>401</v>
      </c>
    </row>
    <row r="50" spans="1:15" s="86" customFormat="1" ht="38.25">
      <c r="A50" s="57" t="s">
        <v>400</v>
      </c>
      <c r="B50" s="43" t="s">
        <v>392</v>
      </c>
      <c r="C50" s="128"/>
      <c r="D50" s="135"/>
      <c r="E50" s="135"/>
      <c r="F50" s="135"/>
      <c r="G50" s="135"/>
      <c r="H50" s="135"/>
      <c r="I50" s="81"/>
      <c r="J50" s="95"/>
      <c r="K50" s="96" t="s">
        <v>46</v>
      </c>
      <c r="L50" s="156" t="str">
        <f t="shared" si="1"/>
        <v xml:space="preserve">If a gear is used for only 1s during a deceleration phase it shall be replaced by gear 0 with clutch disengaged. The manufacturer may allow to use the lower gear of the following second directly instead of gear 0 for downshifts of up to 3 steps. </v>
      </c>
      <c r="M50" s="125" t="s">
        <v>407</v>
      </c>
    </row>
    <row r="51" spans="1:15" s="86" customFormat="1">
      <c r="A51" s="57" t="s">
        <v>371</v>
      </c>
      <c r="B51" s="43" t="s">
        <v>391</v>
      </c>
      <c r="C51" s="128"/>
      <c r="D51" s="135"/>
      <c r="E51" s="135"/>
      <c r="F51" s="135"/>
      <c r="G51" s="135"/>
      <c r="H51" s="135"/>
      <c r="I51" s="81"/>
      <c r="J51" s="95"/>
      <c r="K51" s="96" t="s">
        <v>46</v>
      </c>
      <c r="L51" s="156" t="str">
        <f t="shared" si="1"/>
        <v xml:space="preserve">Exclude Crawler Gear </v>
      </c>
      <c r="M51" s="125" t="s">
        <v>379</v>
      </c>
    </row>
    <row r="52" spans="1:15" s="86" customFormat="1" ht="38.25">
      <c r="A52" s="57" t="s">
        <v>397</v>
      </c>
      <c r="B52" s="43" t="s">
        <v>393</v>
      </c>
      <c r="C52" s="128"/>
      <c r="D52" s="135"/>
      <c r="E52" s="135"/>
      <c r="F52" s="135"/>
      <c r="G52" s="135"/>
      <c r="H52" s="135"/>
      <c r="I52" s="81"/>
      <c r="J52" s="95"/>
      <c r="K52" s="96" t="s">
        <v>46</v>
      </c>
      <c r="L52" s="156" t="str">
        <f t="shared" si="1"/>
        <v>Automatic Clutch Operation (Annex 2 (1.5), autom): The prescriptions for the clutch operation shall not be applied if the clutch is operated automatically without the need of an engagement or disengagement of the driver.</v>
      </c>
      <c r="M52" s="125" t="s">
        <v>396</v>
      </c>
    </row>
    <row r="53" spans="1:15" s="83" customFormat="1" ht="25.5">
      <c r="A53" s="57" t="s">
        <v>399</v>
      </c>
      <c r="B53" s="43" t="s">
        <v>394</v>
      </c>
      <c r="C53" s="127"/>
      <c r="D53" s="136"/>
      <c r="E53" s="136"/>
      <c r="F53" s="136"/>
      <c r="G53" s="136"/>
      <c r="H53" s="136"/>
      <c r="J53" s="95" t="s">
        <v>84</v>
      </c>
      <c r="K53" s="96" t="s">
        <v>35</v>
      </c>
      <c r="L53" s="156" t="str">
        <f t="shared" si="1"/>
        <v>The maximum engine speed for the purpose of limiting maximum vehicle speed.  (value 0 means unlimited vehicle speed)</v>
      </c>
      <c r="M53" s="126" t="s">
        <v>398</v>
      </c>
    </row>
    <row r="54" spans="1:15">
      <c r="C54" s="102"/>
      <c r="D54" s="102"/>
      <c r="E54" s="102"/>
      <c r="F54" s="102"/>
      <c r="G54" s="102"/>
      <c r="H54" s="102"/>
      <c r="J54" s="95"/>
      <c r="K54" s="96"/>
      <c r="L54" s="152"/>
    </row>
    <row r="55" spans="1:15">
      <c r="A55" s="84" t="s">
        <v>135</v>
      </c>
      <c r="B55" s="87"/>
      <c r="C55" s="114"/>
      <c r="D55" s="114"/>
      <c r="E55" s="114"/>
      <c r="F55" s="114"/>
      <c r="G55" s="114"/>
      <c r="H55" s="114"/>
      <c r="I55" s="85"/>
      <c r="J55" s="103"/>
      <c r="K55" s="100"/>
      <c r="L55" s="101"/>
    </row>
    <row r="56" spans="1:15">
      <c r="A56" s="57" t="s">
        <v>78</v>
      </c>
      <c r="B56" s="40" t="s">
        <v>40</v>
      </c>
      <c r="C56" s="166">
        <v>1</v>
      </c>
      <c r="D56" s="118"/>
      <c r="E56" s="118"/>
      <c r="F56" s="118"/>
      <c r="G56" s="118"/>
      <c r="H56" s="118"/>
      <c r="J56" s="104"/>
      <c r="K56" s="105" t="s">
        <v>46</v>
      </c>
      <c r="L56" s="156" t="str">
        <f t="shared" ref="L56:L74" si="2">HYPERLINK(CONCATENATE($M$2&amp;"/en/stable/glossary.html#term-",SUBSTITUTE(SUBSTITUTE(SUBSTITUTE(SUBSTITUTE(SUBSTITUTE(SUBSTITUTE(SUBSTITUTE(SUBSTITUTE(SUBSTITUTE(SUBSTITUTE(SUBSTITUTE(SUBSTITUTE(SUBSTITUTE(B56,"target.",""),"test_c.",""),"test_b.",""),"dice.",""),"flag.",""),"WLTP",""),"NEDC",""),"-H",""),"-L",""),"target ",""),"calibration.",""),"prediction.","")," ","")),M56)</f>
        <v>0 = No | 1 = Yes - Is the engine equipped with any kind of charging system? (default: 1)</v>
      </c>
      <c r="M56" s="120" t="s">
        <v>117</v>
      </c>
      <c r="N56" s="106"/>
      <c r="O56" s="107"/>
    </row>
    <row r="57" spans="1:15">
      <c r="A57" s="90" t="s">
        <v>79</v>
      </c>
      <c r="B57" s="40" t="s">
        <v>41</v>
      </c>
      <c r="C57" s="167">
        <v>0</v>
      </c>
      <c r="D57" s="118"/>
      <c r="E57" s="118"/>
      <c r="F57" s="118"/>
      <c r="G57" s="118"/>
      <c r="H57" s="118"/>
      <c r="J57" s="95"/>
      <c r="K57" s="96" t="s">
        <v>46</v>
      </c>
      <c r="L57" s="156" t="str">
        <f t="shared" si="2"/>
        <v>0 = No | 1 = Yes - Does the vehicle have start-stop system? (default: 1)</v>
      </c>
      <c r="M57" s="120" t="s">
        <v>118</v>
      </c>
      <c r="N57" s="106"/>
      <c r="O57" s="107"/>
    </row>
    <row r="58" spans="1:15">
      <c r="A58" s="57" t="s">
        <v>80</v>
      </c>
      <c r="B58" s="40" t="s">
        <v>39</v>
      </c>
      <c r="C58" s="167">
        <v>0</v>
      </c>
      <c r="D58" s="118"/>
      <c r="E58" s="118"/>
      <c r="F58" s="118"/>
      <c r="G58" s="118"/>
      <c r="H58" s="118"/>
      <c r="J58" s="95"/>
      <c r="K58" s="96" t="s">
        <v>46</v>
      </c>
      <c r="L58" s="156" t="str">
        <f t="shared" si="2"/>
        <v>0 = No | 1 = Yes - Does the vehicle have brake energy recuperation technologies? (default: 1)</v>
      </c>
      <c r="M58" s="120" t="s">
        <v>119</v>
      </c>
      <c r="N58" s="106"/>
      <c r="O58" s="107"/>
    </row>
    <row r="59" spans="1:15" ht="25.5">
      <c r="A59" s="205" t="s">
        <v>226</v>
      </c>
      <c r="B59" s="44" t="s">
        <v>239</v>
      </c>
      <c r="C59" s="167">
        <v>0</v>
      </c>
      <c r="D59" s="118"/>
      <c r="E59" s="118"/>
      <c r="F59" s="118"/>
      <c r="G59" s="118"/>
      <c r="H59" s="118"/>
      <c r="J59" s="95"/>
      <c r="K59" s="96" t="s">
        <v>46</v>
      </c>
      <c r="L59" s="156" t="str">
        <f t="shared" si="2"/>
        <v>0 = No | 1 = Yes - Does the vehicle have the engine-idle coasting function (allow the engine to idle during vehicle coasting in order to save fuel)?</v>
      </c>
      <c r="M59" s="120" t="s">
        <v>236</v>
      </c>
      <c r="N59" s="106"/>
      <c r="O59" s="107"/>
    </row>
    <row r="60" spans="1:15" ht="25.5">
      <c r="A60" s="205"/>
      <c r="B60" s="44" t="s">
        <v>238</v>
      </c>
      <c r="C60" s="167">
        <v>0</v>
      </c>
      <c r="D60" s="118"/>
      <c r="E60" s="118"/>
      <c r="F60" s="118"/>
      <c r="G60" s="118"/>
      <c r="H60" s="118"/>
      <c r="J60" s="95"/>
      <c r="K60" s="96" t="s">
        <v>46</v>
      </c>
      <c r="L60" s="156" t="str">
        <f t="shared" si="2"/>
        <v>0 = No | 1 = Yes - Does the vehicle have the engine-off coasting function (allow the engine to switch off during vehicle coasting in order to save fuel)?</v>
      </c>
      <c r="M60" s="121" t="s">
        <v>237</v>
      </c>
      <c r="N60" s="106"/>
      <c r="O60" s="107"/>
    </row>
    <row r="61" spans="1:15">
      <c r="A61" s="57" t="s">
        <v>56</v>
      </c>
      <c r="B61" s="43" t="s">
        <v>57</v>
      </c>
      <c r="C61" s="167">
        <v>0</v>
      </c>
      <c r="D61" s="118"/>
      <c r="E61" s="118"/>
      <c r="F61" s="118"/>
      <c r="G61" s="118"/>
      <c r="H61" s="118"/>
      <c r="J61" s="95"/>
      <c r="K61" s="96" t="s">
        <v>46</v>
      </c>
      <c r="L61" s="156" t="str">
        <f t="shared" si="2"/>
        <v>0 = No | 1 = Yes - Does the vehicle use torque converter? (default: 1 if gear_box_type=='automatic' else 0)</v>
      </c>
      <c r="M61" s="120" t="s">
        <v>120</v>
      </c>
    </row>
    <row r="62" spans="1:15" ht="45">
      <c r="A62" s="89" t="s">
        <v>233</v>
      </c>
      <c r="B62" s="44" t="s">
        <v>87</v>
      </c>
      <c r="C62" s="167">
        <v>1</v>
      </c>
      <c r="D62" s="118"/>
      <c r="E62" s="118"/>
      <c r="F62" s="118"/>
      <c r="G62" s="118"/>
      <c r="H62" s="118"/>
      <c r="J62" s="95"/>
      <c r="K62" s="96" t="s">
        <v>46</v>
      </c>
      <c r="L62" s="156" t="str">
        <f t="shared" si="2"/>
        <v>0 = No | 1 = Yes - Relevant for A/T Gearbox types. 
Setting this value to 1 will allow the correlation tool to use a higher gear at constant speed driving than in the case of transient conditions (default: 1)</v>
      </c>
      <c r="M62" s="120" t="s">
        <v>231</v>
      </c>
      <c r="N62" s="106"/>
    </row>
    <row r="63" spans="1:15">
      <c r="A63" s="206" t="s">
        <v>104</v>
      </c>
      <c r="B63" s="44" t="s">
        <v>105</v>
      </c>
      <c r="C63" s="167">
        <v>0</v>
      </c>
      <c r="D63" s="118"/>
      <c r="E63" s="118"/>
      <c r="F63" s="118"/>
      <c r="G63" s="118"/>
      <c r="H63" s="118"/>
      <c r="J63" s="95"/>
      <c r="K63" s="96" t="s">
        <v>46</v>
      </c>
      <c r="L63" s="156" t="str">
        <f t="shared" si="2"/>
        <v>0 = No | 1 = Yes - Does the vehicle have periodically regenerating systems?  (default:0)</v>
      </c>
      <c r="M63" s="120" t="s">
        <v>106</v>
      </c>
      <c r="N63" s="106"/>
    </row>
    <row r="64" spans="1:15" ht="30" customHeight="1">
      <c r="A64" s="206"/>
      <c r="B64" s="44" t="s">
        <v>338</v>
      </c>
      <c r="C64" s="160"/>
      <c r="D64" s="60"/>
      <c r="E64" s="60"/>
      <c r="F64" s="60"/>
      <c r="G64" s="60"/>
      <c r="H64" s="60"/>
      <c r="J64" s="97" t="s">
        <v>142</v>
      </c>
      <c r="K64" s="96" t="s">
        <v>35</v>
      </c>
      <c r="L64" s="199" t="str">
        <f t="shared" si="2"/>
        <v>For vehicles without periodically regenerating systems ki_multiplicative and ki_additive are equal to 1 and 0. 
Otherwise, if not provided ki_multiplicative or ki_additive, ki_multiplicative is set to 1.05 and ki_additive to 0.</v>
      </c>
      <c r="M64" s="207" t="s">
        <v>230</v>
      </c>
      <c r="N64" s="106"/>
    </row>
    <row r="65" spans="1:15" ht="18">
      <c r="A65" s="206"/>
      <c r="B65" s="44" t="s">
        <v>339</v>
      </c>
      <c r="C65" s="160"/>
      <c r="D65" s="60"/>
      <c r="E65" s="60"/>
      <c r="F65" s="60"/>
      <c r="G65" s="60"/>
      <c r="H65" s="60"/>
      <c r="J65" s="95" t="s">
        <v>234</v>
      </c>
      <c r="K65" s="96" t="s">
        <v>35</v>
      </c>
      <c r="L65" s="199"/>
      <c r="M65" s="207"/>
      <c r="N65" s="106"/>
    </row>
    <row r="66" spans="1:15" ht="25.5">
      <c r="A66" s="57" t="s">
        <v>81</v>
      </c>
      <c r="B66" s="40" t="s">
        <v>44</v>
      </c>
      <c r="C66" s="167">
        <v>0</v>
      </c>
      <c r="D66" s="118"/>
      <c r="E66" s="118"/>
      <c r="F66" s="118"/>
      <c r="G66" s="118"/>
      <c r="H66" s="118"/>
      <c r="J66" s="95"/>
      <c r="K66" s="96" t="s">
        <v>46</v>
      </c>
      <c r="L66" s="156" t="str">
        <f t="shared" si="2"/>
        <v>0 = No | 1 = Yes - Does the engine feature variable valve actuation (VVT, VVL or combinations)? (default: 0)</v>
      </c>
      <c r="M66" s="120" t="s">
        <v>121</v>
      </c>
      <c r="O66" s="107"/>
    </row>
    <row r="67" spans="1:15" ht="25.5">
      <c r="A67" s="137" t="s">
        <v>82</v>
      </c>
      <c r="B67" s="40" t="s">
        <v>45</v>
      </c>
      <c r="C67" s="167">
        <v>0</v>
      </c>
      <c r="D67" s="118"/>
      <c r="E67" s="118"/>
      <c r="F67" s="118"/>
      <c r="G67" s="118"/>
      <c r="H67" s="118"/>
      <c r="J67" s="95"/>
      <c r="K67" s="96" t="s">
        <v>46</v>
      </c>
      <c r="L67" s="156" t="str">
        <f t="shared" si="2"/>
        <v>0 = No | 1 = Yes - Does the engine feature a cylinder deactivation system? If yes provide the active cylinder ratios in the tab 'active_cylinder_ratios'. (default: 0)</v>
      </c>
      <c r="M67" s="120" t="s">
        <v>122</v>
      </c>
      <c r="O67" s="107"/>
    </row>
    <row r="68" spans="1:15">
      <c r="A68" s="90" t="s">
        <v>285</v>
      </c>
      <c r="B68" s="40" t="s">
        <v>283</v>
      </c>
      <c r="C68" s="167">
        <v>0</v>
      </c>
      <c r="D68" s="118"/>
      <c r="E68" s="118"/>
      <c r="F68" s="118"/>
      <c r="G68" s="118"/>
      <c r="H68" s="118"/>
      <c r="J68" s="95"/>
      <c r="K68" s="96" t="s">
        <v>46</v>
      </c>
      <c r="L68" s="156" t="str">
        <f t="shared" si="2"/>
        <v>0 = No | 1 = Yes - Does the engine feature a particulate filter? (default: 0)</v>
      </c>
      <c r="M68" s="120" t="s">
        <v>359</v>
      </c>
      <c r="O68" s="107"/>
    </row>
    <row r="69" spans="1:15">
      <c r="A69" s="90" t="s">
        <v>286</v>
      </c>
      <c r="B69" s="40" t="s">
        <v>284</v>
      </c>
      <c r="C69" s="167">
        <v>0</v>
      </c>
      <c r="D69" s="118"/>
      <c r="E69" s="118"/>
      <c r="F69" s="118"/>
      <c r="G69" s="118"/>
      <c r="H69" s="118"/>
      <c r="J69" s="95"/>
      <c r="K69" s="96" t="s">
        <v>46</v>
      </c>
      <c r="L69" s="156" t="str">
        <f t="shared" si="2"/>
        <v>0= No | 1 = Yes - Does the engine feature a direct or a port fuel injection? (default: 0)</v>
      </c>
      <c r="M69" s="120" t="s">
        <v>360</v>
      </c>
      <c r="O69" s="107"/>
    </row>
    <row r="70" spans="1:15" ht="25.5">
      <c r="A70" s="90" t="s">
        <v>113</v>
      </c>
      <c r="B70" s="40" t="s">
        <v>114</v>
      </c>
      <c r="C70" s="167">
        <v>0</v>
      </c>
      <c r="D70" s="118"/>
      <c r="E70" s="118"/>
      <c r="F70" s="118"/>
      <c r="G70" s="118"/>
      <c r="H70" s="118"/>
      <c r="J70" s="95"/>
      <c r="K70" s="96" t="s">
        <v>46</v>
      </c>
      <c r="L70" s="156" t="str">
        <f t="shared" si="2"/>
        <v>0 = No | 1 = Yes - Relevant only for positive ignition engines (gasoline engines). It refers to the burning of fuel with an excess of air in an internal combustion engine (default: 0)</v>
      </c>
      <c r="M70" s="120" t="s">
        <v>404</v>
      </c>
      <c r="O70" s="107"/>
    </row>
    <row r="71" spans="1:15" ht="38.25">
      <c r="A71" s="90" t="s">
        <v>115</v>
      </c>
      <c r="B71" s="40" t="s">
        <v>116</v>
      </c>
      <c r="C71" s="167">
        <v>0</v>
      </c>
      <c r="D71" s="118"/>
      <c r="E71" s="118"/>
      <c r="F71" s="118"/>
      <c r="G71" s="118"/>
      <c r="H71" s="118"/>
      <c r="J71" s="95"/>
      <c r="K71" s="96" t="s">
        <v>46</v>
      </c>
      <c r="L71" s="156" t="str">
        <f t="shared" si="2"/>
        <v>0 = No | 1 = Yes - Only for vehicles in which the temperature of the gearbox is regulated from the vehicle’s cooling circuit using a heat-exchanger, heating storage system or other methods for directing engine waste-heat to the gearbox. (default: 0)</v>
      </c>
      <c r="M71" s="120" t="s">
        <v>413</v>
      </c>
      <c r="O71" s="107"/>
    </row>
    <row r="72" spans="1:15" ht="25.5">
      <c r="A72" s="90" t="s">
        <v>123</v>
      </c>
      <c r="B72" s="40" t="s">
        <v>124</v>
      </c>
      <c r="C72" s="167">
        <v>1</v>
      </c>
      <c r="D72" s="118"/>
      <c r="E72" s="118"/>
      <c r="F72" s="118"/>
      <c r="G72" s="118"/>
      <c r="H72" s="118"/>
      <c r="J72" s="95"/>
      <c r="K72" s="96" t="s">
        <v>46</v>
      </c>
      <c r="L72" s="156" t="str">
        <f t="shared" si="2"/>
        <v>0 = No | 1 = Yes - EGR recirculates a portion of an engine’s exhaust gas back to the engine cylinders to reduce NOx emissions. (default is 0 for positive ignition, and 1 for compression ignition engines.)</v>
      </c>
      <c r="M72" s="120" t="s">
        <v>414</v>
      </c>
      <c r="O72" s="107"/>
    </row>
    <row r="73" spans="1:15" ht="18.75">
      <c r="A73" s="155" t="s">
        <v>416</v>
      </c>
      <c r="B73" s="40" t="s">
        <v>419</v>
      </c>
      <c r="C73" s="167">
        <v>1</v>
      </c>
      <c r="D73" s="118"/>
      <c r="E73" s="118"/>
      <c r="F73" s="118"/>
      <c r="G73" s="118"/>
      <c r="H73" s="118"/>
      <c r="J73" s="95"/>
      <c r="K73" s="96" t="s">
        <v>46</v>
      </c>
      <c r="L73" s="156" t="str">
        <f t="shared" si="2"/>
        <v>0 = No | 1 = Yes - Does the vehicle have NOx storage catalyst? (default: 0)</v>
      </c>
      <c r="M73" s="120" t="s">
        <v>417</v>
      </c>
      <c r="O73" s="107"/>
    </row>
    <row r="74" spans="1:15" ht="25.5">
      <c r="A74" s="57" t="s">
        <v>126</v>
      </c>
      <c r="B74" s="40" t="s">
        <v>125</v>
      </c>
      <c r="C74" s="167">
        <v>1</v>
      </c>
      <c r="D74" s="118"/>
      <c r="E74" s="118"/>
      <c r="F74" s="118"/>
      <c r="G74" s="118"/>
      <c r="H74" s="118"/>
      <c r="J74" s="95"/>
      <c r="K74" s="96" t="s">
        <v>46</v>
      </c>
      <c r="L74" s="156" t="str">
        <f t="shared" si="2"/>
        <v>0 = No | 1 = Yes -  Is the vehicle equipped with selective catalytic reduction system? SCR uses urea to reduce NOx emissions (default: 0 and it is valid for compression engines)</v>
      </c>
      <c r="M74" s="120" t="s">
        <v>127</v>
      </c>
      <c r="O74" s="107"/>
    </row>
    <row r="75" spans="1:15">
      <c r="C75" s="56"/>
      <c r="D75" s="56"/>
      <c r="E75" s="56"/>
      <c r="F75" s="56"/>
      <c r="G75" s="56"/>
      <c r="H75" s="56"/>
      <c r="J75" s="95"/>
      <c r="K75" s="96"/>
      <c r="L75" s="152"/>
    </row>
    <row r="76" spans="1:15">
      <c r="A76" s="84" t="s">
        <v>332</v>
      </c>
      <c r="B76" s="87"/>
      <c r="C76" s="114"/>
      <c r="D76" s="114"/>
      <c r="E76" s="114"/>
      <c r="F76" s="114"/>
      <c r="G76" s="114"/>
      <c r="H76" s="114"/>
      <c r="I76" s="85"/>
      <c r="J76" s="103"/>
      <c r="K76" s="100"/>
      <c r="L76" s="101"/>
    </row>
    <row r="77" spans="1:15" ht="25.5">
      <c r="A77" s="91" t="s">
        <v>333</v>
      </c>
      <c r="B77" s="43" t="s">
        <v>304</v>
      </c>
      <c r="C77" s="165">
        <v>2</v>
      </c>
      <c r="D77" s="118"/>
      <c r="E77" s="118"/>
      <c r="F77" s="118"/>
      <c r="G77" s="118"/>
      <c r="H77" s="118"/>
      <c r="J77" s="104"/>
      <c r="K77" s="105" t="s">
        <v>55</v>
      </c>
      <c r="L77" s="156" t="str">
        <f>HYPERLINK(CONCATENATE($M$2&amp;"/en/stable/glossary.html#term-",SUBSTITUTE(SUBSTITUTE(SUBSTITUTE(SUBSTITUTE(SUBSTITUTE(SUBSTITUTE(SUBSTITUTE(SUBSTITUTE(SUBSTITUTE(SUBSTITUTE(SUBSTITUTE(SUBSTITUTE(SUBSTITUTE(B77,"target.",""),"test_c.",""),"test_b.",""),"dice.",""),"flag.",""),"WLTP",""),"NEDC",""),"-H",""),"-L",""),"target ",""),"calibration.",""),"prediction.","")," ","")),M77)</f>
        <v>Number of rotating axes of the dyno (default is calculated as function of `n_wheel_drive` for wltp: 4wd--&gt;2d, 2wd--&gt;1d. If `n_wheel_drive` not specified, default: 1)</v>
      </c>
      <c r="M77" s="120" t="s">
        <v>250</v>
      </c>
    </row>
    <row r="78" spans="1:15">
      <c r="A78" s="57"/>
      <c r="C78" s="102"/>
      <c r="D78" s="102"/>
      <c r="E78" s="102"/>
      <c r="F78" s="102"/>
      <c r="G78" s="102"/>
      <c r="H78" s="102"/>
      <c r="J78" s="95"/>
      <c r="K78" s="96"/>
      <c r="L78" s="152"/>
    </row>
    <row r="79" spans="1:15">
      <c r="A79" s="84" t="s">
        <v>258</v>
      </c>
      <c r="B79" s="87"/>
      <c r="C79" s="114"/>
      <c r="D79" s="114"/>
      <c r="E79" s="114"/>
      <c r="F79" s="114"/>
      <c r="G79" s="114"/>
      <c r="H79" s="114"/>
      <c r="I79" s="85"/>
      <c r="J79" s="103"/>
      <c r="K79" s="100"/>
      <c r="L79" s="101"/>
    </row>
    <row r="80" spans="1:15" ht="17.100000000000001" customHeight="1">
      <c r="A80" s="196" t="s">
        <v>290</v>
      </c>
      <c r="B80" s="173" t="s">
        <v>451</v>
      </c>
      <c r="C80" s="171"/>
      <c r="D80" s="117"/>
      <c r="E80" s="117"/>
      <c r="F80" s="117"/>
      <c r="G80" s="117"/>
      <c r="H80" s="117"/>
      <c r="I80" s="141"/>
      <c r="J80" s="179" t="s">
        <v>463</v>
      </c>
      <c r="K80" s="200" t="s">
        <v>35</v>
      </c>
      <c r="L80" s="198" t="str">
        <f>HYPERLINK(CONCATENATE($M$2&amp;"/en/stable/glossary.html#term-",SUBSTITUTE(SUBSTITUTE(SUBSTITUTE(SUBSTITUTE(SUBSTITUTE(SUBSTITUTE(SUBSTITUTE(SUBSTITUTE(SUBSTITUTE(SUBSTITUTE(SUBSTITUTE(SUBSTITUTE(SUBSTITUTE(B81,"target.",""),"test_c.",""),"test_b.",""),"dice.",""),"flag.",""),"WLTP",""),"NEDC",""),"-H",""),"-L",""),"target ",""),"calibration.",""),"prediction.","")," ","")),M81)</f>
        <v>CO2-emission correction coefficient (KCO2) for charge sustaining battery energy balance correction. 
Paragraph 2.3.2 of Appendix 2 of Sub-Annex 8 to Annex XXI to Regulation (EU) 2017/1151.</v>
      </c>
    </row>
    <row r="81" spans="1:13" s="17" customFormat="1" ht="25.5">
      <c r="A81" s="197"/>
      <c r="B81" s="40" t="s">
        <v>408</v>
      </c>
      <c r="C81" s="172"/>
      <c r="D81" s="117"/>
      <c r="E81" s="117"/>
      <c r="F81" s="117"/>
      <c r="G81" s="117"/>
      <c r="H81" s="117"/>
      <c r="J81" s="174" t="s">
        <v>235</v>
      </c>
      <c r="K81" s="201"/>
      <c r="L81" s="199"/>
      <c r="M81" s="120" t="s">
        <v>232</v>
      </c>
    </row>
    <row r="82" spans="1:13" ht="38.25">
      <c r="A82" s="57" t="s">
        <v>224</v>
      </c>
      <c r="B82" s="40" t="s">
        <v>158</v>
      </c>
      <c r="C82" s="52"/>
      <c r="D82" s="118"/>
      <c r="E82" s="118"/>
      <c r="F82" s="118"/>
      <c r="G82" s="118"/>
      <c r="H82" s="118"/>
      <c r="J82" s="97" t="s">
        <v>142</v>
      </c>
      <c r="K82" s="96" t="s">
        <v>35</v>
      </c>
      <c r="L82" s="156" t="str">
        <f t="shared" ref="L82:L111" si="3">HYPERLINK(CONCATENATE($M$2&amp;"/en/stable/glossary.html#term-",SUBSTITUTE(SUBSTITUTE(SUBSTITUTE(SUBSTITUTE(SUBSTITUTE(SUBSTITUTE(SUBSTITUTE(SUBSTITUTE(SUBSTITUTE(SUBSTITUTE(SUBSTITUTE(SUBSTITUTE(SUBSTITUTE(B82,"target.",""),"test_c.",""),"test_b.",""),"dice.",""),"flag.",""),"WLTP",""),"NEDC",""),"-H",""),"-L",""),"target ",""),"calibration.",""),"prediction.","")," ","")),M82)</f>
        <v>The ratio existing between the planetary and the final drive rotational speeds during electric drive (engine speed equal to zero). The planetary speed is the rotational speed of the planetary gearset side that is not the engine nor the final drive side.</v>
      </c>
      <c r="M82" s="120" t="s">
        <v>415</v>
      </c>
    </row>
    <row r="83" spans="1:13" ht="30">
      <c r="A83" s="92" t="s">
        <v>260</v>
      </c>
      <c r="B83" s="40" t="s">
        <v>309</v>
      </c>
      <c r="C83" s="118"/>
      <c r="D83" s="51"/>
      <c r="E83" s="51"/>
      <c r="F83" s="51"/>
      <c r="G83" s="51"/>
      <c r="H83" s="51"/>
      <c r="J83" s="95" t="s">
        <v>95</v>
      </c>
      <c r="K83" s="96" t="s">
        <v>35</v>
      </c>
      <c r="L83" s="156" t="str">
        <f t="shared" si="3"/>
        <v>Initial state of charge of the Drive battery at the beginning of the Charge Sustaining test.</v>
      </c>
      <c r="M83" s="120" t="s">
        <v>326</v>
      </c>
    </row>
    <row r="84" spans="1:13">
      <c r="A84" s="57" t="s">
        <v>169</v>
      </c>
      <c r="B84" s="40" t="s">
        <v>167</v>
      </c>
      <c r="C84" s="19"/>
      <c r="D84" s="118"/>
      <c r="E84" s="118"/>
      <c r="F84" s="118"/>
      <c r="G84" s="118"/>
      <c r="H84" s="118"/>
      <c r="J84" s="97" t="s">
        <v>142</v>
      </c>
      <c r="K84" s="96" t="s">
        <v>55</v>
      </c>
      <c r="L84" s="156" t="str">
        <f t="shared" si="3"/>
        <v>Number of cells of the Drive battery [-]. (default: 1)</v>
      </c>
      <c r="M84" s="120" t="s">
        <v>254</v>
      </c>
    </row>
    <row r="85" spans="1:13">
      <c r="A85" s="57" t="s">
        <v>171</v>
      </c>
      <c r="B85" s="40" t="s">
        <v>168</v>
      </c>
      <c r="C85" s="19"/>
      <c r="D85" s="118"/>
      <c r="E85" s="118"/>
      <c r="F85" s="118"/>
      <c r="G85" s="118"/>
      <c r="H85" s="118"/>
      <c r="J85" s="97" t="s">
        <v>142</v>
      </c>
      <c r="K85" s="96" t="s">
        <v>36</v>
      </c>
      <c r="L85" s="156" t="str">
        <f t="shared" si="3"/>
        <v>Drive battery technology type (e.g., NiMH, Li-NCA (Li-Ni-Co-Al), etc.).</v>
      </c>
      <c r="M85" s="120" t="s">
        <v>253</v>
      </c>
    </row>
    <row r="86" spans="1:13">
      <c r="A86" s="57" t="s">
        <v>170</v>
      </c>
      <c r="B86" s="40" t="s">
        <v>159</v>
      </c>
      <c r="C86" s="19"/>
      <c r="D86" s="118"/>
      <c r="E86" s="118"/>
      <c r="F86" s="118"/>
      <c r="G86" s="118"/>
      <c r="H86" s="118"/>
      <c r="J86" s="95" t="s">
        <v>19</v>
      </c>
      <c r="K86" s="96" t="s">
        <v>35</v>
      </c>
      <c r="L86" s="156" t="str">
        <f t="shared" si="3"/>
        <v>Drive battery capacity.</v>
      </c>
      <c r="M86" s="120" t="s">
        <v>251</v>
      </c>
    </row>
    <row r="87" spans="1:13">
      <c r="A87" s="57" t="s">
        <v>248</v>
      </c>
      <c r="B87" s="44" t="s">
        <v>298</v>
      </c>
      <c r="C87" s="187"/>
      <c r="D87" s="118"/>
      <c r="E87" s="118"/>
      <c r="F87" s="118"/>
      <c r="G87" s="118"/>
      <c r="H87" s="118"/>
      <c r="J87" s="108" t="s">
        <v>18</v>
      </c>
      <c r="K87" s="109" t="s">
        <v>35</v>
      </c>
      <c r="L87" s="156" t="str">
        <f t="shared" si="3"/>
        <v>Drive battery voltage.</v>
      </c>
      <c r="M87" s="121" t="s">
        <v>252</v>
      </c>
    </row>
    <row r="88" spans="1:13">
      <c r="A88" s="57" t="s">
        <v>181</v>
      </c>
      <c r="B88" s="40" t="s">
        <v>144</v>
      </c>
      <c r="C88" s="51"/>
      <c r="D88" s="118"/>
      <c r="E88" s="118"/>
      <c r="F88" s="118"/>
      <c r="G88" s="118"/>
      <c r="H88" s="118"/>
      <c r="J88" s="95" t="s">
        <v>2</v>
      </c>
      <c r="K88" s="96" t="s">
        <v>35</v>
      </c>
      <c r="L88" s="156" t="str">
        <f t="shared" si="3"/>
        <v>Rated power of motor P0.</v>
      </c>
      <c r="M88" s="120" t="s">
        <v>210</v>
      </c>
    </row>
    <row r="89" spans="1:13">
      <c r="A89" s="57" t="s">
        <v>180</v>
      </c>
      <c r="B89" s="40" t="s">
        <v>172</v>
      </c>
      <c r="C89" s="51"/>
      <c r="D89" s="118"/>
      <c r="E89" s="118"/>
      <c r="F89" s="118"/>
      <c r="G89" s="118"/>
      <c r="H89" s="118"/>
      <c r="J89" s="95" t="s">
        <v>173</v>
      </c>
      <c r="K89" s="96" t="s">
        <v>35</v>
      </c>
      <c r="L89" s="156" t="str">
        <f t="shared" si="3"/>
        <v>Rated torque of motor P0.</v>
      </c>
      <c r="M89" s="120" t="s">
        <v>211</v>
      </c>
    </row>
    <row r="90" spans="1:13">
      <c r="A90" s="57" t="s">
        <v>188</v>
      </c>
      <c r="B90" s="40" t="s">
        <v>145</v>
      </c>
      <c r="C90" s="51"/>
      <c r="D90" s="118"/>
      <c r="E90" s="118"/>
      <c r="F90" s="118"/>
      <c r="G90" s="118"/>
      <c r="H90" s="118"/>
      <c r="J90" s="97" t="s">
        <v>142</v>
      </c>
      <c r="K90" s="96" t="s">
        <v>35</v>
      </c>
      <c r="L90" s="156" t="str">
        <f t="shared" si="3"/>
        <v>Ratio between motor P0 speed and engine speed.</v>
      </c>
      <c r="M90" s="120" t="s">
        <v>182</v>
      </c>
    </row>
    <row r="91" spans="1:13">
      <c r="A91" s="57" t="s">
        <v>201</v>
      </c>
      <c r="B91" s="40" t="s">
        <v>146</v>
      </c>
      <c r="C91" s="51"/>
      <c r="D91" s="118"/>
      <c r="E91" s="118"/>
      <c r="F91" s="118"/>
      <c r="G91" s="118"/>
      <c r="H91" s="118"/>
      <c r="J91" s="95" t="s">
        <v>2</v>
      </c>
      <c r="K91" s="96" t="s">
        <v>35</v>
      </c>
      <c r="L91" s="156" t="str">
        <f t="shared" si="3"/>
        <v>Rated power of motor P1.</v>
      </c>
      <c r="M91" s="120" t="s">
        <v>212</v>
      </c>
    </row>
    <row r="92" spans="1:13">
      <c r="A92" s="57" t="s">
        <v>202</v>
      </c>
      <c r="B92" s="40" t="s">
        <v>174</v>
      </c>
      <c r="C92" s="51"/>
      <c r="D92" s="118"/>
      <c r="E92" s="118"/>
      <c r="F92" s="118"/>
      <c r="G92" s="118"/>
      <c r="H92" s="118"/>
      <c r="J92" s="95" t="s">
        <v>173</v>
      </c>
      <c r="K92" s="96" t="s">
        <v>35</v>
      </c>
      <c r="L92" s="156" t="str">
        <f t="shared" si="3"/>
        <v>Rated torque of motor P1.</v>
      </c>
      <c r="M92" s="120" t="s">
        <v>213</v>
      </c>
    </row>
    <row r="93" spans="1:13">
      <c r="A93" s="57" t="s">
        <v>203</v>
      </c>
      <c r="B93" s="40" t="s">
        <v>147</v>
      </c>
      <c r="C93" s="51"/>
      <c r="D93" s="118"/>
      <c r="E93" s="118"/>
      <c r="F93" s="118"/>
      <c r="G93" s="118"/>
      <c r="H93" s="118"/>
      <c r="J93" s="97" t="s">
        <v>142</v>
      </c>
      <c r="K93" s="96" t="s">
        <v>35</v>
      </c>
      <c r="L93" s="156" t="str">
        <f t="shared" si="3"/>
        <v>Ratio between motor P1 speed and engine speed.</v>
      </c>
      <c r="M93" s="120" t="s">
        <v>183</v>
      </c>
    </row>
    <row r="94" spans="1:13">
      <c r="A94" s="57" t="s">
        <v>207</v>
      </c>
      <c r="B94" s="40" t="s">
        <v>204</v>
      </c>
      <c r="C94" s="51"/>
      <c r="D94" s="118"/>
      <c r="E94" s="118"/>
      <c r="F94" s="118"/>
      <c r="G94" s="118"/>
      <c r="H94" s="118"/>
      <c r="J94" s="95" t="s">
        <v>2</v>
      </c>
      <c r="K94" s="96" t="s">
        <v>35</v>
      </c>
      <c r="L94" s="156" t="str">
        <f t="shared" si="3"/>
        <v>Rated power of motor P2.</v>
      </c>
      <c r="M94" s="120" t="s">
        <v>214</v>
      </c>
    </row>
    <row r="95" spans="1:13">
      <c r="A95" s="57" t="s">
        <v>208</v>
      </c>
      <c r="B95" s="40" t="s">
        <v>205</v>
      </c>
      <c r="C95" s="51"/>
      <c r="D95" s="118"/>
      <c r="E95" s="118"/>
      <c r="F95" s="118"/>
      <c r="G95" s="118"/>
      <c r="H95" s="118"/>
      <c r="J95" s="95" t="s">
        <v>173</v>
      </c>
      <c r="K95" s="96" t="s">
        <v>35</v>
      </c>
      <c r="L95" s="156" t="str">
        <f t="shared" si="3"/>
        <v>Rated torque of motor P2.</v>
      </c>
      <c r="M95" s="120" t="s">
        <v>215</v>
      </c>
    </row>
    <row r="96" spans="1:13">
      <c r="A96" s="57" t="s">
        <v>209</v>
      </c>
      <c r="B96" s="40" t="s">
        <v>206</v>
      </c>
      <c r="C96" s="51"/>
      <c r="D96" s="118"/>
      <c r="E96" s="118"/>
      <c r="F96" s="118"/>
      <c r="G96" s="118"/>
      <c r="H96" s="118"/>
      <c r="J96" s="97" t="s">
        <v>142</v>
      </c>
      <c r="K96" s="96" t="s">
        <v>35</v>
      </c>
      <c r="L96" s="156" t="str">
        <f t="shared" si="3"/>
        <v>Ratio between motor P2 speed and gear box speed in.</v>
      </c>
      <c r="M96" s="121" t="s">
        <v>241</v>
      </c>
    </row>
    <row r="97" spans="1:13">
      <c r="A97" s="57" t="s">
        <v>245</v>
      </c>
      <c r="B97" s="40" t="s">
        <v>148</v>
      </c>
      <c r="C97" s="52"/>
      <c r="D97" s="118"/>
      <c r="E97" s="118"/>
      <c r="F97" s="118"/>
      <c r="G97" s="118"/>
      <c r="H97" s="118"/>
      <c r="J97" s="95" t="s">
        <v>2</v>
      </c>
      <c r="K97" s="96" t="s">
        <v>35</v>
      </c>
      <c r="L97" s="156" t="str">
        <f t="shared" si="3"/>
        <v>Rated power of motor P2 planetary.</v>
      </c>
      <c r="M97" s="121" t="s">
        <v>242</v>
      </c>
    </row>
    <row r="98" spans="1:13">
      <c r="A98" s="57" t="s">
        <v>246</v>
      </c>
      <c r="B98" s="40" t="s">
        <v>175</v>
      </c>
      <c r="C98" s="52"/>
      <c r="D98" s="118"/>
      <c r="E98" s="118"/>
      <c r="F98" s="118"/>
      <c r="G98" s="118"/>
      <c r="H98" s="118"/>
      <c r="J98" s="95" t="s">
        <v>173</v>
      </c>
      <c r="K98" s="96" t="s">
        <v>35</v>
      </c>
      <c r="L98" s="156" t="str">
        <f t="shared" si="3"/>
        <v>Rated torque of motor P2 planetary.</v>
      </c>
      <c r="M98" s="121" t="s">
        <v>243</v>
      </c>
    </row>
    <row r="99" spans="1:13" ht="25.5">
      <c r="A99" s="57" t="s">
        <v>247</v>
      </c>
      <c r="B99" s="40" t="s">
        <v>149</v>
      </c>
      <c r="C99" s="52"/>
      <c r="D99" s="118"/>
      <c r="E99" s="118"/>
      <c r="F99" s="118"/>
      <c r="G99" s="118"/>
      <c r="H99" s="118"/>
      <c r="J99" s="97" t="s">
        <v>142</v>
      </c>
      <c r="K99" s="96" t="s">
        <v>35</v>
      </c>
      <c r="L99" s="156" t="str">
        <f t="shared" si="3"/>
        <v>Ratio between motor P2 planetary speed and planetary speed (branch of the planetary gearset that goes to motor P2 planetary).</v>
      </c>
      <c r="M99" s="121" t="s">
        <v>244</v>
      </c>
    </row>
    <row r="100" spans="1:13">
      <c r="A100" s="57" t="s">
        <v>195</v>
      </c>
      <c r="B100" s="40" t="s">
        <v>150</v>
      </c>
      <c r="C100" s="51"/>
      <c r="D100" s="118"/>
      <c r="E100" s="118"/>
      <c r="F100" s="118"/>
      <c r="G100" s="118"/>
      <c r="H100" s="118"/>
      <c r="J100" s="95" t="s">
        <v>2</v>
      </c>
      <c r="K100" s="96" t="s">
        <v>35</v>
      </c>
      <c r="L100" s="156" t="str">
        <f t="shared" si="3"/>
        <v>Rated power of front motor P3.</v>
      </c>
      <c r="M100" s="120" t="s">
        <v>216</v>
      </c>
    </row>
    <row r="101" spans="1:13">
      <c r="A101" s="57" t="s">
        <v>196</v>
      </c>
      <c r="B101" s="40" t="s">
        <v>176</v>
      </c>
      <c r="C101" s="51"/>
      <c r="D101" s="118"/>
      <c r="E101" s="118"/>
      <c r="F101" s="118"/>
      <c r="G101" s="118"/>
      <c r="H101" s="118"/>
      <c r="J101" s="95" t="s">
        <v>173</v>
      </c>
      <c r="K101" s="96" t="s">
        <v>35</v>
      </c>
      <c r="L101" s="156" t="str">
        <f t="shared" si="3"/>
        <v>Rated torque of front motor P3.</v>
      </c>
      <c r="M101" s="120" t="s">
        <v>217</v>
      </c>
    </row>
    <row r="102" spans="1:13">
      <c r="A102" s="57" t="s">
        <v>197</v>
      </c>
      <c r="B102" s="40" t="s">
        <v>151</v>
      </c>
      <c r="C102" s="51"/>
      <c r="D102" s="118"/>
      <c r="E102" s="118"/>
      <c r="F102" s="118"/>
      <c r="G102" s="118"/>
      <c r="H102" s="118"/>
      <c r="J102" s="97" t="s">
        <v>142</v>
      </c>
      <c r="K102" s="96" t="s">
        <v>35</v>
      </c>
      <c r="L102" s="156" t="str">
        <f t="shared" si="3"/>
        <v>Ratio between front motor P3 speed and final drive speed in.</v>
      </c>
      <c r="M102" s="120" t="s">
        <v>184</v>
      </c>
    </row>
    <row r="103" spans="1:13">
      <c r="A103" s="57" t="s">
        <v>198</v>
      </c>
      <c r="B103" s="40" t="s">
        <v>152</v>
      </c>
      <c r="C103" s="51"/>
      <c r="D103" s="118"/>
      <c r="E103" s="118"/>
      <c r="F103" s="118"/>
      <c r="G103" s="118"/>
      <c r="H103" s="118"/>
      <c r="J103" s="95" t="s">
        <v>2</v>
      </c>
      <c r="K103" s="96" t="s">
        <v>35</v>
      </c>
      <c r="L103" s="156" t="str">
        <f t="shared" si="3"/>
        <v>Rated power of rear motor P3.</v>
      </c>
      <c r="M103" s="120" t="s">
        <v>218</v>
      </c>
    </row>
    <row r="104" spans="1:13">
      <c r="A104" s="57" t="s">
        <v>199</v>
      </c>
      <c r="B104" s="40" t="s">
        <v>177</v>
      </c>
      <c r="C104" s="51"/>
      <c r="D104" s="118"/>
      <c r="E104" s="118"/>
      <c r="F104" s="118"/>
      <c r="G104" s="118"/>
      <c r="H104" s="118"/>
      <c r="J104" s="95" t="s">
        <v>173</v>
      </c>
      <c r="K104" s="96" t="s">
        <v>35</v>
      </c>
      <c r="L104" s="156" t="str">
        <f t="shared" si="3"/>
        <v>Rated torque of rear motor P3.</v>
      </c>
      <c r="M104" s="120" t="s">
        <v>219</v>
      </c>
    </row>
    <row r="105" spans="1:13">
      <c r="A105" s="57" t="s">
        <v>200</v>
      </c>
      <c r="B105" s="40" t="s">
        <v>153</v>
      </c>
      <c r="C105" s="51"/>
      <c r="D105" s="118"/>
      <c r="E105" s="118"/>
      <c r="F105" s="118"/>
      <c r="G105" s="118"/>
      <c r="H105" s="118"/>
      <c r="J105" s="97" t="s">
        <v>142</v>
      </c>
      <c r="K105" s="96" t="s">
        <v>35</v>
      </c>
      <c r="L105" s="156" t="str">
        <f t="shared" si="3"/>
        <v>Ratio between rear motor P3 speed and final drive speed in.</v>
      </c>
      <c r="M105" s="120" t="s">
        <v>185</v>
      </c>
    </row>
    <row r="106" spans="1:13">
      <c r="A106" s="57" t="s">
        <v>192</v>
      </c>
      <c r="B106" s="40" t="s">
        <v>154</v>
      </c>
      <c r="C106" s="51"/>
      <c r="D106" s="118"/>
      <c r="E106" s="118"/>
      <c r="F106" s="118"/>
      <c r="G106" s="118"/>
      <c r="H106" s="118"/>
      <c r="J106" s="95" t="s">
        <v>2</v>
      </c>
      <c r="K106" s="96" t="s">
        <v>35</v>
      </c>
      <c r="L106" s="156" t="str">
        <f t="shared" si="3"/>
        <v>Rated power of front motor P4.</v>
      </c>
      <c r="M106" s="120" t="s">
        <v>220</v>
      </c>
    </row>
    <row r="107" spans="1:13">
      <c r="A107" s="57" t="s">
        <v>193</v>
      </c>
      <c r="B107" s="40" t="s">
        <v>178</v>
      </c>
      <c r="C107" s="51"/>
      <c r="D107" s="118"/>
      <c r="E107" s="118"/>
      <c r="F107" s="118"/>
      <c r="G107" s="118"/>
      <c r="H107" s="118"/>
      <c r="J107" s="95" t="s">
        <v>173</v>
      </c>
      <c r="K107" s="96" t="s">
        <v>35</v>
      </c>
      <c r="L107" s="156" t="str">
        <f t="shared" si="3"/>
        <v>Rated torque of front motor P4.</v>
      </c>
      <c r="M107" s="120" t="s">
        <v>221</v>
      </c>
    </row>
    <row r="108" spans="1:13">
      <c r="A108" s="57" t="s">
        <v>194</v>
      </c>
      <c r="B108" s="40" t="s">
        <v>155</v>
      </c>
      <c r="C108" s="51"/>
      <c r="D108" s="118"/>
      <c r="E108" s="118"/>
      <c r="F108" s="118"/>
      <c r="G108" s="118"/>
      <c r="H108" s="118"/>
      <c r="J108" s="97" t="s">
        <v>142</v>
      </c>
      <c r="K108" s="96" t="s">
        <v>35</v>
      </c>
      <c r="L108" s="156" t="str">
        <f t="shared" si="3"/>
        <v>Ratio between front motor P4 speed and wheel speed.</v>
      </c>
      <c r="M108" s="120" t="s">
        <v>186</v>
      </c>
    </row>
    <row r="109" spans="1:13">
      <c r="A109" s="57" t="s">
        <v>189</v>
      </c>
      <c r="B109" s="40" t="s">
        <v>156</v>
      </c>
      <c r="C109" s="51"/>
      <c r="D109" s="118"/>
      <c r="E109" s="118"/>
      <c r="F109" s="118"/>
      <c r="G109" s="118"/>
      <c r="H109" s="118"/>
      <c r="J109" s="95" t="s">
        <v>2</v>
      </c>
      <c r="K109" s="96" t="s">
        <v>35</v>
      </c>
      <c r="L109" s="156" t="str">
        <f t="shared" si="3"/>
        <v>Rated power of rear motor P4.</v>
      </c>
      <c r="M109" s="120" t="s">
        <v>222</v>
      </c>
    </row>
    <row r="110" spans="1:13">
      <c r="A110" s="57" t="s">
        <v>190</v>
      </c>
      <c r="B110" s="40" t="s">
        <v>179</v>
      </c>
      <c r="C110" s="51"/>
      <c r="D110" s="118"/>
      <c r="E110" s="118"/>
      <c r="F110" s="118"/>
      <c r="G110" s="118"/>
      <c r="H110" s="118"/>
      <c r="J110" s="95" t="s">
        <v>173</v>
      </c>
      <c r="K110" s="96" t="s">
        <v>35</v>
      </c>
      <c r="L110" s="156" t="str">
        <f t="shared" si="3"/>
        <v>Rated torque of rear motor P4.</v>
      </c>
      <c r="M110" s="120" t="s">
        <v>223</v>
      </c>
    </row>
    <row r="111" spans="1:13">
      <c r="A111" s="57" t="s">
        <v>191</v>
      </c>
      <c r="B111" s="40" t="s">
        <v>157</v>
      </c>
      <c r="C111" s="51"/>
      <c r="D111" s="118"/>
      <c r="E111" s="118"/>
      <c r="F111" s="118"/>
      <c r="G111" s="118"/>
      <c r="H111" s="118"/>
      <c r="J111" s="97" t="s">
        <v>142</v>
      </c>
      <c r="K111" s="96" t="s">
        <v>35</v>
      </c>
      <c r="L111" s="156" t="str">
        <f t="shared" si="3"/>
        <v>Ratio between rear motor P4 speed and wheel speed.</v>
      </c>
      <c r="M111" s="120" t="s">
        <v>187</v>
      </c>
    </row>
    <row r="112" spans="1:13">
      <c r="A112" s="57"/>
      <c r="C112" s="56"/>
      <c r="D112" s="56"/>
      <c r="E112" s="56"/>
      <c r="F112" s="56"/>
      <c r="G112" s="56"/>
      <c r="H112" s="56"/>
      <c r="J112" s="95"/>
      <c r="K112" s="96"/>
      <c r="L112" s="110"/>
    </row>
    <row r="113" spans="1:19" ht="18">
      <c r="A113" s="93" t="s">
        <v>240</v>
      </c>
      <c r="B113" s="87"/>
      <c r="C113" s="114"/>
      <c r="D113" s="114"/>
      <c r="E113" s="114"/>
      <c r="F113" s="114"/>
      <c r="G113" s="114"/>
      <c r="H113" s="114"/>
      <c r="I113" s="85"/>
      <c r="J113" s="103"/>
      <c r="K113" s="100"/>
      <c r="L113" s="101"/>
    </row>
    <row r="114" spans="1:19">
      <c r="A114" s="145" t="str">
        <f>"From" &amp; IF($C$4="OVC-HEV"," Charge-Sustaining",IF($C$4="NOVC-HEV"," Charge-Sustaining","")) &amp; " Test Cycle"</f>
        <v>From Test Cycle</v>
      </c>
      <c r="B114" s="149"/>
      <c r="C114" s="147"/>
      <c r="D114" s="147"/>
      <c r="E114" s="147"/>
      <c r="F114" s="147"/>
      <c r="G114" s="147"/>
      <c r="H114" s="147"/>
      <c r="I114" s="147"/>
      <c r="J114" s="147"/>
      <c r="K114" s="147"/>
      <c r="L114" s="148"/>
      <c r="N114" s="111"/>
      <c r="O114" s="111"/>
      <c r="P114" s="111"/>
      <c r="Q114" s="111"/>
      <c r="R114" s="111"/>
      <c r="S114" s="111"/>
    </row>
    <row r="115" spans="1:19" ht="25.5">
      <c r="A115" s="94" t="str">
        <f>IF($C$4&lt;&gt;"Pure ICE","CS", "") &amp;"CO2 value phase 1"</f>
        <v>CO2 value phase 1</v>
      </c>
      <c r="B115" s="43" t="s">
        <v>310</v>
      </c>
      <c r="C115" s="118"/>
      <c r="D115" s="19">
        <v>201.79674894991851</v>
      </c>
      <c r="E115" s="51">
        <v>188.897670768816</v>
      </c>
      <c r="F115" s="51"/>
      <c r="G115" s="51"/>
      <c r="H115" s="51"/>
      <c r="J115" s="95" t="s">
        <v>234</v>
      </c>
      <c r="K115" s="96" t="s">
        <v>35</v>
      </c>
      <c r="L115" s="156" t="str">
        <f t="shared" ref="L115:L125" si="4">HYPERLINK(CONCATENATE($M$2&amp;"/en/stable/glossary.html#term-",SUBSTITUTE(SUBSTITUTE(SUBSTITUTE(SUBSTITUTE(SUBSTITUTE(SUBSTITUTE(SUBSTITUTE(SUBSTITUTE(SUBSTITUTE(SUBSTITUTE(SUBSTITUTE(SUBSTITUTE(SUBSTITUTE(B115,"target.",""),"test_c.",""),"test_b.",""),"dice.",""),"flag.",""),"WLTP",""),"NEDC",""),"-H",""),"-L",""),"target ",""),"calibration.",""),"prediction.","")," ","")),M115)</f>
        <v>Uncorrected, not rounded, measured value MCO2,p,1 of phase Low (Charge-Sustaining value in case of NOVC and OVC-HEVs)</v>
      </c>
      <c r="M115" s="120" t="s">
        <v>345</v>
      </c>
    </row>
    <row r="116" spans="1:19" ht="25.5">
      <c r="A116" s="94" t="str">
        <f>IF($C$4&lt;&gt;"Pure ICE","CS", "") &amp;"CO2 value phase 2"</f>
        <v>CO2 value phase 2</v>
      </c>
      <c r="B116" s="43" t="s">
        <v>311</v>
      </c>
      <c r="C116" s="118"/>
      <c r="D116" s="19">
        <v>164.75126042830021</v>
      </c>
      <c r="E116" s="51">
        <v>142.97955496668601</v>
      </c>
      <c r="F116" s="51"/>
      <c r="G116" s="51"/>
      <c r="H116" s="51"/>
      <c r="J116" s="95" t="s">
        <v>234</v>
      </c>
      <c r="K116" s="96" t="s">
        <v>35</v>
      </c>
      <c r="L116" s="156" t="str">
        <f t="shared" si="4"/>
        <v>Uncorrected, not rounded, measured value MCO2,p,1 of phase Medium (Charge-Sustaining value in case of NOVC and OVC-HEVs)</v>
      </c>
      <c r="M116" s="120" t="s">
        <v>346</v>
      </c>
    </row>
    <row r="117" spans="1:19" ht="25.5">
      <c r="A117" s="94" t="str">
        <f>IF($C$4&lt;&gt;"Pure ICE","CS", "") &amp;"CO2 value phase 3"</f>
        <v>CO2 value phase 3</v>
      </c>
      <c r="B117" s="43" t="s">
        <v>312</v>
      </c>
      <c r="C117" s="118"/>
      <c r="D117" s="19">
        <v>158.11033246835149</v>
      </c>
      <c r="E117" s="51">
        <v>137.598253186676</v>
      </c>
      <c r="F117" s="51"/>
      <c r="G117" s="51"/>
      <c r="H117" s="51"/>
      <c r="J117" s="95" t="s">
        <v>234</v>
      </c>
      <c r="K117" s="96" t="s">
        <v>35</v>
      </c>
      <c r="L117" s="156" t="str">
        <f t="shared" si="4"/>
        <v>Uncorrected, not rounded, measured value MCO2,p,1 of phase High (Charge-Sustaining value in case of NOVC and OVC-HEVs)</v>
      </c>
      <c r="M117" s="120" t="s">
        <v>347</v>
      </c>
    </row>
    <row r="118" spans="1:19" ht="25.5">
      <c r="A118" s="94" t="str">
        <f>IF($C$4&lt;&gt;"Pure ICE","CS", "") &amp;"CO2 value phase 4"</f>
        <v>CO2 value phase 4</v>
      </c>
      <c r="B118" s="45" t="s">
        <v>313</v>
      </c>
      <c r="C118" s="118"/>
      <c r="D118" s="19">
        <v>188.61595778514959</v>
      </c>
      <c r="E118" s="51">
        <v>172.77190515251601</v>
      </c>
      <c r="F118" s="51"/>
      <c r="G118" s="51"/>
      <c r="H118" s="51"/>
      <c r="J118" s="95" t="s">
        <v>234</v>
      </c>
      <c r="K118" s="96" t="s">
        <v>35</v>
      </c>
      <c r="L118" s="156" t="str">
        <f t="shared" si="4"/>
        <v>Uncorrected, not rounded, measured value MCO2,p,1 of phase Extra-High (Charge-Sustaining value in case of NOVC and OVC-HEVs)</v>
      </c>
      <c r="M118" s="120" t="s">
        <v>348</v>
      </c>
    </row>
    <row r="119" spans="1:19" ht="25.5">
      <c r="A119" s="94" t="str">
        <f xml:space="preserve"> IF($C$4&lt;&gt;"Pure ICE","CS", "") &amp;"CO2 value combined"</f>
        <v>CO2 value combined</v>
      </c>
      <c r="B119" s="45" t="s">
        <v>314</v>
      </c>
      <c r="C119" s="118"/>
      <c r="D119" s="187">
        <v>164</v>
      </c>
      <c r="E119" s="187">
        <v>158.77743959565601</v>
      </c>
      <c r="F119" s="187"/>
      <c r="G119" s="187"/>
      <c r="H119" s="187"/>
      <c r="J119" s="95" t="s">
        <v>234</v>
      </c>
      <c r="K119" s="96" t="s">
        <v>35</v>
      </c>
      <c r="L119" s="156" t="str">
        <f t="shared" si="4"/>
        <v>Combined CO2 emission value for uncorrected, not rounded, measured value MCO2,p,1 (Charge-Sustaining value in case of NOVC and OVC-HEVs)</v>
      </c>
      <c r="M119" s="120" t="s">
        <v>358</v>
      </c>
    </row>
    <row r="120" spans="1:19" ht="25.5">
      <c r="A120" s="90" t="str">
        <f>IF($C$4&lt;&gt;"Pure ICE","CS", "") &amp;"Fuel consumption from OBFCM"</f>
        <v>Fuel consumption from OBFCM</v>
      </c>
      <c r="B120" s="44" t="s">
        <v>315</v>
      </c>
      <c r="C120" s="118"/>
      <c r="D120" s="187">
        <v>1.71994</v>
      </c>
      <c r="E120" s="187"/>
      <c r="F120" s="187"/>
      <c r="G120" s="187"/>
      <c r="H120" s="187"/>
      <c r="J120" s="95" t="s">
        <v>282</v>
      </c>
      <c r="K120" s="96" t="s">
        <v>35</v>
      </c>
      <c r="L120" s="156" t="str">
        <f t="shared" si="4"/>
        <v>Fuel consumed during the test (charge-sustaining value in case of NOVC- and OVC-HEVs). In case of 2 and 3 tests all results shall be provided.</v>
      </c>
      <c r="M120" s="120" t="s">
        <v>295</v>
      </c>
    </row>
    <row r="121" spans="1:19">
      <c r="A121" s="90" t="s">
        <v>340</v>
      </c>
      <c r="B121" s="44" t="s">
        <v>316</v>
      </c>
      <c r="C121" s="119"/>
      <c r="D121" s="55">
        <v>0</v>
      </c>
      <c r="E121" s="55">
        <v>0</v>
      </c>
      <c r="F121" s="55"/>
      <c r="G121" s="118"/>
      <c r="H121" s="118"/>
      <c r="J121" s="97" t="s">
        <v>142</v>
      </c>
      <c r="K121" s="96" t="s">
        <v>46</v>
      </c>
      <c r="L121" s="156" t="str">
        <f t="shared" si="4"/>
        <v>0 = No | 1 = Yes - Correction performed?  (default: 1)</v>
      </c>
      <c r="M121" s="120" t="s">
        <v>257</v>
      </c>
    </row>
    <row r="122" spans="1:19" ht="18">
      <c r="A122" s="94" t="s">
        <v>279</v>
      </c>
      <c r="B122" s="43" t="s">
        <v>280</v>
      </c>
      <c r="C122" s="51">
        <v>161</v>
      </c>
      <c r="D122" s="118"/>
      <c r="E122" s="118"/>
      <c r="F122" s="118"/>
      <c r="G122" s="118"/>
      <c r="H122" s="118"/>
      <c r="J122" s="95" t="s">
        <v>281</v>
      </c>
      <c r="K122" s="96"/>
      <c r="L122" s="156" t="str">
        <f t="shared" si="4"/>
        <v>Value according to the Table A6.App2/3 used for RCB correction </v>
      </c>
      <c r="M122" s="120" t="s">
        <v>294</v>
      </c>
    </row>
    <row r="123" spans="1:19" s="111" customFormat="1">
      <c r="A123" s="90" t="s">
        <v>341</v>
      </c>
      <c r="B123" s="44" t="s">
        <v>317</v>
      </c>
      <c r="C123" s="118"/>
      <c r="D123" s="187"/>
      <c r="E123" s="187"/>
      <c r="F123" s="187"/>
      <c r="G123" s="187"/>
      <c r="H123" s="187"/>
      <c r="J123" s="108" t="s">
        <v>139</v>
      </c>
      <c r="K123" s="109" t="s">
        <v>35</v>
      </c>
      <c r="L123" s="156" t="str">
        <f t="shared" si="4"/>
        <v>Combined Charge-Sustaining fuel consumption for test [l/100 km] (OVC-HEV only)</v>
      </c>
      <c r="M123" s="120" t="s">
        <v>349</v>
      </c>
    </row>
    <row r="124" spans="1:19" ht="25.5">
      <c r="A124" s="90" t="s">
        <v>342</v>
      </c>
      <c r="B124" s="45" t="s">
        <v>318</v>
      </c>
      <c r="C124" s="118"/>
      <c r="D124" s="187"/>
      <c r="E124" s="187"/>
      <c r="F124" s="187"/>
      <c r="G124" s="187"/>
      <c r="H124" s="187"/>
      <c r="J124" s="95" t="s">
        <v>259</v>
      </c>
      <c r="K124" s="109" t="s">
        <v>35</v>
      </c>
      <c r="L124" s="156" t="str">
        <f t="shared" si="4"/>
        <v>Combined measured Charge-Sustaining CO2 emissions for vehicle after all applicable corrections, MCO2,C,5  (OVC-HEV only)</v>
      </c>
      <c r="M124" s="120" t="s">
        <v>350</v>
      </c>
    </row>
    <row r="125" spans="1:19" s="111" customFormat="1" ht="18">
      <c r="A125" s="138" t="s">
        <v>343</v>
      </c>
      <c r="B125" s="139" t="s">
        <v>319</v>
      </c>
      <c r="C125" s="140"/>
      <c r="D125" s="188"/>
      <c r="E125" s="188"/>
      <c r="F125" s="188"/>
      <c r="G125" s="188"/>
      <c r="H125" s="188"/>
      <c r="I125" s="143"/>
      <c r="J125" s="151" t="s">
        <v>234</v>
      </c>
      <c r="K125" s="109" t="s">
        <v>35</v>
      </c>
      <c r="L125" s="156" t="str">
        <f t="shared" si="4"/>
        <v>Declared Charge-Sustaining CO2 mass emissions MCO2, Charge-Depleting for vehicle (OVC-HEV only)</v>
      </c>
      <c r="M125" s="120" t="s">
        <v>402</v>
      </c>
    </row>
    <row r="126" spans="1:19" s="111" customFormat="1">
      <c r="A126" s="145" t="str">
        <f>"From Charge-Depleting Test Cycle" &amp;IF($C$4="OVC-HEV","", " (Only for OVC-HEV)")</f>
        <v>From Charge-Depleting Test Cycle (Only for OVC-HEV)</v>
      </c>
      <c r="B126" s="146"/>
      <c r="C126" s="146"/>
      <c r="D126" s="146"/>
      <c r="E126" s="146"/>
      <c r="F126" s="146"/>
      <c r="G126" s="146"/>
      <c r="H126" s="146"/>
      <c r="I126" s="147"/>
      <c r="J126" s="147"/>
      <c r="K126" s="147"/>
      <c r="L126" s="148"/>
      <c r="M126" s="120"/>
    </row>
    <row r="127" spans="1:19" ht="25.5">
      <c r="A127" s="138" t="s">
        <v>344</v>
      </c>
      <c r="B127" s="139" t="s">
        <v>320</v>
      </c>
      <c r="C127" s="140"/>
      <c r="D127" s="188"/>
      <c r="E127" s="188"/>
      <c r="F127" s="188"/>
      <c r="G127" s="188"/>
      <c r="H127" s="188"/>
      <c r="I127" s="141"/>
      <c r="J127" s="142" t="s">
        <v>234</v>
      </c>
      <c r="K127" s="96" t="s">
        <v>35</v>
      </c>
      <c r="L127" s="156" t="str">
        <f>HYPERLINK(CONCATENATE($M$2&amp;"/en/stable/glossary.html#term-",SUBSTITUTE(SUBSTITUTE(SUBSTITUTE(SUBSTITUTE(SUBSTITUTE(SUBSTITUTE(SUBSTITUTE(SUBSTITUTE(SUBSTITUTE(SUBSTITUTE(SUBSTITUTE(SUBSTITUTE(SUBSTITUTE(B127,"target.",""),"test_c.",""),"test_b.",""),"dice.",""),"flag.",""),"WLTP",""),"NEDC",""),"-H",""),"-L",""),"target ",""),"calibration.",""),"prediction.","")," ","")),M127)</f>
        <v>Combined measured charge depleting CO2 mass emissions MCO2,Charge-Depleting for vehicle (OVC-HEV only)</v>
      </c>
      <c r="M127" s="120" t="s">
        <v>403</v>
      </c>
    </row>
    <row r="128" spans="1:19" s="111" customFormat="1">
      <c r="A128" s="145" t="str">
        <f>IF($C$4="OVC-HEV","Overall Weighted","Combined &amp; Declared " &amp; A114)</f>
        <v>Combined &amp; Declared From Test Cycle</v>
      </c>
      <c r="B128" s="149"/>
      <c r="C128" s="150"/>
      <c r="D128" s="150"/>
      <c r="E128" s="150"/>
      <c r="F128" s="150"/>
      <c r="G128" s="150"/>
      <c r="H128" s="150"/>
      <c r="I128" s="147"/>
      <c r="J128" s="147"/>
      <c r="K128" s="147"/>
      <c r="L128" s="148"/>
      <c r="M128" s="120"/>
    </row>
    <row r="129" spans="1:15">
      <c r="A129" s="90" t="str">
        <f xml:space="preserve"> IF($C$4&lt;&gt;"Pure ICE","CS", "") &amp;"Combined fuel consumption"</f>
        <v>Combined fuel consumption</v>
      </c>
      <c r="B129" s="44" t="s">
        <v>321</v>
      </c>
      <c r="C129" s="118"/>
      <c r="D129" s="187">
        <v>7.4779999999999998</v>
      </c>
      <c r="E129" s="187">
        <v>6.7720000000000002</v>
      </c>
      <c r="F129" s="187"/>
      <c r="G129" s="187"/>
      <c r="H129" s="187"/>
      <c r="J129" s="95" t="s">
        <v>139</v>
      </c>
      <c r="K129" s="96" t="s">
        <v>35</v>
      </c>
      <c r="L129" s="156" t="str">
        <f>HYPERLINK(CONCATENATE($M$2&amp;"/en/stable/glossary.html#term-",SUBSTITUTE(SUBSTITUTE(SUBSTITUTE(SUBSTITUTE(SUBSTITUTE(SUBSTITUTE(SUBSTITUTE(SUBSTITUTE(SUBSTITUTE(SUBSTITUTE(SUBSTITUTE(SUBSTITUTE(SUBSTITUTE(B129,"target.",""),"test_c.",""),"test_b.",""),"dice.",""),"flag.",""),"WLTP",""),"NEDC",""),"-H",""),"-L",""),"target ",""),"calibration.",""),"prediction.","")," ","")),M129)</f>
        <v>Combined fuel consumption for test [l/100 km] (Charge-Sustaining value in case of NOVC)</v>
      </c>
      <c r="M129" s="120" t="s">
        <v>351</v>
      </c>
    </row>
    <row r="130" spans="1:15" ht="25.5">
      <c r="A130" s="90" t="str">
        <f>IF($C$4="OVC-HEV","UF-weighted CO2 measured",IF($C$4&lt;&gt;"Pure ICE","CS", "") &amp;"CO2 value combined corrected")</f>
        <v>CO2 value combined corrected</v>
      </c>
      <c r="B130" s="44" t="s">
        <v>322</v>
      </c>
      <c r="C130" s="118"/>
      <c r="D130" s="187">
        <v>176.968223865715</v>
      </c>
      <c r="E130" s="187">
        <v>158.77743959565601</v>
      </c>
      <c r="F130" s="187"/>
      <c r="G130" s="187"/>
      <c r="H130" s="187"/>
      <c r="J130" s="95" t="s">
        <v>234</v>
      </c>
      <c r="K130" s="96" t="s">
        <v>35</v>
      </c>
      <c r="L130" s="156" t="str">
        <f>HYPERLINK(CONCATENATE($M$2&amp;"/en/stable/glossary.html#term-",SUBSTITUTE(SUBSTITUTE(SUBSTITUTE(SUBSTITUTE(SUBSTITUTE(SUBSTITUTE(SUBSTITUTE(SUBSTITUTE(SUBSTITUTE(SUBSTITUTE(SUBSTITUTE(SUBSTITUTE(SUBSTITUTE(B130,"target.",""),"test_c.",""),"test_b.",""),"dice.",""),"flag.",""),"WLTP",""),"NEDC",""),"-H",""),"-L",""),"target ",""),"calibration.",""),"prediction.","")," ","")),M130)</f>
        <v>Combined measured CO2 emissions for vehicle after all applicable corrections, MCO2,C,5 (Charge-Sustaining value in case of NOVC, and utility-factor weighted for OVC-HEVs)</v>
      </c>
      <c r="M130" s="120" t="s">
        <v>352</v>
      </c>
    </row>
    <row r="131" spans="1:15" ht="25.5">
      <c r="A131" s="138" t="str">
        <f>IF($C$4="OVC-HEV","UF-weighted",IF($C$4&lt;&gt;"Pure ICE","CS",""))&amp;"CO2 declared"</f>
        <v>CO2 declared</v>
      </c>
      <c r="B131" s="139" t="s">
        <v>323</v>
      </c>
      <c r="C131" s="140"/>
      <c r="D131" s="188">
        <v>178.1</v>
      </c>
      <c r="E131" s="188">
        <v>160.5</v>
      </c>
      <c r="F131" s="188"/>
      <c r="G131" s="188">
        <v>160.5784481</v>
      </c>
      <c r="H131" s="188">
        <v>144.78591710000001</v>
      </c>
      <c r="I131" s="141"/>
      <c r="J131" s="142" t="s">
        <v>234</v>
      </c>
      <c r="K131" s="96" t="s">
        <v>35</v>
      </c>
      <c r="L131" s="156" t="str">
        <f>HYPERLINK(CONCATENATE($M$2&amp;"/en/stable/glossary.html#term-",SUBSTITUTE(SUBSTITUTE(SUBSTITUTE(SUBSTITUTE(SUBSTITUTE(SUBSTITUTE(SUBSTITUTE(SUBSTITUTE(SUBSTITUTE(SUBSTITUTE(SUBSTITUTE(SUBSTITUTE(SUBSTITUTE(B131,"target.",""),"test_c.",""),"test_b.",""),"dice.",""),"flag.",""),"WLTP",""),"NEDC",""),"-H",""),"-L",""),"target ",""),"calibration.",""),"prediction.","")," ","")),M131)</f>
        <v>Declared value. Value should be Ki factor and ATCT factor corrected (Charge-Sustaining value in case of NOVC, and utility-factor weighted for OVC-HEVs)</v>
      </c>
      <c r="M131" s="120" t="s">
        <v>353</v>
      </c>
    </row>
    <row r="132" spans="1:15" s="111" customFormat="1">
      <c r="A132" s="145" t="str">
        <f>"Electric Ranges" &amp;IF($C$4="OVC-HEV","", " (Only for OVC-HEV)")</f>
        <v>Electric Ranges (Only for OVC-HEV)</v>
      </c>
      <c r="B132" s="146"/>
      <c r="C132" s="146"/>
      <c r="D132" s="146"/>
      <c r="E132" s="146"/>
      <c r="F132" s="146"/>
      <c r="G132" s="146"/>
      <c r="H132" s="146"/>
      <c r="I132" s="147"/>
      <c r="J132" s="147"/>
      <c r="K132" s="147"/>
      <c r="L132" s="148"/>
      <c r="M132" s="120"/>
    </row>
    <row r="133" spans="1:15" s="111" customFormat="1" ht="30">
      <c r="A133" s="89" t="s">
        <v>356</v>
      </c>
      <c r="B133" s="45" t="s">
        <v>324</v>
      </c>
      <c r="C133" s="118"/>
      <c r="D133" s="187"/>
      <c r="E133" s="187"/>
      <c r="F133" s="187"/>
      <c r="G133" s="187"/>
      <c r="H133" s="187"/>
      <c r="J133" s="108" t="s">
        <v>142</v>
      </c>
      <c r="K133" s="96" t="s">
        <v>55</v>
      </c>
      <c r="L133" s="156" t="str">
        <f>HYPERLINK(CONCATENATE($M$2&amp;"/en/stable/glossary.html#term-",SUBSTITUTE(SUBSTITUTE(SUBSTITUTE(SUBSTITUTE(SUBSTITUTE(SUBSTITUTE(SUBSTITUTE(SUBSTITUTE(SUBSTITUTE(SUBSTITUTE(SUBSTITUTE(SUBSTITUTE(SUBSTITUTE(B133,"target.",""),"test_c.",""),"test_b.",""),"dice.",""),"flag.",""),"WLTP",""),"NEDC",""),"-H",""),"-L",""),"target ",""),"calibration.",""),"prediction.","")," ","")),M133)</f>
        <v>Index number of the transition cycle according to entry 2.1.1.4.1.4 of Appendix 8a to Annex I to Regulation (EU) 2017/1151</v>
      </c>
      <c r="M133" s="121" t="s">
        <v>354</v>
      </c>
    </row>
    <row r="134" spans="1:15">
      <c r="A134" s="57" t="s">
        <v>357</v>
      </c>
      <c r="B134" s="45" t="s">
        <v>325</v>
      </c>
      <c r="C134" s="118"/>
      <c r="D134" s="187"/>
      <c r="E134" s="187"/>
      <c r="F134" s="187"/>
      <c r="G134" s="118"/>
      <c r="H134" s="118"/>
      <c r="J134" s="95" t="s">
        <v>227</v>
      </c>
      <c r="K134" s="96" t="s">
        <v>35</v>
      </c>
      <c r="L134" s="156" t="str">
        <f>HYPERLINK(CONCATENATE($M$2&amp;"/en/stable/glossary.html#term-",SUBSTITUTE(SUBSTITUTE(SUBSTITUTE(SUBSTITUTE(SUBSTITUTE(SUBSTITUTE(SUBSTITUTE(SUBSTITUTE(SUBSTITUTE(SUBSTITUTE(SUBSTITUTE(SUBSTITUTE(SUBSTITUTE(B134,"target.",""),"test_c.",""),"test_b.",""),"dice.",""),"flag.",""),"WLTP",""),"NEDC",""),"-H",""),"-L",""),"target ",""),"calibration.",""),"prediction.","")," ","")),M134)</f>
        <v xml:space="preserve">Combined Equivalent all Electric Range (EAER) for vehicle (OVC-HEV only) </v>
      </c>
      <c r="M134" s="120" t="s">
        <v>355</v>
      </c>
    </row>
    <row r="135" spans="1:15" s="9" customFormat="1" ht="20.100000000000001" customHeight="1">
      <c r="A135" s="180" t="s">
        <v>464</v>
      </c>
      <c r="B135" s="181" t="s">
        <v>466</v>
      </c>
      <c r="C135" s="118"/>
      <c r="D135" s="118"/>
      <c r="E135" s="118"/>
      <c r="F135" s="118"/>
      <c r="G135" s="187"/>
      <c r="H135" s="187"/>
      <c r="J135" s="176" t="s">
        <v>227</v>
      </c>
      <c r="K135" s="177" t="s">
        <v>35</v>
      </c>
      <c r="L135" s="186" t="str">
        <f>HYPERLINK(CONCATENATE($M$2&amp;"/en/stable/glossary.html#term-",SUBSTITUTE(SUBSTITUTE(SUBSTITUTE(SUBSTITUTE(SUBSTITUTE(SUBSTITUTE(SUBSTITUTE(SUBSTITUTE(SUBSTITUTE(SUBSTITUTE(SUBSTITUTE(SUBSTITUTE(SUBSTITUTE(B135,"target.",""),"test_c.",""),"test_b.",""),"dice.",""),"flag.",""),"WLTP",""),"NEDC",""),"-H",""),"-L",""),"target ",""),"calibration.",""),"prediction.","")," ","")),M135)</f>
        <v>NEDC-H electric range for OVC-HEV declared (De, calculated according to paragraph 4.2.2.1 of Annex 9 to UN Regulation 101)</v>
      </c>
      <c r="M135" s="178" t="s">
        <v>465</v>
      </c>
    </row>
    <row r="136" spans="1:15">
      <c r="A136" s="138"/>
      <c r="B136" s="139"/>
      <c r="C136" s="143"/>
      <c r="D136" s="144"/>
      <c r="E136" s="144"/>
      <c r="F136" s="144"/>
      <c r="G136" s="144"/>
      <c r="H136" s="144"/>
      <c r="I136" s="141"/>
      <c r="J136" s="142"/>
      <c r="K136" s="96"/>
      <c r="L136" s="156"/>
    </row>
    <row r="137" spans="1:15">
      <c r="A137" s="138"/>
      <c r="B137" s="139"/>
      <c r="C137" s="139"/>
      <c r="D137" s="139"/>
      <c r="E137" s="139"/>
      <c r="F137" s="139"/>
      <c r="G137" s="139"/>
      <c r="H137" s="139"/>
      <c r="I137" s="141"/>
      <c r="J137" s="142"/>
      <c r="K137" s="96"/>
      <c r="L137" s="156"/>
    </row>
    <row r="138" spans="1:15">
      <c r="A138" s="93" t="s">
        <v>410</v>
      </c>
      <c r="B138" s="93"/>
      <c r="C138" s="93"/>
      <c r="D138" s="93"/>
      <c r="E138" s="93"/>
      <c r="F138" s="93"/>
      <c r="G138" s="93"/>
      <c r="H138" s="93"/>
      <c r="I138" s="93"/>
      <c r="J138" s="93"/>
      <c r="K138" s="93"/>
      <c r="L138" s="154"/>
    </row>
    <row r="139" spans="1:15">
      <c r="A139" s="57" t="s">
        <v>25</v>
      </c>
      <c r="B139" s="40" t="s">
        <v>26</v>
      </c>
      <c r="C139" s="74" t="s">
        <v>297</v>
      </c>
      <c r="D139" s="118"/>
      <c r="E139" s="118"/>
      <c r="F139" s="118"/>
      <c r="G139" s="118"/>
      <c r="H139" s="118"/>
      <c r="J139" s="97" t="s">
        <v>142</v>
      </c>
      <c r="K139" s="96" t="s">
        <v>37</v>
      </c>
      <c r="L139" s="156" t="str">
        <f t="shared" ref="L139:L144" si="5">HYPERLINK(CONCATENATE($M$2&amp;"/en/stable/glossary.html#term-",SUBSTITUTE(SUBSTITUTE(SUBSTITUTE(SUBSTITUTE(SUBSTITUTE(SUBSTITUTE(SUBSTITUTE(SUBSTITUTE(SUBSTITUTE(SUBSTITUTE(SUBSTITUTE(SUBSTITUTE(SUBSTITUTE(B139,"target.",""),"test_c.",""),"test_b.",""),"dice.",""),"flag.",""),"WLTP",""),"NEDC",""),"-H",""),"-L",""),"target ",""),"calibration.",""),"prediction.","")," ","")),M139)</f>
        <v>Gear box ratios [ratio gear 1, ratio gear 2, ...] see relevant sheet (gear_box_ratios)</v>
      </c>
      <c r="M139" s="120" t="s">
        <v>92</v>
      </c>
    </row>
    <row r="140" spans="1:15">
      <c r="A140" s="57" t="s">
        <v>42</v>
      </c>
      <c r="B140" s="40" t="s">
        <v>47</v>
      </c>
      <c r="C140" s="74" t="s">
        <v>449</v>
      </c>
      <c r="D140" s="118"/>
      <c r="E140" s="118"/>
      <c r="F140" s="118"/>
      <c r="G140" s="118"/>
      <c r="H140" s="118"/>
      <c r="J140" s="95" t="s">
        <v>84</v>
      </c>
      <c r="K140" s="96" t="s">
        <v>37</v>
      </c>
      <c r="L140" s="156" t="str">
        <f t="shared" si="5"/>
        <v>T1 map speed. See relevant sheet (T1_map)</v>
      </c>
      <c r="M140" s="120" t="s">
        <v>64</v>
      </c>
    </row>
    <row r="141" spans="1:15">
      <c r="A141" s="57" t="s">
        <v>43</v>
      </c>
      <c r="B141" s="40" t="s">
        <v>48</v>
      </c>
      <c r="C141" s="74" t="s">
        <v>450</v>
      </c>
      <c r="D141" s="118"/>
      <c r="E141" s="118"/>
      <c r="F141" s="118"/>
      <c r="G141" s="118"/>
      <c r="H141" s="118"/>
      <c r="J141" s="95" t="s">
        <v>2</v>
      </c>
      <c r="K141" s="96" t="s">
        <v>37</v>
      </c>
      <c r="L141" s="156" t="str">
        <f t="shared" si="5"/>
        <v>T1 map power. See relevant sheet (T1_map)</v>
      </c>
      <c r="M141" s="120" t="s">
        <v>65</v>
      </c>
    </row>
    <row r="142" spans="1:15">
      <c r="A142" s="137" t="s">
        <v>409</v>
      </c>
      <c r="B142" s="40" t="s">
        <v>128</v>
      </c>
      <c r="C142" s="74" t="s">
        <v>296</v>
      </c>
      <c r="D142" s="118"/>
      <c r="E142" s="118"/>
      <c r="F142" s="118"/>
      <c r="G142" s="118"/>
      <c r="H142" s="118"/>
      <c r="J142" s="97" t="s">
        <v>142</v>
      </c>
      <c r="K142" s="96" t="s">
        <v>37</v>
      </c>
      <c r="L142" s="156" t="str">
        <f t="shared" si="5"/>
        <v>Final drive ratios [ratio 1, ratio 2, ...] see relevant column in sheet (gear_box_ratios)</v>
      </c>
      <c r="M142" s="120" t="s">
        <v>129</v>
      </c>
    </row>
    <row r="143" spans="1:15">
      <c r="A143" s="57" t="s">
        <v>276</v>
      </c>
      <c r="B143" s="40" t="s">
        <v>275</v>
      </c>
      <c r="C143" s="74" t="s">
        <v>278</v>
      </c>
      <c r="D143" s="118"/>
      <c r="E143" s="118"/>
      <c r="F143" s="118"/>
      <c r="G143" s="118"/>
      <c r="H143" s="118"/>
      <c r="J143" s="95" t="s">
        <v>142</v>
      </c>
      <c r="K143" s="96" t="s">
        <v>37</v>
      </c>
      <c r="L143" s="156" t="str">
        <f t="shared" si="5"/>
        <v>Indicate  ASM when used for gearshift calculation</v>
      </c>
      <c r="M143" s="121" t="s">
        <v>293</v>
      </c>
    </row>
    <row r="144" spans="1:15">
      <c r="A144" s="137" t="s">
        <v>82</v>
      </c>
      <c r="B144" s="40" t="s">
        <v>98</v>
      </c>
      <c r="C144" s="75" t="s">
        <v>266</v>
      </c>
      <c r="D144" s="118"/>
      <c r="E144" s="118"/>
      <c r="F144" s="118"/>
      <c r="G144" s="118"/>
      <c r="H144" s="118"/>
      <c r="J144" s="97" t="s">
        <v>142</v>
      </c>
      <c r="K144" s="96" t="s">
        <v>37</v>
      </c>
      <c r="L144" s="156" t="str">
        <f t="shared" si="5"/>
        <v>The plausible deactivation ratios</v>
      </c>
      <c r="M144" s="121" t="s">
        <v>418</v>
      </c>
      <c r="O144" s="107"/>
    </row>
    <row r="145" spans="3:8" s="40" customFormat="1" ht="12"/>
    <row r="146" spans="3:8">
      <c r="C146" s="81"/>
      <c r="D146" s="81"/>
      <c r="E146" s="81"/>
      <c r="F146" s="81"/>
      <c r="G146" s="81"/>
      <c r="H146" s="81"/>
    </row>
    <row r="147" spans="3:8">
      <c r="C147" s="81"/>
      <c r="D147" s="81"/>
      <c r="E147" s="81"/>
      <c r="F147" s="81"/>
      <c r="G147" s="81"/>
      <c r="H147" s="81"/>
    </row>
    <row r="148" spans="3:8">
      <c r="C148" s="81"/>
      <c r="D148" s="81"/>
      <c r="E148" s="81"/>
      <c r="F148" s="81"/>
      <c r="G148" s="81"/>
      <c r="H148" s="81"/>
    </row>
    <row r="149" spans="3:8">
      <c r="C149" s="81"/>
      <c r="D149" s="81"/>
      <c r="E149" s="81"/>
      <c r="F149" s="81"/>
      <c r="G149" s="81"/>
      <c r="H149" s="81"/>
    </row>
    <row r="150" spans="3:8">
      <c r="C150" s="81"/>
      <c r="D150" s="81"/>
      <c r="E150" s="81"/>
      <c r="F150" s="81"/>
      <c r="G150" s="81"/>
      <c r="H150" s="81"/>
    </row>
    <row r="151" spans="3:8">
      <c r="C151" s="81"/>
      <c r="D151" s="81"/>
      <c r="E151" s="81"/>
      <c r="F151" s="81"/>
      <c r="G151" s="81"/>
      <c r="H151" s="81"/>
    </row>
    <row r="152" spans="3:8">
      <c r="C152" s="81"/>
      <c r="D152" s="81"/>
      <c r="E152" s="81"/>
      <c r="F152" s="81"/>
      <c r="G152" s="81"/>
      <c r="H152" s="81"/>
    </row>
    <row r="153" spans="3:8">
      <c r="C153" s="81"/>
      <c r="D153" s="81"/>
      <c r="E153" s="81"/>
      <c r="F153" s="81"/>
      <c r="G153" s="81"/>
      <c r="H153" s="81"/>
    </row>
    <row r="154" spans="3:8">
      <c r="C154" s="81"/>
      <c r="D154" s="81"/>
      <c r="E154" s="81"/>
      <c r="F154" s="81"/>
      <c r="G154" s="81"/>
      <c r="H154" s="81"/>
    </row>
    <row r="155" spans="3:8">
      <c r="C155" s="81"/>
      <c r="D155" s="81"/>
      <c r="E155" s="81"/>
      <c r="F155" s="81"/>
      <c r="G155" s="81"/>
      <c r="H155" s="81"/>
    </row>
    <row r="156" spans="3:8">
      <c r="C156" s="81"/>
      <c r="D156" s="81"/>
      <c r="E156" s="81"/>
      <c r="F156" s="81"/>
      <c r="G156" s="81"/>
      <c r="H156" s="81"/>
    </row>
    <row r="157" spans="3:8">
      <c r="C157" s="81"/>
      <c r="D157" s="81"/>
      <c r="E157" s="81"/>
      <c r="F157" s="81"/>
      <c r="G157" s="81"/>
      <c r="H157" s="81"/>
    </row>
    <row r="158" spans="3:8">
      <c r="C158" s="81"/>
      <c r="D158" s="81"/>
      <c r="E158" s="81"/>
      <c r="F158" s="81"/>
      <c r="G158" s="81"/>
      <c r="H158" s="81"/>
    </row>
    <row r="159" spans="3:8">
      <c r="C159" s="81"/>
      <c r="D159" s="81"/>
      <c r="E159" s="81"/>
      <c r="F159" s="81"/>
      <c r="G159" s="81"/>
      <c r="H159" s="81"/>
    </row>
    <row r="160" spans="3:8">
      <c r="C160" s="81"/>
      <c r="D160" s="81"/>
      <c r="E160" s="81"/>
      <c r="F160" s="81"/>
      <c r="G160" s="81"/>
      <c r="H160" s="81"/>
    </row>
    <row r="161" spans="3:8">
      <c r="C161" s="81"/>
      <c r="D161" s="81"/>
      <c r="E161" s="81"/>
      <c r="F161" s="81"/>
      <c r="G161" s="81"/>
      <c r="H161" s="81"/>
    </row>
    <row r="162" spans="3:8">
      <c r="C162" s="81"/>
      <c r="D162" s="81"/>
      <c r="E162" s="81"/>
      <c r="F162" s="81"/>
      <c r="G162" s="81"/>
      <c r="H162" s="81"/>
    </row>
    <row r="163" spans="3:8">
      <c r="C163" s="81"/>
      <c r="D163" s="81"/>
      <c r="E163" s="81"/>
      <c r="F163" s="81"/>
      <c r="G163" s="81"/>
      <c r="H163" s="81"/>
    </row>
    <row r="164" spans="3:8">
      <c r="C164" s="81"/>
      <c r="D164" s="81"/>
      <c r="E164" s="81"/>
      <c r="F164" s="81"/>
      <c r="G164" s="81"/>
      <c r="H164" s="81"/>
    </row>
    <row r="165" spans="3:8">
      <c r="C165" s="81"/>
      <c r="D165" s="81"/>
      <c r="E165" s="81"/>
      <c r="F165" s="81"/>
      <c r="G165" s="81"/>
      <c r="H165" s="81"/>
    </row>
    <row r="166" spans="3:8">
      <c r="C166" s="81"/>
      <c r="D166" s="81"/>
      <c r="E166" s="81"/>
      <c r="F166" s="81"/>
      <c r="G166" s="81"/>
      <c r="H166" s="81"/>
    </row>
    <row r="167" spans="3:8">
      <c r="C167" s="81"/>
      <c r="D167" s="81"/>
      <c r="E167" s="81"/>
      <c r="F167" s="81"/>
      <c r="G167" s="81"/>
      <c r="H167" s="81"/>
    </row>
    <row r="168" spans="3:8">
      <c r="C168" s="81"/>
      <c r="D168" s="81"/>
      <c r="E168" s="81"/>
      <c r="F168" s="81"/>
      <c r="G168" s="81"/>
      <c r="H168" s="81"/>
    </row>
    <row r="169" spans="3:8">
      <c r="C169" s="81"/>
      <c r="D169" s="81"/>
      <c r="E169" s="81"/>
      <c r="F169" s="81"/>
      <c r="G169" s="81"/>
      <c r="H169" s="81"/>
    </row>
    <row r="170" spans="3:8">
      <c r="C170" s="81"/>
      <c r="D170" s="81"/>
      <c r="E170" s="81"/>
      <c r="F170" s="81"/>
      <c r="G170" s="81"/>
      <c r="H170" s="81"/>
    </row>
    <row r="171" spans="3:8">
      <c r="C171" s="81"/>
      <c r="D171" s="81"/>
      <c r="E171" s="81"/>
      <c r="F171" s="81"/>
      <c r="G171" s="81"/>
      <c r="H171" s="81"/>
    </row>
    <row r="172" spans="3:8">
      <c r="C172" s="81"/>
      <c r="D172" s="81"/>
      <c r="E172" s="81"/>
      <c r="F172" s="81"/>
      <c r="G172" s="81"/>
      <c r="H172" s="81"/>
    </row>
    <row r="173" spans="3:8">
      <c r="C173" s="81"/>
      <c r="D173" s="81"/>
      <c r="E173" s="81"/>
      <c r="F173" s="81"/>
      <c r="G173" s="81"/>
      <c r="H173" s="81"/>
    </row>
    <row r="174" spans="3:8">
      <c r="C174" s="81"/>
      <c r="D174" s="81"/>
      <c r="E174" s="81"/>
      <c r="F174" s="81"/>
      <c r="G174" s="81"/>
      <c r="H174" s="81"/>
    </row>
    <row r="175" spans="3:8">
      <c r="C175" s="81"/>
      <c r="D175" s="81"/>
      <c r="E175" s="81"/>
      <c r="F175" s="81"/>
      <c r="G175" s="81"/>
      <c r="H175" s="81"/>
    </row>
    <row r="176" spans="3:8">
      <c r="C176" s="81"/>
      <c r="D176" s="81"/>
      <c r="E176" s="81"/>
      <c r="F176" s="81"/>
      <c r="G176" s="81"/>
      <c r="H176" s="81"/>
    </row>
    <row r="177" spans="3:8">
      <c r="C177" s="81"/>
      <c r="D177" s="81"/>
      <c r="E177" s="81"/>
      <c r="F177" s="81"/>
      <c r="G177" s="81"/>
      <c r="H177" s="81"/>
    </row>
    <row r="178" spans="3:8">
      <c r="C178" s="81"/>
      <c r="D178" s="81"/>
      <c r="E178" s="81"/>
      <c r="F178" s="81"/>
      <c r="G178" s="81"/>
      <c r="H178" s="81"/>
    </row>
    <row r="179" spans="3:8">
      <c r="C179" s="81"/>
      <c r="D179" s="81"/>
      <c r="E179" s="81"/>
      <c r="F179" s="81"/>
      <c r="G179" s="81"/>
      <c r="H179" s="81"/>
    </row>
    <row r="180" spans="3:8">
      <c r="C180" s="81"/>
      <c r="D180" s="81"/>
      <c r="E180" s="81"/>
      <c r="F180" s="81"/>
      <c r="G180" s="81"/>
      <c r="H180" s="81"/>
    </row>
    <row r="181" spans="3:8">
      <c r="C181" s="81"/>
      <c r="D181" s="81"/>
      <c r="E181" s="81"/>
      <c r="F181" s="81"/>
      <c r="G181" s="81"/>
      <c r="H181" s="81"/>
    </row>
    <row r="182" spans="3:8">
      <c r="C182" s="81"/>
      <c r="D182" s="81"/>
      <c r="E182" s="81"/>
      <c r="F182" s="81"/>
      <c r="G182" s="81"/>
      <c r="H182" s="81"/>
    </row>
    <row r="183" spans="3:8">
      <c r="C183" s="81"/>
      <c r="D183" s="81"/>
      <c r="E183" s="81"/>
      <c r="F183" s="81"/>
      <c r="G183" s="81"/>
      <c r="H183" s="81"/>
    </row>
    <row r="184" spans="3:8">
      <c r="C184" s="81"/>
      <c r="D184" s="81"/>
      <c r="E184" s="81"/>
      <c r="F184" s="81"/>
      <c r="G184" s="81"/>
      <c r="H184" s="81"/>
    </row>
    <row r="185" spans="3:8">
      <c r="C185" s="81"/>
      <c r="D185" s="81"/>
      <c r="E185" s="81"/>
      <c r="F185" s="81"/>
      <c r="G185" s="81"/>
      <c r="H185" s="81"/>
    </row>
    <row r="186" spans="3:8">
      <c r="C186" s="81"/>
      <c r="D186" s="81"/>
      <c r="E186" s="81"/>
      <c r="F186" s="81"/>
      <c r="G186" s="81"/>
      <c r="H186" s="81"/>
    </row>
    <row r="187" spans="3:8">
      <c r="C187" s="81"/>
      <c r="D187" s="81"/>
      <c r="E187" s="81"/>
      <c r="F187" s="81"/>
      <c r="G187" s="81"/>
      <c r="H187" s="81"/>
    </row>
    <row r="188" spans="3:8">
      <c r="C188" s="81"/>
      <c r="D188" s="81"/>
      <c r="E188" s="81"/>
      <c r="F188" s="81"/>
      <c r="G188" s="81"/>
      <c r="H188" s="81"/>
    </row>
    <row r="189" spans="3:8">
      <c r="C189" s="81"/>
      <c r="D189" s="81"/>
      <c r="E189" s="81"/>
      <c r="F189" s="81"/>
      <c r="G189" s="81"/>
      <c r="H189" s="81"/>
    </row>
    <row r="190" spans="3:8">
      <c r="C190" s="81"/>
      <c r="D190" s="81"/>
      <c r="E190" s="81"/>
      <c r="F190" s="81"/>
      <c r="G190" s="81"/>
      <c r="H190" s="81"/>
    </row>
    <row r="191" spans="3:8">
      <c r="C191" s="81"/>
      <c r="D191" s="81"/>
      <c r="E191" s="81"/>
      <c r="F191" s="81"/>
      <c r="G191" s="81"/>
      <c r="H191" s="81"/>
    </row>
    <row r="192" spans="3:8">
      <c r="C192" s="81"/>
      <c r="D192" s="81"/>
      <c r="E192" s="81"/>
      <c r="F192" s="81"/>
      <c r="G192" s="81"/>
      <c r="H192" s="81"/>
    </row>
    <row r="193" spans="3:8">
      <c r="C193" s="81"/>
      <c r="D193" s="81"/>
      <c r="E193" s="81"/>
      <c r="F193" s="81"/>
      <c r="G193" s="81"/>
      <c r="H193" s="81"/>
    </row>
    <row r="194" spans="3:8">
      <c r="C194" s="81"/>
      <c r="D194" s="81"/>
      <c r="E194" s="81"/>
      <c r="F194" s="81"/>
      <c r="G194" s="81"/>
      <c r="H194" s="81"/>
    </row>
    <row r="195" spans="3:8">
      <c r="C195" s="81"/>
      <c r="D195" s="81"/>
      <c r="E195" s="81"/>
      <c r="F195" s="81"/>
      <c r="G195" s="81"/>
      <c r="H195" s="81"/>
    </row>
    <row r="196" spans="3:8">
      <c r="C196" s="81"/>
      <c r="D196" s="81"/>
      <c r="E196" s="81"/>
      <c r="F196" s="81"/>
      <c r="G196" s="81"/>
      <c r="H196" s="81"/>
    </row>
    <row r="197" spans="3:8">
      <c r="C197" s="81"/>
      <c r="D197" s="81"/>
      <c r="E197" s="81"/>
      <c r="F197" s="81"/>
      <c r="G197" s="81"/>
      <c r="H197" s="81"/>
    </row>
    <row r="198" spans="3:8">
      <c r="C198" s="81"/>
      <c r="D198" s="81"/>
      <c r="E198" s="81"/>
      <c r="F198" s="81"/>
      <c r="G198" s="81"/>
      <c r="H198" s="81"/>
    </row>
    <row r="199" spans="3:8">
      <c r="C199" s="81"/>
      <c r="D199" s="81"/>
      <c r="E199" s="81"/>
      <c r="F199" s="81"/>
      <c r="G199" s="81"/>
      <c r="H199" s="81"/>
    </row>
    <row r="200" spans="3:8">
      <c r="C200" s="81"/>
      <c r="D200" s="81"/>
      <c r="E200" s="81"/>
      <c r="F200" s="81"/>
      <c r="G200" s="81"/>
      <c r="H200" s="81"/>
    </row>
    <row r="201" spans="3:8">
      <c r="C201" s="81"/>
      <c r="D201" s="81"/>
      <c r="E201" s="81"/>
      <c r="F201" s="81"/>
      <c r="G201" s="81"/>
      <c r="H201" s="81"/>
    </row>
    <row r="202" spans="3:8">
      <c r="C202" s="81"/>
      <c r="D202" s="81"/>
      <c r="E202" s="81"/>
      <c r="F202" s="81"/>
      <c r="G202" s="81"/>
      <c r="H202" s="81"/>
    </row>
    <row r="203" spans="3:8">
      <c r="C203" s="81"/>
      <c r="D203" s="81"/>
      <c r="E203" s="81"/>
      <c r="F203" s="81"/>
      <c r="G203" s="81"/>
      <c r="H203" s="81"/>
    </row>
  </sheetData>
  <sheetProtection sheet="1" formatCells="0" formatColumns="0" formatRows="0" insertColumns="0" insertRows="0" insertHyperlinks="0" deleteColumns="0" deleteRows="0" sort="0" autoFilter="0" pivotTables="0"/>
  <dataConsolidate/>
  <mergeCells count="8">
    <mergeCell ref="M64:M65"/>
    <mergeCell ref="L64:L65"/>
    <mergeCell ref="A80:A81"/>
    <mergeCell ref="L80:L81"/>
    <mergeCell ref="K80:K81"/>
    <mergeCell ref="A2:L2"/>
    <mergeCell ref="A59:A60"/>
    <mergeCell ref="A63:A65"/>
  </mergeCells>
  <phoneticPr fontId="45" type="noConversion"/>
  <conditionalFormatting sqref="C88:C90">
    <cfRule type="expression" dxfId="43" priority="36">
      <formula>NOT(AND($C$88="",$C$89="",$C$90=""))</formula>
    </cfRule>
  </conditionalFormatting>
  <conditionalFormatting sqref="C91:C93">
    <cfRule type="expression" dxfId="42" priority="34">
      <formula>NOT(AND($C$91="",$C$92="",$C$93=""))</formula>
    </cfRule>
  </conditionalFormatting>
  <conditionalFormatting sqref="C97:C99 C82">
    <cfRule type="expression" dxfId="41" priority="38">
      <formula>$C$21="planetary"</formula>
    </cfRule>
  </conditionalFormatting>
  <conditionalFormatting sqref="C100:C102">
    <cfRule type="expression" dxfId="40" priority="32">
      <formula>NOT(AND($C$100="",$C$101="",$C$102=""))</formula>
    </cfRule>
  </conditionalFormatting>
  <conditionalFormatting sqref="C103:C105">
    <cfRule type="expression" dxfId="39" priority="35">
      <formula>NOT(AND($C$103="",$C$104="",$C$105=""))</formula>
    </cfRule>
  </conditionalFormatting>
  <conditionalFormatting sqref="C106:C108">
    <cfRule type="expression" dxfId="38" priority="31">
      <formula>NOT(AND($C$106="",$C$107="",$C$108=""))</formula>
    </cfRule>
  </conditionalFormatting>
  <conditionalFormatting sqref="C109:C111">
    <cfRule type="expression" dxfId="37" priority="30">
      <formula>NOT(AND($C$109="",$C$110="",$C$111=""))</formula>
    </cfRule>
  </conditionalFormatting>
  <conditionalFormatting sqref="D64:H65">
    <cfRule type="expression" dxfId="36" priority="29">
      <formula>$C$63=0</formula>
    </cfRule>
  </conditionalFormatting>
  <conditionalFormatting sqref="C94:C96">
    <cfRule type="expression" dxfId="35" priority="33">
      <formula>NOT(AND($C$94="",$C$95="",$C$96=""))</formula>
    </cfRule>
  </conditionalFormatting>
  <conditionalFormatting sqref="C139">
    <cfRule type="expression" dxfId="34" priority="26">
      <formula>OR($C$21="CVT",$C$21="planetary")</formula>
    </cfRule>
  </conditionalFormatting>
  <conditionalFormatting sqref="C144 C132">
    <cfRule type="expression" dxfId="33" priority="25">
      <formula>$C$67=1</formula>
    </cfRule>
  </conditionalFormatting>
  <conditionalFormatting sqref="C142">
    <cfRule type="expression" dxfId="32" priority="24">
      <formula>OR($C$19&lt;&gt;"",$C$21="CVT",$C$21="planetary")</formula>
    </cfRule>
  </conditionalFormatting>
  <conditionalFormatting sqref="C24:C25">
    <cfRule type="expression" dxfId="31" priority="37">
      <formula>$C$4&lt;&gt;"Pure ICE"</formula>
    </cfRule>
  </conditionalFormatting>
  <conditionalFormatting sqref="C84:C111 D83:H83 C80:C82">
    <cfRule type="expression" dxfId="30" priority="27">
      <formula>$C$4="Pure ICE"</formula>
    </cfRule>
  </conditionalFormatting>
  <conditionalFormatting sqref="D123:H125 D127:H127 D133:H133 D134:F134">
    <cfRule type="expression" dxfId="29" priority="39">
      <formula>$C$4&lt;&gt;"OVC-HEV"</formula>
    </cfRule>
  </conditionalFormatting>
  <conditionalFormatting sqref="D129:H129">
    <cfRule type="expression" dxfId="28" priority="40">
      <formula>$C$4="OVC-HEV"</formula>
    </cfRule>
  </conditionalFormatting>
  <conditionalFormatting sqref="C143 D40:H53">
    <cfRule type="expression" dxfId="27" priority="23">
      <formula>OR($C$21="automatic",$C$21="planetary",$C$21="CVT")</formula>
    </cfRule>
  </conditionalFormatting>
  <conditionalFormatting sqref="C122">
    <cfRule type="expression" dxfId="26" priority="9">
      <formula>$C$4&lt;&gt;"Pure ICE"</formula>
    </cfRule>
  </conditionalFormatting>
  <conditionalFormatting sqref="D129:H129 D123:H123 D120:H120">
    <cfRule type="expression" dxfId="25" priority="6">
      <formula>OR(#REF!=1,#REF!="5.8.2 of Annex VIII to Regulation (EU) No 582/2011 (N1 vehicles only)")</formula>
    </cfRule>
    <cfRule type="expression" dxfId="24" priority="8" stopIfTrue="1">
      <formula>OR(AND(#REF!=1,OR($C$7="LPG",$C$7="NG")))</formula>
    </cfRule>
  </conditionalFormatting>
  <conditionalFormatting sqref="C14">
    <cfRule type="expression" dxfId="23" priority="5">
      <formula>$C$4="Pure ICE"</formula>
    </cfRule>
  </conditionalFormatting>
  <conditionalFormatting sqref="G135:H135">
    <cfRule type="expression" dxfId="22" priority="3">
      <formula>$C$4&lt;&gt;"OVC-HEV"</formula>
    </cfRule>
  </conditionalFormatting>
  <conditionalFormatting sqref="C57:C58">
    <cfRule type="expression" dxfId="0" priority="1">
      <formula>$C$4&lt;&gt;"Pure ICE"</formula>
    </cfRule>
  </conditionalFormatting>
  <dataValidations count="24">
    <dataValidation type="decimal" operator="greaterThan" allowBlank="1" showInputMessage="1" showErrorMessage="1" sqref="C80:C82">
      <formula1>0</formula1>
    </dataValidation>
    <dataValidation type="list" allowBlank="1" showInputMessage="1" showErrorMessage="1" sqref="C4">
      <formula1>"Pure ICE,NOVC-HEV,OVC-HEV,"</formula1>
    </dataValidation>
    <dataValidation type="list" allowBlank="1" showInputMessage="1" showErrorMessage="1" sqref="C4">
      <formula1>"Pure ICE,NOVC-HEV,OVC-HEV"</formula1>
    </dataValidation>
    <dataValidation type="list" allowBlank="1" showInputMessage="1" showErrorMessage="1" sqref="C21 C82">
      <formula1>"automatic,manual,CVT,planetary"</formula1>
    </dataValidation>
    <dataValidation type="list" operator="greaterThanOrEqual" allowBlank="1" showInputMessage="1" showErrorMessage="1" sqref="C85">
      <formula1>"NiMH,Li-NCA (Li-Ni-Co-Al),Li-NCM (Li-Ni-Mn-Co),Li-MO (Li-Mn),Li-FP (Li-Fe-P),Li-TO (Li-Ti)"</formula1>
    </dataValidation>
    <dataValidation type="whole" operator="greaterThanOrEqual" allowBlank="1" showInputMessage="1" showErrorMessage="1" sqref="C84">
      <formula1>1</formula1>
    </dataValidation>
    <dataValidation type="decimal" operator="greaterThanOrEqual" allowBlank="1" showInputMessage="1" showErrorMessage="1" sqref="C82 C86:C111">
      <formula1>0</formula1>
    </dataValidation>
    <dataValidation type="decimal" operator="greaterThanOrEqual" allowBlank="1" showInputMessage="1" showErrorMessage="1" error="Should be greater than or equal to one!" sqref="D65:H65">
      <formula1>0</formula1>
    </dataValidation>
    <dataValidation type="decimal" operator="greaterThanOrEqual" allowBlank="1" showInputMessage="1" showErrorMessage="1" error="Should be greater than or equal to one!" sqref="D64:H64">
      <formula1>1</formula1>
    </dataValidation>
    <dataValidation type="list" allowBlank="1" showInputMessage="1" showErrorMessage="1" sqref="C50:H52 D26:H26 D121:F121">
      <formula1>"0,1"</formula1>
    </dataValidation>
    <dataValidation type="decimal" allowBlank="1" showInputMessage="1" showErrorMessage="1" sqref="D30:H31">
      <formula1>100</formula1>
      <formula2>3500</formula2>
    </dataValidation>
    <dataValidation type="decimal" allowBlank="1" showInputMessage="1" showErrorMessage="1" sqref="C18">
      <formula1>0</formula1>
      <formula2>100000</formula2>
    </dataValidation>
    <dataValidation type="decimal" allowBlank="1" showInputMessage="1" showErrorMessage="1" sqref="C13 D115:H120 D123:H125 C126 D126:D127 C128:D128 C132:H132 E126:F134 D136:H138 D129:D134 G126:H133 G135:H135">
      <formula1>0</formula1>
      <formula2>1000</formula2>
    </dataValidation>
    <dataValidation type="list" allowBlank="1" showInputMessage="1" showErrorMessage="1" sqref="D37:H37">
      <formula1>"2,4"</formula1>
    </dataValidation>
    <dataValidation type="list" allowBlank="1" showInputMessage="1" showErrorMessage="1" sqref="C77">
      <formula1>"1,2"</formula1>
    </dataValidation>
    <dataValidation type="list" allowBlank="1" showInputMessage="1" showErrorMessage="1" sqref="C11">
      <formula1>"positive, compression"</formula1>
    </dataValidation>
    <dataValidation type="decimal" allowBlank="1" showInputMessage="1" showErrorMessage="1" sqref="C12 C14:C17 C40:H49 C53:H53 C22:C24">
      <formula1>0</formula1>
      <formula2>10000</formula2>
    </dataValidation>
    <dataValidation type="decimal" allowBlank="1" showInputMessage="1" showErrorMessage="1" sqref="D83:H83 C10">
      <formula1>0</formula1>
      <formula2>100</formula2>
    </dataValidation>
    <dataValidation type="decimal" allowBlank="1" showInputMessage="1" showErrorMessage="1" error="Numerical Value Between 0-1" sqref="C25">
      <formula1>0</formula1>
      <formula2>1</formula2>
    </dataValidation>
    <dataValidation type="list" allowBlank="1" showInputMessage="1" showErrorMessage="1" sqref="C7">
      <formula1>"diesel,gasoline,LPG,NG,ethanol,methanol,biodiesel,propane,"</formula1>
    </dataValidation>
    <dataValidation type="custom" allowBlank="1" showInputMessage="1" showErrorMessage="1" sqref="C122">
      <formula1>C122&gt;0</formula1>
    </dataValidation>
    <dataValidation type="custom" allowBlank="1" showInputMessage="1" showErrorMessage="1" sqref="D27">
      <formula1>OR($D$27="&gt;150",IFERROR(AND($D$27=INT($D$27),$D$27&lt;=150),FALSE))</formula1>
    </dataValidation>
    <dataValidation type="custom" allowBlank="1" showInputMessage="1" showErrorMessage="1" sqref="E27:H27">
      <formula1>OR($E$27="&gt;150",IFERROR(AND($E$27=INT($E$27),$E$27&lt;=150),FALSE))</formula1>
    </dataValidation>
    <dataValidation type="decimal" allowBlank="1" showInputMessage="1" showErrorMessage="1" sqref="C8:C9">
      <formula1>0.01</formula1>
      <formula2>100000</formula2>
    </dataValidation>
  </dataValidations>
  <hyperlinks>
    <hyperlink ref="M2"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38"/>
  <sheetViews>
    <sheetView showRuler="0" workbookViewId="0">
      <selection activeCell="A3" sqref="A3"/>
    </sheetView>
  </sheetViews>
  <sheetFormatPr defaultColWidth="0" defaultRowHeight="15"/>
  <cols>
    <col min="1" max="3" width="8.7109375" style="22" customWidth="1"/>
    <col min="4" max="5" width="8.7109375" hidden="1" customWidth="1"/>
    <col min="6" max="7" width="0" hidden="1" customWidth="1"/>
    <col min="8" max="16384" width="8.7109375" hidden="1"/>
  </cols>
  <sheetData>
    <row r="1" spans="1:3" ht="18" customHeight="1">
      <c r="A1" s="16" t="s">
        <v>49</v>
      </c>
      <c r="B1" s="15" t="s">
        <v>50</v>
      </c>
      <c r="C1" s="15" t="s">
        <v>277</v>
      </c>
    </row>
    <row r="2" spans="1:3" ht="16.350000000000001" customHeight="1" thickBot="1">
      <c r="A2" s="6" t="s">
        <v>9</v>
      </c>
      <c r="B2" s="7" t="s">
        <v>2</v>
      </c>
      <c r="C2" s="7" t="s">
        <v>142</v>
      </c>
    </row>
    <row r="3" spans="1:3">
      <c r="A3" s="161"/>
      <c r="B3" s="77"/>
      <c r="C3" s="77"/>
    </row>
    <row r="4" spans="1:3">
      <c r="A4" s="162"/>
      <c r="B4" s="78"/>
      <c r="C4" s="78"/>
    </row>
    <row r="5" spans="1:3">
      <c r="A5" s="162"/>
      <c r="B5" s="78"/>
      <c r="C5" s="78"/>
    </row>
    <row r="6" spans="1:3">
      <c r="A6" s="162"/>
      <c r="B6" s="78"/>
      <c r="C6" s="78"/>
    </row>
    <row r="7" spans="1:3">
      <c r="A7" s="162"/>
      <c r="B7" s="78"/>
      <c r="C7" s="78"/>
    </row>
    <row r="8" spans="1:3">
      <c r="A8" s="162"/>
      <c r="B8" s="78"/>
      <c r="C8" s="78"/>
    </row>
    <row r="9" spans="1:3">
      <c r="A9" s="162"/>
      <c r="B9" s="78"/>
      <c r="C9" s="78"/>
    </row>
    <row r="10" spans="1:3">
      <c r="A10" s="162"/>
      <c r="B10" s="78"/>
      <c r="C10" s="78"/>
    </row>
    <row r="11" spans="1:3">
      <c r="A11" s="162"/>
      <c r="B11" s="78"/>
      <c r="C11" s="78"/>
    </row>
    <row r="12" spans="1:3">
      <c r="A12" s="162"/>
      <c r="B12" s="78"/>
      <c r="C12" s="78"/>
    </row>
    <row r="13" spans="1:3">
      <c r="A13" s="162"/>
      <c r="B13" s="78"/>
      <c r="C13" s="78"/>
    </row>
    <row r="14" spans="1:3">
      <c r="A14" s="162"/>
      <c r="B14" s="78"/>
      <c r="C14" s="78"/>
    </row>
    <row r="15" spans="1:3">
      <c r="A15" s="162"/>
      <c r="B15" s="78"/>
      <c r="C15" s="78"/>
    </row>
    <row r="16" spans="1:3">
      <c r="A16" s="162"/>
      <c r="B16" s="78"/>
      <c r="C16" s="78"/>
    </row>
    <row r="17" spans="1:3">
      <c r="A17" s="162"/>
      <c r="B17" s="78"/>
      <c r="C17" s="78"/>
    </row>
    <row r="18" spans="1:3">
      <c r="A18" s="162"/>
      <c r="B18" s="78"/>
      <c r="C18" s="78"/>
    </row>
    <row r="19" spans="1:3">
      <c r="A19" s="162"/>
      <c r="B19" s="78"/>
      <c r="C19" s="78"/>
    </row>
    <row r="20" spans="1:3">
      <c r="A20" s="162"/>
      <c r="B20" s="78"/>
      <c r="C20" s="78"/>
    </row>
    <row r="21" spans="1:3">
      <c r="A21" s="162"/>
      <c r="B21" s="78"/>
      <c r="C21" s="78"/>
    </row>
    <row r="22" spans="1:3">
      <c r="A22" s="162"/>
      <c r="B22" s="78"/>
      <c r="C22" s="78"/>
    </row>
    <row r="23" spans="1:3">
      <c r="A23" s="162"/>
      <c r="B23" s="78"/>
      <c r="C23" s="78"/>
    </row>
    <row r="24" spans="1:3">
      <c r="A24" s="162"/>
      <c r="B24" s="78"/>
      <c r="C24" s="78"/>
    </row>
    <row r="25" spans="1:3">
      <c r="A25" s="162"/>
      <c r="B25" s="78"/>
      <c r="C25" s="78"/>
    </row>
    <row r="26" spans="1:3">
      <c r="A26" s="162"/>
      <c r="B26" s="78"/>
      <c r="C26" s="78"/>
    </row>
    <row r="27" spans="1:3">
      <c r="A27" s="162"/>
      <c r="B27" s="78"/>
      <c r="C27" s="78"/>
    </row>
    <row r="28" spans="1:3">
      <c r="A28" s="162"/>
      <c r="B28" s="78"/>
      <c r="C28" s="78"/>
    </row>
    <row r="29" spans="1:3">
      <c r="A29" s="162"/>
      <c r="B29" s="78"/>
      <c r="C29" s="78"/>
    </row>
    <row r="30" spans="1:3">
      <c r="A30" s="162"/>
      <c r="B30" s="78"/>
      <c r="C30" s="78"/>
    </row>
    <row r="31" spans="1:3">
      <c r="A31" s="162"/>
      <c r="B31" s="78"/>
      <c r="C31" s="78"/>
    </row>
    <row r="32" spans="1:3">
      <c r="A32" s="162"/>
      <c r="B32" s="78"/>
      <c r="C32" s="78"/>
    </row>
    <row r="33" spans="1:3">
      <c r="A33" s="162"/>
      <c r="B33" s="78"/>
      <c r="C33" s="78"/>
    </row>
    <row r="34" spans="1:3">
      <c r="A34" s="162"/>
      <c r="B34" s="78"/>
      <c r="C34" s="78"/>
    </row>
    <row r="35" spans="1:3">
      <c r="A35" s="162"/>
      <c r="B35" s="78"/>
      <c r="C35" s="78"/>
    </row>
    <row r="36" spans="1:3">
      <c r="A36" s="162"/>
      <c r="B36" s="78"/>
      <c r="C36" s="78"/>
    </row>
    <row r="37" spans="1:3">
      <c r="A37" s="162"/>
      <c r="B37" s="78"/>
      <c r="C37" s="78"/>
    </row>
    <row r="38" spans="1:3">
      <c r="A38" s="163"/>
      <c r="B38" s="79"/>
      <c r="C38" s="79"/>
    </row>
  </sheetData>
  <sheetProtection selectLockedCells="1"/>
  <dataValidations count="1">
    <dataValidation type="decimal" allowBlank="1" showInputMessage="1" showErrorMessage="1" sqref="C3:C1048576">
      <formula1>0</formula1>
      <formula2>100</formula2>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200-000001000000}">
            <xm:f>Inputs.mt!$C$21&lt;&gt;"manual"</xm:f>
            <x14:dxf>
              <fill>
                <patternFill>
                  <bgColor rgb="FFFF0000"/>
                </patternFill>
              </fill>
            </x14:dxf>
          </x14:cfRule>
          <xm:sqref>C3:C38</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9"/>
  <sheetViews>
    <sheetView showRuler="0" workbookViewId="0">
      <selection activeCell="B3" sqref="B3"/>
    </sheetView>
  </sheetViews>
  <sheetFormatPr defaultColWidth="0" defaultRowHeight="15" zeroHeight="1"/>
  <cols>
    <col min="1" max="1" width="8.7109375" customWidth="1"/>
    <col min="2" max="2" width="13.28515625" bestFit="1" customWidth="1"/>
    <col min="3" max="3" width="14.7109375" bestFit="1" customWidth="1"/>
    <col min="4" max="4" width="8.7109375" customWidth="1"/>
    <col min="5" max="5" width="45" customWidth="1"/>
    <col min="6" max="8" width="0" hidden="1" customWidth="1"/>
    <col min="9" max="16384" width="8.7109375" hidden="1"/>
  </cols>
  <sheetData>
    <row r="1" spans="1:5" ht="18" customHeight="1">
      <c r="A1" s="14" t="s">
        <v>4</v>
      </c>
      <c r="B1" s="15" t="s">
        <v>89</v>
      </c>
      <c r="C1" s="15" t="s">
        <v>130</v>
      </c>
      <c r="D1" s="17"/>
      <c r="E1" s="17"/>
    </row>
    <row r="2" spans="1:5" ht="16.350000000000001" customHeight="1" thickBot="1">
      <c r="A2" s="1" t="s">
        <v>51</v>
      </c>
      <c r="B2" s="2" t="s">
        <v>51</v>
      </c>
      <c r="C2" s="2" t="s">
        <v>51</v>
      </c>
      <c r="D2" s="17"/>
      <c r="E2" s="18" t="s">
        <v>91</v>
      </c>
    </row>
    <row r="3" spans="1:5" ht="15.75" customHeight="1" thickTop="1">
      <c r="A3" s="3">
        <v>1</v>
      </c>
      <c r="B3" s="41"/>
      <c r="C3" s="41"/>
      <c r="D3" s="17"/>
      <c r="E3" s="208" t="s">
        <v>90</v>
      </c>
    </row>
    <row r="4" spans="1:5">
      <c r="A4" s="4">
        <v>2</v>
      </c>
      <c r="B4" s="34"/>
      <c r="C4" s="34"/>
      <c r="D4" s="17"/>
      <c r="E4" s="208"/>
    </row>
    <row r="5" spans="1:5" ht="15" customHeight="1">
      <c r="A5" s="4">
        <v>3</v>
      </c>
      <c r="B5" s="34"/>
      <c r="C5" s="34"/>
      <c r="D5" s="17"/>
      <c r="E5" s="208" t="s">
        <v>131</v>
      </c>
    </row>
    <row r="6" spans="1:5">
      <c r="A6" s="4">
        <v>4</v>
      </c>
      <c r="B6" s="34"/>
      <c r="C6" s="34"/>
      <c r="D6" s="17"/>
      <c r="E6" s="208"/>
    </row>
    <row r="7" spans="1:5">
      <c r="A7" s="4">
        <v>5</v>
      </c>
      <c r="B7" s="34"/>
      <c r="C7" s="34"/>
      <c r="D7" s="17"/>
    </row>
    <row r="8" spans="1:5">
      <c r="A8" s="4">
        <v>6</v>
      </c>
      <c r="B8" s="34"/>
      <c r="C8" s="34"/>
      <c r="D8" s="17"/>
    </row>
    <row r="9" spans="1:5" ht="15" customHeight="1">
      <c r="A9" s="4">
        <v>7</v>
      </c>
      <c r="B9" s="34"/>
      <c r="C9" s="34"/>
      <c r="D9" s="17"/>
      <c r="E9" s="27"/>
    </row>
    <row r="10" spans="1:5">
      <c r="A10" s="4">
        <v>8</v>
      </c>
      <c r="B10" s="34"/>
      <c r="C10" s="34"/>
      <c r="D10" s="17"/>
      <c r="E10" s="27"/>
    </row>
    <row r="11" spans="1:5">
      <c r="A11" s="4">
        <v>9</v>
      </c>
      <c r="B11" s="34"/>
      <c r="C11" s="34"/>
      <c r="D11" s="17"/>
      <c r="E11" s="17"/>
    </row>
    <row r="12" spans="1:5">
      <c r="A12" s="4">
        <v>10</v>
      </c>
      <c r="B12" s="34"/>
      <c r="C12" s="34"/>
      <c r="D12" s="17"/>
      <c r="E12" s="17"/>
    </row>
    <row r="13" spans="1:5">
      <c r="A13" s="4">
        <v>11</v>
      </c>
      <c r="B13" s="34"/>
      <c r="C13" s="34"/>
      <c r="D13" s="17"/>
      <c r="E13" s="17"/>
    </row>
    <row r="14" spans="1:5">
      <c r="A14" s="4">
        <v>12</v>
      </c>
      <c r="B14" s="34"/>
      <c r="C14" s="34"/>
      <c r="D14" s="17"/>
      <c r="E14" s="17"/>
    </row>
    <row r="15" spans="1:5">
      <c r="A15" s="4">
        <v>13</v>
      </c>
      <c r="B15" s="34"/>
      <c r="C15" s="34"/>
      <c r="D15" s="17"/>
      <c r="E15" s="17"/>
    </row>
    <row r="16" spans="1:5">
      <c r="A16" s="4">
        <v>14</v>
      </c>
      <c r="B16" s="34"/>
      <c r="C16" s="34"/>
      <c r="D16" s="17"/>
      <c r="E16" s="17"/>
    </row>
    <row r="17" spans="1:5">
      <c r="A17" s="4">
        <v>15</v>
      </c>
      <c r="B17" s="34"/>
      <c r="C17" s="34"/>
      <c r="D17" s="17"/>
      <c r="E17" s="17"/>
    </row>
    <row r="18" spans="1:5">
      <c r="A18" s="5">
        <v>16</v>
      </c>
      <c r="B18" s="35"/>
      <c r="C18" s="35"/>
      <c r="D18" s="17"/>
      <c r="E18" s="17"/>
    </row>
    <row r="19" spans="1:5">
      <c r="D19" s="17"/>
      <c r="E19" s="17"/>
    </row>
  </sheetData>
  <sheetProtection selectLockedCells="1"/>
  <mergeCells count="2">
    <mergeCell ref="E3:E4"/>
    <mergeCell ref="E5:E6"/>
  </mergeCell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300-000002000000}">
            <xm:f>OR(Inputs.mt!$C$21="CVT",Inputs.mt!$C$21="planetary")</xm:f>
            <x14:dxf>
              <fill>
                <patternFill>
                  <bgColor rgb="FFFF0000"/>
                </patternFill>
              </fill>
            </x14:dxf>
          </x14:cfRule>
          <xm:sqref>B3:B18</xm:sqref>
        </x14:conditionalFormatting>
        <x14:conditionalFormatting xmlns:xm="http://schemas.microsoft.com/office/excel/2006/main">
          <x14:cfRule type="expression" priority="2" id="{00000000-000E-0000-0300-000001000000}">
            <xm:f>OR(Inputs.mt!$C$19&lt;&gt;"",Inputs.mt!$C$21="CVT",Inputs.mt!$C$21="planetary")</xm:f>
            <x14:dxf>
              <fill>
                <patternFill>
                  <bgColor rgb="FFFF0000"/>
                </patternFill>
              </fill>
            </x14:dxf>
          </x14:cfRule>
          <xm:sqref>C3:C18</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election activeCell="A4" sqref="A4"/>
    </sheetView>
  </sheetViews>
  <sheetFormatPr defaultColWidth="0" defaultRowHeight="0" customHeight="1" zeroHeight="1"/>
  <cols>
    <col min="1" max="1" width="19.7109375" style="21" bestFit="1" customWidth="1"/>
    <col min="2" max="2" width="8.7109375" style="21" customWidth="1"/>
    <col min="3" max="3" width="58.7109375" style="21" customWidth="1"/>
    <col min="4" max="7" width="0" style="21" hidden="1" customWidth="1"/>
    <col min="8" max="16383" width="8.7109375" style="21" hidden="1"/>
    <col min="16384" max="16384" width="1" style="21" hidden="1" customWidth="1"/>
  </cols>
  <sheetData>
    <row r="1" spans="1:3" ht="18" customHeight="1">
      <c r="A1" s="23" t="s">
        <v>99</v>
      </c>
    </row>
    <row r="2" spans="1:3" ht="16.350000000000001" customHeight="1" thickBot="1">
      <c r="A2" s="24" t="s">
        <v>51</v>
      </c>
      <c r="C2" s="25" t="s">
        <v>100</v>
      </c>
    </row>
    <row r="3" spans="1:3" ht="15.75" customHeight="1" thickTop="1">
      <c r="A3" s="32">
        <v>1</v>
      </c>
      <c r="C3" s="209" t="s">
        <v>101</v>
      </c>
    </row>
    <row r="4" spans="1:3" ht="15">
      <c r="A4" s="53"/>
      <c r="C4" s="209"/>
    </row>
    <row r="5" spans="1:3" ht="15" customHeight="1">
      <c r="A5" s="53"/>
      <c r="C5" s="26"/>
    </row>
    <row r="6" spans="1:3" ht="15.75" thickBot="1">
      <c r="A6" s="53"/>
      <c r="C6" s="25" t="s">
        <v>102</v>
      </c>
    </row>
    <row r="7" spans="1:3" ht="15.75" customHeight="1" thickTop="1">
      <c r="A7" s="53"/>
      <c r="C7" s="211" t="s">
        <v>109</v>
      </c>
    </row>
    <row r="8" spans="1:3" ht="15">
      <c r="A8" s="53"/>
      <c r="C8" s="210"/>
    </row>
    <row r="9" spans="1:3" ht="15" customHeight="1">
      <c r="A9" s="53"/>
      <c r="C9" s="210"/>
    </row>
    <row r="10" spans="1:3" ht="15">
      <c r="A10" s="53"/>
      <c r="C10" s="210" t="s">
        <v>108</v>
      </c>
    </row>
    <row r="11" spans="1:3" ht="15">
      <c r="A11" s="53"/>
      <c r="C11" s="210"/>
    </row>
    <row r="12" spans="1:3" ht="15">
      <c r="A12" s="53"/>
      <c r="C12" s="210"/>
    </row>
    <row r="13" spans="1:3" ht="15">
      <c r="A13" s="53"/>
      <c r="C13" s="210" t="s">
        <v>110</v>
      </c>
    </row>
    <row r="14" spans="1:3" ht="15">
      <c r="A14" s="53"/>
      <c r="C14" s="210"/>
    </row>
    <row r="15" spans="1:3" ht="15">
      <c r="A15" s="53"/>
      <c r="C15" s="210"/>
    </row>
    <row r="16" spans="1:3" ht="15">
      <c r="A16" s="53"/>
      <c r="C16" s="210" t="s">
        <v>107</v>
      </c>
    </row>
    <row r="17" spans="1:3" ht="15">
      <c r="A17" s="53"/>
      <c r="C17" s="210"/>
    </row>
    <row r="18" spans="1:3" ht="15">
      <c r="A18" s="53"/>
      <c r="C18" s="210"/>
    </row>
    <row r="19" spans="1:3" ht="15" customHeight="1">
      <c r="A19" s="53"/>
      <c r="C19" s="212" t="s">
        <v>111</v>
      </c>
    </row>
    <row r="20" spans="1:3" ht="15">
      <c r="A20" s="53"/>
      <c r="C20" s="213"/>
    </row>
    <row r="21" spans="1:3" ht="15">
      <c r="A21" s="54"/>
      <c r="C21" s="213"/>
    </row>
    <row r="22" spans="1:3" ht="15">
      <c r="C22" s="31"/>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400-000001000000}">
            <xm:f>Inputs.mt!$C$67=1</xm:f>
            <x14:dxf>
              <fill>
                <patternFill>
                  <bgColor rgb="FFFFFF00"/>
                </patternFill>
              </fill>
            </x14:dxf>
          </x14:cfRule>
          <xm:sqref>A4:A21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4.7109375" style="30"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82">
        <v>0</v>
      </c>
      <c r="B3" s="182">
        <v>0</v>
      </c>
      <c r="C3" s="182">
        <v>0</v>
      </c>
      <c r="D3" s="191"/>
      <c r="E3" s="183"/>
      <c r="F3" s="182">
        <v>808.53216186338364</v>
      </c>
      <c r="G3" s="182">
        <v>23</v>
      </c>
      <c r="H3" s="183"/>
      <c r="I3" s="183"/>
      <c r="J3" s="183"/>
      <c r="K3" s="183"/>
      <c r="L3" s="182">
        <v>0</v>
      </c>
      <c r="M3" s="182">
        <v>-6.7199315199413396</v>
      </c>
      <c r="N3" s="182"/>
      <c r="O3" s="182"/>
      <c r="P3" s="184"/>
      <c r="Q3" s="49"/>
      <c r="R3" s="49"/>
      <c r="S3" s="49"/>
      <c r="T3" s="49"/>
    </row>
    <row r="4" spans="1:20">
      <c r="A4" s="182">
        <v>1</v>
      </c>
      <c r="B4" s="182">
        <v>0</v>
      </c>
      <c r="C4" s="182">
        <v>0</v>
      </c>
      <c r="D4" s="191"/>
      <c r="E4" s="183"/>
      <c r="F4" s="182">
        <v>808.53216186338364</v>
      </c>
      <c r="G4" s="182">
        <v>23</v>
      </c>
      <c r="H4" s="183"/>
      <c r="I4" s="183"/>
      <c r="J4" s="183"/>
      <c r="K4" s="183"/>
      <c r="L4" s="182">
        <v>0</v>
      </c>
      <c r="M4" s="182">
        <v>-6.7199315199413396</v>
      </c>
      <c r="N4" s="182"/>
      <c r="O4" s="182"/>
      <c r="P4" s="184"/>
      <c r="Q4" s="49"/>
      <c r="R4" s="49"/>
      <c r="S4" s="49"/>
      <c r="T4" s="49"/>
    </row>
    <row r="5" spans="1:20">
      <c r="A5" s="182">
        <v>2</v>
      </c>
      <c r="B5" s="182">
        <v>0</v>
      </c>
      <c r="C5" s="182">
        <v>0</v>
      </c>
      <c r="D5" s="191"/>
      <c r="E5" s="183"/>
      <c r="F5" s="182">
        <v>808.53216186338364</v>
      </c>
      <c r="G5" s="182">
        <v>23.025199890136719</v>
      </c>
      <c r="H5" s="183"/>
      <c r="I5" s="183"/>
      <c r="J5" s="183"/>
      <c r="K5" s="183"/>
      <c r="L5" s="182">
        <v>0</v>
      </c>
      <c r="M5" s="182">
        <v>-6.7199315199413396</v>
      </c>
      <c r="N5" s="182"/>
      <c r="O5" s="182"/>
      <c r="P5" s="184"/>
      <c r="Q5" s="49"/>
      <c r="R5" s="49"/>
      <c r="S5" s="49"/>
      <c r="T5" s="49"/>
    </row>
    <row r="6" spans="1:20">
      <c r="A6" s="182">
        <v>3</v>
      </c>
      <c r="B6" s="182">
        <v>0</v>
      </c>
      <c r="C6" s="182">
        <v>0</v>
      </c>
      <c r="D6" s="191"/>
      <c r="E6" s="183"/>
      <c r="F6" s="182">
        <v>808.53216186338364</v>
      </c>
      <c r="G6" s="182">
        <v>23.050399780273441</v>
      </c>
      <c r="H6" s="183"/>
      <c r="I6" s="183"/>
      <c r="J6" s="183"/>
      <c r="K6" s="183"/>
      <c r="L6" s="182">
        <v>0</v>
      </c>
      <c r="M6" s="182">
        <v>-6.7199315199413396</v>
      </c>
      <c r="N6" s="182"/>
      <c r="O6" s="182"/>
      <c r="P6" s="184"/>
      <c r="Q6" s="49"/>
      <c r="R6" s="49"/>
      <c r="S6" s="49"/>
      <c r="T6" s="49"/>
    </row>
    <row r="7" spans="1:20">
      <c r="A7" s="182">
        <v>4</v>
      </c>
      <c r="B7" s="182">
        <v>0</v>
      </c>
      <c r="C7" s="182">
        <v>0</v>
      </c>
      <c r="D7" s="191"/>
      <c r="E7" s="183"/>
      <c r="F7" s="182">
        <v>808.53216186338364</v>
      </c>
      <c r="G7" s="182">
        <v>23.07559967041016</v>
      </c>
      <c r="H7" s="183"/>
      <c r="I7" s="183"/>
      <c r="J7" s="183"/>
      <c r="K7" s="183"/>
      <c r="L7" s="182">
        <v>0</v>
      </c>
      <c r="M7" s="182">
        <v>-6.7199315199413396</v>
      </c>
      <c r="N7" s="182"/>
      <c r="O7" s="182"/>
      <c r="P7" s="184"/>
      <c r="Q7" s="49"/>
      <c r="R7" s="49"/>
      <c r="S7" s="49"/>
      <c r="T7" s="49"/>
    </row>
    <row r="8" spans="1:20">
      <c r="A8" s="182">
        <v>5</v>
      </c>
      <c r="B8" s="182">
        <v>0</v>
      </c>
      <c r="C8" s="182">
        <v>0</v>
      </c>
      <c r="D8" s="191"/>
      <c r="E8" s="183"/>
      <c r="F8" s="182">
        <v>808.53216186338364</v>
      </c>
      <c r="G8" s="182">
        <v>23.100799560546879</v>
      </c>
      <c r="H8" s="183"/>
      <c r="I8" s="183"/>
      <c r="J8" s="183"/>
      <c r="K8" s="183"/>
      <c r="L8" s="182">
        <v>0</v>
      </c>
      <c r="M8" s="182">
        <v>-6.7199315199413396</v>
      </c>
      <c r="N8" s="182"/>
      <c r="O8" s="182"/>
      <c r="P8" s="184"/>
      <c r="Q8" s="49"/>
      <c r="R8" s="49"/>
      <c r="S8" s="49"/>
      <c r="T8" s="49"/>
    </row>
    <row r="9" spans="1:20">
      <c r="A9" s="182">
        <v>6</v>
      </c>
      <c r="B9" s="182">
        <v>0</v>
      </c>
      <c r="C9" s="182">
        <v>0</v>
      </c>
      <c r="D9" s="191"/>
      <c r="E9" s="183"/>
      <c r="F9" s="182">
        <v>808.53216186338364</v>
      </c>
      <c r="G9" s="182">
        <v>23.12599945068359</v>
      </c>
      <c r="H9" s="183"/>
      <c r="I9" s="183"/>
      <c r="J9" s="183"/>
      <c r="K9" s="183"/>
      <c r="L9" s="182">
        <v>0</v>
      </c>
      <c r="M9" s="182">
        <v>-6.7199315199413396</v>
      </c>
      <c r="N9" s="182"/>
      <c r="O9" s="182"/>
      <c r="P9" s="184"/>
      <c r="Q9" s="49"/>
      <c r="R9" s="49"/>
      <c r="S9" s="49"/>
      <c r="T9" s="49"/>
    </row>
    <row r="10" spans="1:20">
      <c r="A10" s="182">
        <v>7</v>
      </c>
      <c r="B10" s="182">
        <v>0</v>
      </c>
      <c r="C10" s="182">
        <v>0</v>
      </c>
      <c r="D10" s="191"/>
      <c r="E10" s="183"/>
      <c r="F10" s="182">
        <v>808.53216186338364</v>
      </c>
      <c r="G10" s="182">
        <v>23.151199340820309</v>
      </c>
      <c r="H10" s="183"/>
      <c r="I10" s="183"/>
      <c r="J10" s="183"/>
      <c r="K10" s="183"/>
      <c r="L10" s="182">
        <v>0</v>
      </c>
      <c r="M10" s="182">
        <v>-6.7199315199413396</v>
      </c>
      <c r="N10" s="182"/>
      <c r="O10" s="182"/>
      <c r="P10" s="184"/>
      <c r="Q10" s="49"/>
      <c r="R10" s="49"/>
      <c r="S10" s="49"/>
      <c r="T10" s="49"/>
    </row>
    <row r="11" spans="1:20">
      <c r="A11" s="182">
        <v>8</v>
      </c>
      <c r="B11" s="182">
        <v>0</v>
      </c>
      <c r="C11" s="182">
        <v>0</v>
      </c>
      <c r="D11" s="191"/>
      <c r="E11" s="183"/>
      <c r="F11" s="182">
        <v>808.53216186338364</v>
      </c>
      <c r="G11" s="182">
        <v>23.176399230957031</v>
      </c>
      <c r="H11" s="183"/>
      <c r="I11" s="183"/>
      <c r="J11" s="183"/>
      <c r="K11" s="183"/>
      <c r="L11" s="182">
        <v>0</v>
      </c>
      <c r="M11" s="182">
        <v>-6.7199315199413396</v>
      </c>
      <c r="N11" s="182"/>
      <c r="O11" s="182"/>
      <c r="P11" s="184"/>
      <c r="Q11" s="49"/>
      <c r="R11" s="49"/>
      <c r="S11" s="49"/>
      <c r="T11" s="49"/>
    </row>
    <row r="12" spans="1:20">
      <c r="A12" s="182">
        <v>9</v>
      </c>
      <c r="B12" s="182">
        <v>0</v>
      </c>
      <c r="C12" s="182">
        <v>0</v>
      </c>
      <c r="D12" s="191"/>
      <c r="E12" s="183"/>
      <c r="F12" s="182">
        <v>808.53216186338364</v>
      </c>
      <c r="G12" s="182">
        <v>23.20159912109375</v>
      </c>
      <c r="H12" s="183"/>
      <c r="I12" s="183"/>
      <c r="J12" s="183"/>
      <c r="K12" s="183"/>
      <c r="L12" s="182">
        <v>0</v>
      </c>
      <c r="M12" s="182">
        <v>-6.7199315199413396</v>
      </c>
      <c r="N12" s="182"/>
      <c r="O12" s="182"/>
      <c r="P12" s="184"/>
      <c r="Q12" s="49"/>
      <c r="R12" s="49"/>
      <c r="S12" s="49"/>
      <c r="T12" s="49"/>
    </row>
    <row r="13" spans="1:20">
      <c r="A13" s="182">
        <v>10</v>
      </c>
      <c r="B13" s="182">
        <v>0</v>
      </c>
      <c r="C13" s="182">
        <v>0</v>
      </c>
      <c r="D13" s="191"/>
      <c r="E13" s="183"/>
      <c r="F13" s="182">
        <v>808.53216186338364</v>
      </c>
      <c r="G13" s="182">
        <v>23.226799011230469</v>
      </c>
      <c r="H13" s="183"/>
      <c r="I13" s="183"/>
      <c r="J13" s="183"/>
      <c r="K13" s="183"/>
      <c r="L13" s="182">
        <v>0</v>
      </c>
      <c r="M13" s="182">
        <v>-6.7199315199413396</v>
      </c>
      <c r="N13" s="182"/>
      <c r="O13" s="182"/>
      <c r="P13" s="184"/>
      <c r="Q13" s="49"/>
      <c r="R13" s="49"/>
      <c r="S13" s="49"/>
      <c r="T13" s="49"/>
    </row>
    <row r="14" spans="1:20">
      <c r="A14" s="182">
        <v>11</v>
      </c>
      <c r="B14" s="182">
        <v>0</v>
      </c>
      <c r="C14" s="182">
        <v>0</v>
      </c>
      <c r="D14" s="191"/>
      <c r="E14" s="183"/>
      <c r="F14" s="182">
        <v>808.53216186338364</v>
      </c>
      <c r="G14" s="182">
        <v>23.251998901367191</v>
      </c>
      <c r="H14" s="183"/>
      <c r="I14" s="183"/>
      <c r="J14" s="183"/>
      <c r="K14" s="183"/>
      <c r="L14" s="182">
        <v>0</v>
      </c>
      <c r="M14" s="182">
        <v>-6.7199315199413396</v>
      </c>
      <c r="N14" s="182"/>
      <c r="O14" s="182"/>
      <c r="P14" s="184"/>
      <c r="Q14" s="49"/>
      <c r="R14" s="49"/>
      <c r="S14" s="49"/>
      <c r="T14" s="49"/>
    </row>
    <row r="15" spans="1:20">
      <c r="A15" s="182">
        <v>12</v>
      </c>
      <c r="B15" s="182">
        <v>0</v>
      </c>
      <c r="C15" s="182">
        <v>0</v>
      </c>
      <c r="D15" s="191"/>
      <c r="E15" s="183"/>
      <c r="F15" s="182">
        <v>808.53216186338364</v>
      </c>
      <c r="G15" s="182">
        <v>23.27719879150391</v>
      </c>
      <c r="H15" s="183"/>
      <c r="I15" s="183"/>
      <c r="J15" s="183"/>
      <c r="K15" s="183"/>
      <c r="L15" s="182">
        <v>0</v>
      </c>
      <c r="M15" s="182">
        <v>-6.7199315199413396</v>
      </c>
      <c r="N15" s="182"/>
      <c r="O15" s="182"/>
      <c r="P15" s="184"/>
      <c r="Q15" s="49"/>
      <c r="R15" s="49"/>
      <c r="S15" s="49"/>
      <c r="T15" s="49"/>
    </row>
    <row r="16" spans="1:20">
      <c r="A16" s="182">
        <v>13</v>
      </c>
      <c r="B16" s="182">
        <v>1.334165666178116</v>
      </c>
      <c r="C16" s="182">
        <v>1.3361623595716881</v>
      </c>
      <c r="D16" s="191"/>
      <c r="E16" s="183"/>
      <c r="F16" s="182">
        <v>808.53717577629982</v>
      </c>
      <c r="G16" s="182">
        <v>23.302398681640621</v>
      </c>
      <c r="H16" s="183"/>
      <c r="I16" s="183"/>
      <c r="J16" s="183"/>
      <c r="K16" s="183"/>
      <c r="L16" s="182">
        <v>0</v>
      </c>
      <c r="M16" s="182">
        <v>-6.7199315199413396</v>
      </c>
      <c r="N16" s="182"/>
      <c r="O16" s="182"/>
      <c r="P16" s="184"/>
      <c r="Q16" s="49"/>
      <c r="R16" s="49"/>
      <c r="S16" s="49"/>
      <c r="T16" s="49"/>
    </row>
    <row r="17" spans="1:20">
      <c r="A17" s="182">
        <v>14</v>
      </c>
      <c r="B17" s="182">
        <v>3.9003959925601159</v>
      </c>
      <c r="C17" s="182">
        <v>3.8827590733220489</v>
      </c>
      <c r="D17" s="191"/>
      <c r="E17" s="183"/>
      <c r="F17" s="182">
        <v>814.90412202650009</v>
      </c>
      <c r="G17" s="182">
        <v>23.321446567773819</v>
      </c>
      <c r="H17" s="183"/>
      <c r="I17" s="183"/>
      <c r="J17" s="183"/>
      <c r="K17" s="183"/>
      <c r="L17" s="182">
        <v>0</v>
      </c>
      <c r="M17" s="182">
        <v>-6.7199315199413396</v>
      </c>
      <c r="N17" s="182"/>
      <c r="O17" s="182"/>
      <c r="P17" s="184"/>
      <c r="Q17" s="49"/>
      <c r="R17" s="49"/>
      <c r="S17" s="49"/>
      <c r="T17" s="49"/>
    </row>
    <row r="18" spans="1:20">
      <c r="A18" s="182">
        <v>15</v>
      </c>
      <c r="B18" s="182">
        <v>7.4739730320894902</v>
      </c>
      <c r="C18" s="182">
        <v>7.5440457933345444</v>
      </c>
      <c r="D18" s="191"/>
      <c r="E18" s="183"/>
      <c r="F18" s="182">
        <v>890.17325569712602</v>
      </c>
      <c r="G18" s="182">
        <v>23.330289453268051</v>
      </c>
      <c r="H18" s="183"/>
      <c r="I18" s="183"/>
      <c r="J18" s="183"/>
      <c r="K18" s="183"/>
      <c r="L18" s="182">
        <v>0</v>
      </c>
      <c r="M18" s="182">
        <v>-6.7199315199413396</v>
      </c>
      <c r="N18" s="182"/>
      <c r="O18" s="182"/>
      <c r="P18" s="184"/>
      <c r="Q18" s="49"/>
      <c r="R18" s="49"/>
      <c r="S18" s="49"/>
      <c r="T18" s="49"/>
    </row>
    <row r="19" spans="1:20">
      <c r="A19" s="182">
        <v>16</v>
      </c>
      <c r="B19" s="182">
        <v>11.904802214334</v>
      </c>
      <c r="C19" s="182">
        <v>11.988815163111211</v>
      </c>
      <c r="D19" s="191"/>
      <c r="E19" s="183"/>
      <c r="F19" s="182">
        <v>1417.898672299307</v>
      </c>
      <c r="G19" s="182">
        <v>23.333090782165531</v>
      </c>
      <c r="H19" s="183"/>
      <c r="I19" s="183"/>
      <c r="J19" s="183"/>
      <c r="K19" s="183"/>
      <c r="L19" s="182">
        <v>0</v>
      </c>
      <c r="M19" s="182">
        <v>-6.7199315199413396</v>
      </c>
      <c r="N19" s="182"/>
      <c r="O19" s="182"/>
      <c r="P19" s="184"/>
      <c r="Q19" s="49"/>
      <c r="R19" s="49"/>
      <c r="S19" s="49"/>
      <c r="T19" s="49"/>
    </row>
    <row r="20" spans="1:20">
      <c r="A20" s="182">
        <v>17</v>
      </c>
      <c r="B20" s="182">
        <v>16.18448428469085</v>
      </c>
      <c r="C20" s="182">
        <v>16.27126324361474</v>
      </c>
      <c r="D20" s="191"/>
      <c r="E20" s="183"/>
      <c r="F20" s="182">
        <v>997.15524348892848</v>
      </c>
      <c r="G20" s="182">
        <v>23.373410940170292</v>
      </c>
      <c r="H20" s="183"/>
      <c r="I20" s="183"/>
      <c r="J20" s="183"/>
      <c r="K20" s="183"/>
      <c r="L20" s="182">
        <v>0</v>
      </c>
      <c r="M20" s="182">
        <v>-6.7199315199413396</v>
      </c>
      <c r="N20" s="182"/>
      <c r="O20" s="182"/>
      <c r="P20" s="184"/>
      <c r="Q20" s="49"/>
      <c r="R20" s="49"/>
      <c r="S20" s="49"/>
      <c r="T20" s="49"/>
    </row>
    <row r="21" spans="1:20" s="29" customFormat="1">
      <c r="A21" s="182">
        <v>18</v>
      </c>
      <c r="B21" s="182">
        <v>18.922396673562051</v>
      </c>
      <c r="C21" s="182">
        <v>18.780020987302727</v>
      </c>
      <c r="D21" s="191"/>
      <c r="E21" s="183"/>
      <c r="F21" s="182">
        <v>1165.843115351013</v>
      </c>
      <c r="G21" s="182">
        <v>23.422324061393741</v>
      </c>
      <c r="H21" s="183"/>
      <c r="I21" s="183"/>
      <c r="J21" s="183"/>
      <c r="K21" s="183"/>
      <c r="L21" s="182">
        <v>0</v>
      </c>
      <c r="M21" s="182">
        <v>-6.7199315199413396</v>
      </c>
      <c r="N21" s="182"/>
      <c r="O21" s="182"/>
      <c r="P21" s="184"/>
      <c r="Q21" s="49"/>
      <c r="R21" s="49"/>
      <c r="S21" s="49"/>
      <c r="T21" s="49"/>
    </row>
    <row r="22" spans="1:20" s="29" customFormat="1">
      <c r="A22" s="182">
        <v>19</v>
      </c>
      <c r="B22" s="182">
        <v>24.041722068567839</v>
      </c>
      <c r="C22" s="182">
        <v>23.88976527626161</v>
      </c>
      <c r="D22" s="191"/>
      <c r="E22" s="183"/>
      <c r="F22" s="182">
        <v>1481.254014237079</v>
      </c>
      <c r="G22" s="182">
        <v>23.501439064741131</v>
      </c>
      <c r="H22" s="183"/>
      <c r="I22" s="183"/>
      <c r="J22" s="183"/>
      <c r="K22" s="183"/>
      <c r="L22" s="182">
        <v>0</v>
      </c>
      <c r="M22" s="182">
        <v>-6.7199315199413396</v>
      </c>
      <c r="N22" s="182"/>
      <c r="O22" s="182"/>
      <c r="P22" s="184"/>
      <c r="Q22" s="49"/>
      <c r="R22" s="49"/>
      <c r="S22" s="49"/>
      <c r="T22" s="49"/>
    </row>
    <row r="23" spans="1:20" s="29" customFormat="1">
      <c r="A23" s="182">
        <v>20</v>
      </c>
      <c r="B23" s="182">
        <v>27.12270983546556</v>
      </c>
      <c r="C23" s="182">
        <v>27.337201351060113</v>
      </c>
      <c r="D23" s="191"/>
      <c r="E23" s="183"/>
      <c r="F23" s="182">
        <v>1671.0792230485381</v>
      </c>
      <c r="G23" s="182">
        <v>23.581259548664089</v>
      </c>
      <c r="H23" s="183"/>
      <c r="I23" s="183"/>
      <c r="J23" s="183"/>
      <c r="K23" s="183"/>
      <c r="L23" s="182">
        <v>0</v>
      </c>
      <c r="M23" s="182">
        <v>-6.7199315199413396</v>
      </c>
      <c r="N23" s="182"/>
      <c r="O23" s="182"/>
      <c r="P23" s="184"/>
      <c r="Q23" s="49"/>
      <c r="R23" s="49"/>
      <c r="S23" s="49"/>
      <c r="T23" s="49"/>
    </row>
    <row r="24" spans="1:20" s="29" customFormat="1">
      <c r="A24" s="182">
        <v>21</v>
      </c>
      <c r="B24" s="182">
        <v>28.222104249828821</v>
      </c>
      <c r="C24" s="182">
        <v>28.223568375230563</v>
      </c>
      <c r="D24" s="191"/>
      <c r="E24" s="183"/>
      <c r="F24" s="182">
        <v>1738.814899044856</v>
      </c>
      <c r="G24" s="182">
        <v>23.703400522470471</v>
      </c>
      <c r="H24" s="183"/>
      <c r="I24" s="183"/>
      <c r="J24" s="183"/>
      <c r="K24" s="183"/>
      <c r="L24" s="182">
        <v>0</v>
      </c>
      <c r="M24" s="182">
        <v>-6.7199315199413396</v>
      </c>
      <c r="N24" s="182"/>
      <c r="O24" s="182"/>
      <c r="P24" s="184"/>
      <c r="Q24" s="49"/>
      <c r="R24" s="49"/>
      <c r="S24" s="49"/>
      <c r="T24" s="49"/>
    </row>
    <row r="25" spans="1:20" s="29" customFormat="1">
      <c r="A25" s="182">
        <v>22</v>
      </c>
      <c r="B25" s="182">
        <v>28.058114916126119</v>
      </c>
      <c r="C25" s="182">
        <v>27.85311583092993</v>
      </c>
      <c r="D25" s="191"/>
      <c r="E25" s="183"/>
      <c r="F25" s="182">
        <v>1728.7112195246291</v>
      </c>
      <c r="G25" s="182">
        <v>23.794419050216671</v>
      </c>
      <c r="H25" s="183"/>
      <c r="I25" s="183"/>
      <c r="J25" s="183"/>
      <c r="K25" s="183"/>
      <c r="L25" s="182">
        <v>0</v>
      </c>
      <c r="M25" s="182">
        <v>-6.7199315199413396</v>
      </c>
      <c r="N25" s="182"/>
      <c r="O25" s="182"/>
      <c r="P25" s="184"/>
      <c r="Q25" s="49"/>
      <c r="R25" s="49"/>
      <c r="S25" s="49"/>
      <c r="T25" s="49"/>
    </row>
    <row r="26" spans="1:20" s="29" customFormat="1">
      <c r="A26" s="182">
        <v>23</v>
      </c>
      <c r="B26" s="182">
        <v>27.798142610349331</v>
      </c>
      <c r="C26" s="182">
        <v>27.674773364408995</v>
      </c>
      <c r="D26" s="191"/>
      <c r="E26" s="183"/>
      <c r="F26" s="182">
        <v>1712.693855453469</v>
      </c>
      <c r="G26" s="182">
        <v>23.89645475149155</v>
      </c>
      <c r="H26" s="183"/>
      <c r="I26" s="183"/>
      <c r="J26" s="183"/>
      <c r="K26" s="183"/>
      <c r="L26" s="182">
        <v>0</v>
      </c>
      <c r="M26" s="182">
        <v>-6.7199315199413396</v>
      </c>
      <c r="N26" s="182"/>
      <c r="O26" s="182"/>
      <c r="P26" s="184"/>
      <c r="Q26" s="49"/>
      <c r="R26" s="49"/>
      <c r="S26" s="49"/>
      <c r="T26" s="49"/>
    </row>
    <row r="27" spans="1:20" s="29" customFormat="1">
      <c r="A27" s="182">
        <v>24</v>
      </c>
      <c r="B27" s="182">
        <v>29.512739804765129</v>
      </c>
      <c r="C27" s="182">
        <v>29.523223302024114</v>
      </c>
      <c r="D27" s="191"/>
      <c r="E27" s="183"/>
      <c r="F27" s="182">
        <v>1137.906026894032</v>
      </c>
      <c r="G27" s="182">
        <v>24.01330408453941</v>
      </c>
      <c r="H27" s="183"/>
      <c r="I27" s="183"/>
      <c r="J27" s="183"/>
      <c r="K27" s="183"/>
      <c r="L27" s="182">
        <v>0</v>
      </c>
      <c r="M27" s="182">
        <v>-6.7199315199413396</v>
      </c>
      <c r="N27" s="182"/>
      <c r="O27" s="182"/>
      <c r="P27" s="184"/>
      <c r="Q27" s="49"/>
      <c r="R27" s="49"/>
      <c r="S27" s="49"/>
      <c r="T27" s="49"/>
    </row>
    <row r="28" spans="1:20" s="29" customFormat="1">
      <c r="A28" s="182">
        <v>25</v>
      </c>
      <c r="B28" s="182">
        <v>30.61994047585894</v>
      </c>
      <c r="C28" s="182">
        <v>30.580806833733089</v>
      </c>
      <c r="D28" s="191"/>
      <c r="E28" s="183"/>
      <c r="F28" s="182">
        <v>1180.595734460547</v>
      </c>
      <c r="G28" s="182">
        <v>24.14696636795998</v>
      </c>
      <c r="H28" s="183"/>
      <c r="I28" s="183"/>
      <c r="J28" s="183"/>
      <c r="K28" s="183"/>
      <c r="L28" s="182">
        <v>0</v>
      </c>
      <c r="M28" s="182">
        <v>-6.7199315199413396</v>
      </c>
      <c r="N28" s="182"/>
      <c r="O28" s="182"/>
      <c r="P28" s="184"/>
      <c r="Q28" s="49"/>
      <c r="R28" s="49"/>
      <c r="S28" s="49"/>
      <c r="T28" s="49"/>
    </row>
    <row r="29" spans="1:20" s="29" customFormat="1">
      <c r="A29" s="182">
        <v>26</v>
      </c>
      <c r="B29" s="182">
        <v>30.57903536013988</v>
      </c>
      <c r="C29" s="182">
        <v>30.422754050803103</v>
      </c>
      <c r="D29" s="191"/>
      <c r="E29" s="183"/>
      <c r="F29" s="182">
        <v>1179.018581810401</v>
      </c>
      <c r="G29" s="182">
        <v>24.284698933362961</v>
      </c>
      <c r="H29" s="183"/>
      <c r="I29" s="183"/>
      <c r="J29" s="183"/>
      <c r="K29" s="183"/>
      <c r="L29" s="182">
        <v>0</v>
      </c>
      <c r="M29" s="182">
        <v>-6.7199315199413396</v>
      </c>
      <c r="N29" s="182"/>
      <c r="O29" s="182"/>
      <c r="P29" s="184"/>
      <c r="Q29" s="49"/>
      <c r="R29" s="49"/>
      <c r="S29" s="49"/>
      <c r="T29" s="49"/>
    </row>
    <row r="30" spans="1:20" s="29" customFormat="1">
      <c r="A30" s="182">
        <v>27</v>
      </c>
      <c r="B30" s="182">
        <v>33.34335399086801</v>
      </c>
      <c r="C30" s="182">
        <v>33.015351393209492</v>
      </c>
      <c r="D30" s="191"/>
      <c r="E30" s="183"/>
      <c r="F30" s="182">
        <v>1285.6007373084731</v>
      </c>
      <c r="G30" s="182">
        <v>24.422431498765949</v>
      </c>
      <c r="H30" s="183"/>
      <c r="I30" s="183"/>
      <c r="J30" s="183"/>
      <c r="K30" s="183"/>
      <c r="L30" s="182">
        <v>0</v>
      </c>
      <c r="M30" s="182">
        <v>-6.7199315199413396</v>
      </c>
      <c r="N30" s="182"/>
      <c r="O30" s="182"/>
      <c r="P30" s="184"/>
      <c r="Q30" s="49"/>
      <c r="R30" s="49"/>
      <c r="S30" s="49"/>
      <c r="T30" s="49"/>
    </row>
    <row r="31" spans="1:20" s="29" customFormat="1">
      <c r="A31" s="182">
        <v>28</v>
      </c>
      <c r="B31" s="182">
        <v>35.706464484557692</v>
      </c>
      <c r="C31" s="182">
        <v>35.467990524763657</v>
      </c>
      <c r="D31" s="191"/>
      <c r="E31" s="183"/>
      <c r="F31" s="182">
        <v>1376.713852668986</v>
      </c>
      <c r="G31" s="182">
        <v>24.56736695766449</v>
      </c>
      <c r="H31" s="183"/>
      <c r="I31" s="183"/>
      <c r="J31" s="183"/>
      <c r="K31" s="183"/>
      <c r="L31" s="182">
        <v>0</v>
      </c>
      <c r="M31" s="182">
        <v>-6.7199315199413396</v>
      </c>
      <c r="N31" s="182"/>
      <c r="O31" s="182"/>
      <c r="P31" s="184"/>
      <c r="Q31" s="49"/>
      <c r="R31" s="49"/>
      <c r="S31" s="49"/>
      <c r="T31" s="49"/>
    </row>
    <row r="32" spans="1:20" s="29" customFormat="1">
      <c r="A32" s="182">
        <v>29</v>
      </c>
      <c r="B32" s="182">
        <v>38.615041508021257</v>
      </c>
      <c r="C32" s="182">
        <v>38.281380890153322</v>
      </c>
      <c r="D32" s="191"/>
      <c r="E32" s="183"/>
      <c r="F32" s="182">
        <v>1488.8582126476849</v>
      </c>
      <c r="G32" s="182">
        <v>24.712453782558441</v>
      </c>
      <c r="H32" s="183"/>
      <c r="I32" s="183"/>
      <c r="J32" s="183"/>
      <c r="K32" s="183"/>
      <c r="L32" s="182">
        <v>0</v>
      </c>
      <c r="M32" s="182">
        <v>-6.7199315199413396</v>
      </c>
      <c r="N32" s="182"/>
      <c r="O32" s="182"/>
      <c r="P32" s="184"/>
      <c r="Q32" s="49"/>
      <c r="R32" s="49"/>
      <c r="S32" s="49"/>
      <c r="T32" s="49"/>
    </row>
    <row r="33" spans="1:20" s="29" customFormat="1">
      <c r="A33" s="182">
        <v>30</v>
      </c>
      <c r="B33" s="182">
        <v>40.725438031754749</v>
      </c>
      <c r="C33" s="182">
        <v>40.980130831951207</v>
      </c>
      <c r="D33" s="191"/>
      <c r="E33" s="183"/>
      <c r="F33" s="182">
        <v>1570.2273201884641</v>
      </c>
      <c r="G33" s="182">
        <v>24.87515419721603</v>
      </c>
      <c r="H33" s="183"/>
      <c r="I33" s="183"/>
      <c r="J33" s="183"/>
      <c r="K33" s="183"/>
      <c r="L33" s="182">
        <v>0</v>
      </c>
      <c r="M33" s="182">
        <v>-6.7199315199413396</v>
      </c>
      <c r="N33" s="182"/>
      <c r="O33" s="182"/>
      <c r="P33" s="184"/>
      <c r="Q33" s="49"/>
      <c r="R33" s="49"/>
      <c r="S33" s="49"/>
      <c r="T33" s="49"/>
    </row>
    <row r="34" spans="1:20" s="29" customFormat="1">
      <c r="A34" s="182">
        <v>31</v>
      </c>
      <c r="B34" s="182">
        <v>42.64613798185988</v>
      </c>
      <c r="C34" s="182">
        <v>42.495383361617698</v>
      </c>
      <c r="D34" s="191"/>
      <c r="E34" s="183"/>
      <c r="F34" s="182">
        <v>1644.2830328914069</v>
      </c>
      <c r="G34" s="182">
        <v>25.044698089361191</v>
      </c>
      <c r="H34" s="183"/>
      <c r="I34" s="183"/>
      <c r="J34" s="183"/>
      <c r="K34" s="183"/>
      <c r="L34" s="182">
        <v>0</v>
      </c>
      <c r="M34" s="182">
        <v>-6.7199315199413396</v>
      </c>
      <c r="N34" s="182"/>
      <c r="O34" s="182"/>
      <c r="P34" s="184"/>
      <c r="Q34" s="49"/>
      <c r="R34" s="49"/>
      <c r="S34" s="49"/>
      <c r="T34" s="49"/>
    </row>
    <row r="35" spans="1:20" s="29" customFormat="1">
      <c r="A35" s="182">
        <v>32</v>
      </c>
      <c r="B35" s="182">
        <v>42.590508486252368</v>
      </c>
      <c r="C35" s="182">
        <v>42.235486399359694</v>
      </c>
      <c r="D35" s="191"/>
      <c r="E35" s="183"/>
      <c r="F35" s="182">
        <v>1642.138157878466</v>
      </c>
      <c r="G35" s="182">
        <v>25.219662964344021</v>
      </c>
      <c r="H35" s="183"/>
      <c r="I35" s="183"/>
      <c r="J35" s="183"/>
      <c r="K35" s="183"/>
      <c r="L35" s="182">
        <v>0</v>
      </c>
      <c r="M35" s="182">
        <v>-6.7199315199413396</v>
      </c>
      <c r="N35" s="182"/>
      <c r="O35" s="182"/>
      <c r="P35" s="184"/>
      <c r="Q35" s="49"/>
      <c r="R35" s="49"/>
      <c r="S35" s="49"/>
      <c r="T35" s="49"/>
    </row>
    <row r="36" spans="1:20" s="29" customFormat="1">
      <c r="A36" s="182">
        <v>33</v>
      </c>
      <c r="B36" s="182">
        <v>42.571452400359227</v>
      </c>
      <c r="C36" s="182">
        <v>42.366800078271162</v>
      </c>
      <c r="D36" s="191"/>
      <c r="E36" s="183"/>
      <c r="F36" s="182">
        <v>1641.403423147721</v>
      </c>
      <c r="G36" s="182">
        <v>25.40229594707489</v>
      </c>
      <c r="H36" s="183"/>
      <c r="I36" s="183"/>
      <c r="J36" s="183"/>
      <c r="K36" s="183"/>
      <c r="L36" s="182">
        <v>0</v>
      </c>
      <c r="M36" s="182">
        <v>-6.7199315199413396</v>
      </c>
      <c r="N36" s="182"/>
      <c r="O36" s="182"/>
      <c r="P36" s="184"/>
      <c r="Q36" s="49"/>
      <c r="R36" s="49"/>
      <c r="S36" s="49"/>
      <c r="T36" s="49"/>
    </row>
    <row r="37" spans="1:20" s="29" customFormat="1">
      <c r="A37" s="182">
        <v>34</v>
      </c>
      <c r="B37" s="182">
        <v>43.666985134315418</v>
      </c>
      <c r="C37" s="182">
        <v>43.713020573087022</v>
      </c>
      <c r="D37" s="191"/>
      <c r="E37" s="183"/>
      <c r="F37" s="182">
        <v>1683.6432622015229</v>
      </c>
      <c r="G37" s="182">
        <v>25.586891323328022</v>
      </c>
      <c r="H37" s="183"/>
      <c r="I37" s="183"/>
      <c r="J37" s="183"/>
      <c r="K37" s="183"/>
      <c r="L37" s="182">
        <v>0</v>
      </c>
      <c r="M37" s="182">
        <v>-6.7199315199413396</v>
      </c>
      <c r="N37" s="182"/>
      <c r="O37" s="182"/>
      <c r="P37" s="184"/>
      <c r="Q37" s="49"/>
      <c r="R37" s="49"/>
      <c r="S37" s="49"/>
      <c r="T37" s="49"/>
    </row>
    <row r="38" spans="1:20" s="29" customFormat="1">
      <c r="A38" s="182">
        <v>35</v>
      </c>
      <c r="B38" s="182">
        <v>45.497279138453791</v>
      </c>
      <c r="C38" s="182">
        <v>45.949937450112976</v>
      </c>
      <c r="D38" s="191"/>
      <c r="E38" s="183"/>
      <c r="F38" s="182">
        <v>1292.9694525616451</v>
      </c>
      <c r="G38" s="182">
        <v>25.780717223882679</v>
      </c>
      <c r="H38" s="183"/>
      <c r="I38" s="183"/>
      <c r="J38" s="183"/>
      <c r="K38" s="183"/>
      <c r="L38" s="182">
        <v>0</v>
      </c>
      <c r="M38" s="182">
        <v>-6.7199315199413396</v>
      </c>
      <c r="N38" s="182"/>
      <c r="O38" s="182"/>
      <c r="P38" s="184"/>
      <c r="Q38" s="49"/>
      <c r="R38" s="49"/>
      <c r="S38" s="49"/>
      <c r="T38" s="49"/>
    </row>
    <row r="39" spans="1:20" s="29" customFormat="1">
      <c r="A39" s="182">
        <v>36</v>
      </c>
      <c r="B39" s="182">
        <v>44.601032330297308</v>
      </c>
      <c r="C39" s="182">
        <v>44.217399257357982</v>
      </c>
      <c r="D39" s="191"/>
      <c r="E39" s="183"/>
      <c r="F39" s="182">
        <v>1267.499363649828</v>
      </c>
      <c r="G39" s="182">
        <v>25.974199175834659</v>
      </c>
      <c r="H39" s="183"/>
      <c r="I39" s="183"/>
      <c r="J39" s="183"/>
      <c r="K39" s="183"/>
      <c r="L39" s="182">
        <v>0</v>
      </c>
      <c r="M39" s="182">
        <v>-6.7199315199413396</v>
      </c>
      <c r="N39" s="182"/>
      <c r="O39" s="182"/>
      <c r="P39" s="184"/>
      <c r="Q39" s="49"/>
      <c r="R39" s="49"/>
      <c r="S39" s="49"/>
      <c r="T39" s="49"/>
    </row>
    <row r="40" spans="1:20" s="29" customFormat="1">
      <c r="A40" s="182">
        <v>37</v>
      </c>
      <c r="B40" s="182">
        <v>42.627392915051487</v>
      </c>
      <c r="C40" s="182">
        <v>42.540482694608713</v>
      </c>
      <c r="D40" s="191"/>
      <c r="E40" s="183"/>
      <c r="F40" s="182">
        <v>1211.4112739309051</v>
      </c>
      <c r="G40" s="182">
        <v>26.16768112778664</v>
      </c>
      <c r="H40" s="183"/>
      <c r="I40" s="183"/>
      <c r="J40" s="183"/>
      <c r="K40" s="183"/>
      <c r="L40" s="182">
        <v>0</v>
      </c>
      <c r="M40" s="182">
        <v>-6.7199315199413396</v>
      </c>
      <c r="N40" s="182"/>
      <c r="O40" s="182"/>
      <c r="P40" s="184"/>
      <c r="Q40" s="49"/>
      <c r="R40" s="49"/>
      <c r="S40" s="49"/>
      <c r="T40" s="49"/>
    </row>
    <row r="41" spans="1:20" s="29" customFormat="1">
      <c r="A41" s="182">
        <v>38</v>
      </c>
      <c r="B41" s="182">
        <v>41.802642779112091</v>
      </c>
      <c r="C41" s="182">
        <v>41.538080624752453</v>
      </c>
      <c r="D41" s="191"/>
      <c r="E41" s="183"/>
      <c r="F41" s="182">
        <v>1611.7608652148531</v>
      </c>
      <c r="G41" s="182">
        <v>26.357541769742969</v>
      </c>
      <c r="H41" s="183"/>
      <c r="I41" s="183"/>
      <c r="J41" s="183"/>
      <c r="K41" s="183"/>
      <c r="L41" s="182">
        <v>0</v>
      </c>
      <c r="M41" s="182">
        <v>-6.7199315199413396</v>
      </c>
      <c r="N41" s="182"/>
      <c r="O41" s="182"/>
      <c r="P41" s="184"/>
      <c r="Q41" s="49"/>
      <c r="R41" s="49"/>
      <c r="S41" s="49"/>
      <c r="T41" s="49"/>
    </row>
    <row r="42" spans="1:20" s="29" customFormat="1">
      <c r="A42" s="182">
        <v>39</v>
      </c>
      <c r="B42" s="182">
        <v>39.468322278010788</v>
      </c>
      <c r="C42" s="182">
        <v>39.408468454719689</v>
      </c>
      <c r="D42" s="191"/>
      <c r="E42" s="183"/>
      <c r="F42" s="182">
        <v>1521.757789322633</v>
      </c>
      <c r="G42" s="182">
        <v>26.551367670297619</v>
      </c>
      <c r="H42" s="183"/>
      <c r="I42" s="183"/>
      <c r="J42" s="183"/>
      <c r="K42" s="183"/>
      <c r="L42" s="182">
        <v>0</v>
      </c>
      <c r="M42" s="182">
        <v>-6.7199315199413396</v>
      </c>
      <c r="N42" s="182"/>
      <c r="O42" s="182"/>
      <c r="P42" s="184"/>
      <c r="Q42" s="49"/>
      <c r="R42" s="49"/>
      <c r="S42" s="49"/>
      <c r="T42" s="49"/>
    </row>
    <row r="43" spans="1:20" s="29" customFormat="1">
      <c r="A43" s="182">
        <v>40</v>
      </c>
      <c r="B43" s="182">
        <v>35.933540823557983</v>
      </c>
      <c r="C43" s="182">
        <v>36.258486276923726</v>
      </c>
      <c r="D43" s="191"/>
      <c r="E43" s="183"/>
      <c r="F43" s="182">
        <v>1385.4692191124011</v>
      </c>
      <c r="G43" s="182">
        <v>26.741473406553268</v>
      </c>
      <c r="H43" s="183"/>
      <c r="I43" s="183"/>
      <c r="J43" s="183"/>
      <c r="K43" s="183"/>
      <c r="L43" s="182">
        <v>0</v>
      </c>
      <c r="M43" s="182">
        <v>-6.7199315199413396</v>
      </c>
      <c r="N43" s="182"/>
      <c r="O43" s="182"/>
      <c r="P43" s="184"/>
      <c r="Q43" s="49"/>
      <c r="R43" s="49"/>
      <c r="S43" s="49"/>
      <c r="T43" s="49"/>
    </row>
    <row r="44" spans="1:20" s="29" customFormat="1">
      <c r="A44" s="182">
        <v>41</v>
      </c>
      <c r="B44" s="182">
        <v>33.049254865380867</v>
      </c>
      <c r="C44" s="182">
        <v>33.124059608399463</v>
      </c>
      <c r="D44" s="191"/>
      <c r="E44" s="183"/>
      <c r="F44" s="182">
        <v>1274.2614360054081</v>
      </c>
      <c r="G44" s="182">
        <v>26.93377727270126</v>
      </c>
      <c r="H44" s="183"/>
      <c r="I44" s="183"/>
      <c r="J44" s="183"/>
      <c r="K44" s="183"/>
      <c r="L44" s="182">
        <v>0</v>
      </c>
      <c r="M44" s="182">
        <v>-6.7199315199413396</v>
      </c>
      <c r="N44" s="182"/>
      <c r="O44" s="182"/>
      <c r="P44" s="184"/>
      <c r="Q44" s="49"/>
      <c r="R44" s="49"/>
      <c r="S44" s="49"/>
      <c r="T44" s="49"/>
    </row>
    <row r="45" spans="1:20" s="29" customFormat="1">
      <c r="A45" s="182">
        <v>42</v>
      </c>
      <c r="B45" s="182">
        <v>29.16916728458262</v>
      </c>
      <c r="C45" s="182">
        <v>29.102667354302287</v>
      </c>
      <c r="D45" s="191"/>
      <c r="E45" s="183"/>
      <c r="F45" s="182">
        <v>1124.6590926946719</v>
      </c>
      <c r="G45" s="182">
        <v>27.125929772853851</v>
      </c>
      <c r="H45" s="183"/>
      <c r="I45" s="183"/>
      <c r="J45" s="183"/>
      <c r="K45" s="183"/>
      <c r="L45" s="182">
        <v>0</v>
      </c>
      <c r="M45" s="182">
        <v>-6.7199315199413396</v>
      </c>
      <c r="N45" s="182"/>
      <c r="O45" s="182"/>
      <c r="P45" s="184"/>
      <c r="Q45" s="49"/>
      <c r="R45" s="49"/>
      <c r="S45" s="49"/>
      <c r="T45" s="49"/>
    </row>
    <row r="46" spans="1:20" s="29" customFormat="1">
      <c r="A46" s="182">
        <v>43</v>
      </c>
      <c r="B46" s="182">
        <v>26.074884404877899</v>
      </c>
      <c r="C46" s="182">
        <v>26.046394697193598</v>
      </c>
      <c r="D46" s="191"/>
      <c r="E46" s="183"/>
      <c r="F46" s="182">
        <v>1005.354577002558</v>
      </c>
      <c r="G46" s="182">
        <v>27.31087937951088</v>
      </c>
      <c r="H46" s="183"/>
      <c r="I46" s="183"/>
      <c r="J46" s="183"/>
      <c r="K46" s="183"/>
      <c r="L46" s="182">
        <v>0</v>
      </c>
      <c r="M46" s="182">
        <v>-6.7199315199413396</v>
      </c>
      <c r="N46" s="182"/>
      <c r="O46" s="182"/>
      <c r="P46" s="184"/>
      <c r="Q46" s="49"/>
      <c r="R46" s="49"/>
      <c r="S46" s="49"/>
      <c r="T46" s="49"/>
    </row>
    <row r="47" spans="1:20" s="29" customFormat="1">
      <c r="A47" s="182">
        <v>44</v>
      </c>
      <c r="B47" s="182">
        <v>23.247334463588519</v>
      </c>
      <c r="C47" s="182">
        <v>23.220881363533515</v>
      </c>
      <c r="D47" s="191"/>
      <c r="E47" s="183"/>
      <c r="F47" s="182">
        <v>1432.3103327283559</v>
      </c>
      <c r="G47" s="182">
        <v>27.479091882705688</v>
      </c>
      <c r="H47" s="183"/>
      <c r="I47" s="183"/>
      <c r="J47" s="183"/>
      <c r="K47" s="183"/>
      <c r="L47" s="182">
        <v>0</v>
      </c>
      <c r="M47" s="182">
        <v>-6.7199315199413396</v>
      </c>
      <c r="N47" s="182"/>
      <c r="O47" s="182"/>
      <c r="P47" s="184"/>
      <c r="Q47" s="49"/>
      <c r="R47" s="49"/>
      <c r="S47" s="49"/>
      <c r="T47" s="49"/>
    </row>
    <row r="48" spans="1:20" s="29" customFormat="1">
      <c r="A48" s="182">
        <v>45</v>
      </c>
      <c r="B48" s="182">
        <v>21.932429858209371</v>
      </c>
      <c r="C48" s="182">
        <v>22.120359856504397</v>
      </c>
      <c r="D48" s="191"/>
      <c r="E48" s="183"/>
      <c r="F48" s="182">
        <v>1351.2966812154709</v>
      </c>
      <c r="G48" s="182">
        <v>27.670180469751362</v>
      </c>
      <c r="H48" s="183"/>
      <c r="I48" s="183"/>
      <c r="J48" s="183"/>
      <c r="K48" s="183"/>
      <c r="L48" s="182">
        <v>0</v>
      </c>
      <c r="M48" s="182">
        <v>-6.7199315199413396</v>
      </c>
      <c r="N48" s="182"/>
      <c r="O48" s="182"/>
      <c r="P48" s="184"/>
      <c r="Q48" s="49"/>
      <c r="R48" s="49"/>
      <c r="S48" s="49"/>
      <c r="T48" s="49"/>
    </row>
    <row r="49" spans="1:20" s="29" customFormat="1">
      <c r="A49" s="182">
        <v>46</v>
      </c>
      <c r="B49" s="182">
        <v>20.161571982534429</v>
      </c>
      <c r="C49" s="182">
        <v>20.171117025253647</v>
      </c>
      <c r="D49" s="191"/>
      <c r="E49" s="183"/>
      <c r="F49" s="182">
        <v>1242.190923860996</v>
      </c>
      <c r="G49" s="182">
        <v>27.863140434026722</v>
      </c>
      <c r="H49" s="183"/>
      <c r="I49" s="183"/>
      <c r="J49" s="183"/>
      <c r="K49" s="183"/>
      <c r="L49" s="182">
        <v>0</v>
      </c>
      <c r="M49" s="182">
        <v>-6.7199315199413396</v>
      </c>
      <c r="N49" s="182"/>
      <c r="O49" s="182"/>
      <c r="P49" s="184"/>
      <c r="Q49" s="49"/>
      <c r="R49" s="49"/>
      <c r="S49" s="49"/>
      <c r="T49" s="49"/>
    </row>
    <row r="50" spans="1:20" s="29" customFormat="1">
      <c r="A50" s="182">
        <v>47</v>
      </c>
      <c r="B50" s="182">
        <v>19.158916272422388</v>
      </c>
      <c r="C50" s="182">
        <v>19.313157244393555</v>
      </c>
      <c r="D50" s="191"/>
      <c r="E50" s="183"/>
      <c r="F50" s="182">
        <v>1180.4154916706129</v>
      </c>
      <c r="G50" s="182">
        <v>28.049831718206409</v>
      </c>
      <c r="H50" s="183"/>
      <c r="I50" s="183"/>
      <c r="J50" s="183"/>
      <c r="K50" s="183"/>
      <c r="L50" s="182">
        <v>0</v>
      </c>
      <c r="M50" s="182">
        <v>-6.7199315199413396</v>
      </c>
      <c r="N50" s="182"/>
      <c r="O50" s="182"/>
      <c r="P50" s="184"/>
      <c r="Q50" s="49"/>
      <c r="R50" s="49"/>
      <c r="S50" s="49"/>
      <c r="T50" s="49"/>
    </row>
    <row r="51" spans="1:20" s="29" customFormat="1">
      <c r="A51" s="182">
        <v>48</v>
      </c>
      <c r="B51" s="182">
        <v>18.10518049896881</v>
      </c>
      <c r="C51" s="182">
        <v>18.042405135028115</v>
      </c>
      <c r="D51" s="191"/>
      <c r="E51" s="183"/>
      <c r="F51" s="182">
        <v>1115.4929243695319</v>
      </c>
      <c r="G51" s="182">
        <v>28.22932010889053</v>
      </c>
      <c r="H51" s="183"/>
      <c r="I51" s="183"/>
      <c r="J51" s="183"/>
      <c r="K51" s="183"/>
      <c r="L51" s="182">
        <v>0</v>
      </c>
      <c r="M51" s="182">
        <v>-6.7199315199413396</v>
      </c>
      <c r="N51" s="182"/>
      <c r="O51" s="182"/>
      <c r="P51" s="184"/>
      <c r="Q51" s="49"/>
      <c r="R51" s="49"/>
      <c r="S51" s="49"/>
      <c r="T51" s="49"/>
    </row>
    <row r="52" spans="1:20" s="29" customFormat="1">
      <c r="A52" s="182">
        <v>49</v>
      </c>
      <c r="B52" s="182">
        <v>18.034959656134561</v>
      </c>
      <c r="C52" s="182">
        <v>18.202236332495083</v>
      </c>
      <c r="D52" s="191"/>
      <c r="E52" s="183"/>
      <c r="F52" s="182">
        <v>1111.1664912069721</v>
      </c>
      <c r="G52" s="182">
        <v>28.397751569747921</v>
      </c>
      <c r="H52" s="183"/>
      <c r="I52" s="183"/>
      <c r="J52" s="183"/>
      <c r="K52" s="183"/>
      <c r="L52" s="182">
        <v>0</v>
      </c>
      <c r="M52" s="182">
        <v>-6.7199315199413396</v>
      </c>
      <c r="N52" s="182"/>
      <c r="O52" s="182"/>
      <c r="P52" s="184"/>
      <c r="Q52" s="49"/>
      <c r="R52" s="49"/>
      <c r="S52" s="49"/>
      <c r="T52" s="49"/>
    </row>
    <row r="53" spans="1:20" s="29" customFormat="1">
      <c r="A53" s="182">
        <v>50</v>
      </c>
      <c r="B53" s="182">
        <v>17.137610007509021</v>
      </c>
      <c r="C53" s="182">
        <v>16.993387654788155</v>
      </c>
      <c r="D53" s="191"/>
      <c r="E53" s="183"/>
      <c r="F53" s="182">
        <v>1055.8791559724909</v>
      </c>
      <c r="G53" s="182">
        <v>28.563876748085018</v>
      </c>
      <c r="H53" s="183"/>
      <c r="I53" s="183"/>
      <c r="J53" s="183"/>
      <c r="K53" s="183"/>
      <c r="L53" s="182">
        <v>0</v>
      </c>
      <c r="M53" s="182">
        <v>-6.7199315199413396</v>
      </c>
      <c r="N53" s="182"/>
      <c r="O53" s="182"/>
      <c r="P53" s="184"/>
      <c r="Q53" s="49"/>
      <c r="R53" s="49"/>
      <c r="S53" s="49"/>
      <c r="T53" s="49"/>
    </row>
    <row r="54" spans="1:20" s="29" customFormat="1">
      <c r="A54" s="182">
        <v>51</v>
      </c>
      <c r="B54" s="182">
        <v>16.730416333891359</v>
      </c>
      <c r="C54" s="182">
        <v>16.572089312891304</v>
      </c>
      <c r="D54" s="191"/>
      <c r="E54" s="183"/>
      <c r="F54" s="182">
        <v>1030.791217092544</v>
      </c>
      <c r="G54" s="182">
        <v>28.714946120977402</v>
      </c>
      <c r="H54" s="183"/>
      <c r="I54" s="183"/>
      <c r="J54" s="183"/>
      <c r="K54" s="183"/>
      <c r="L54" s="182">
        <v>0</v>
      </c>
      <c r="M54" s="182">
        <v>-6.7199315199413396</v>
      </c>
      <c r="N54" s="182"/>
      <c r="O54" s="182"/>
      <c r="P54" s="184"/>
      <c r="Q54" s="49"/>
      <c r="R54" s="49"/>
      <c r="S54" s="49"/>
      <c r="T54" s="49"/>
    </row>
    <row r="55" spans="1:20" s="29" customFormat="1">
      <c r="A55" s="182">
        <v>52</v>
      </c>
      <c r="B55" s="182">
        <v>15.816527499463909</v>
      </c>
      <c r="C55" s="182">
        <v>15.937165717421049</v>
      </c>
      <c r="D55" s="191"/>
      <c r="E55" s="183"/>
      <c r="F55" s="182">
        <v>974.48487269999816</v>
      </c>
      <c r="G55" s="182">
        <v>28.861872017383579</v>
      </c>
      <c r="H55" s="183"/>
      <c r="I55" s="183"/>
      <c r="J55" s="183"/>
      <c r="K55" s="183"/>
      <c r="L55" s="182">
        <v>0</v>
      </c>
      <c r="M55" s="182">
        <v>-6.7199315199413396</v>
      </c>
      <c r="N55" s="182"/>
      <c r="O55" s="182"/>
      <c r="P55" s="184"/>
      <c r="Q55" s="49"/>
      <c r="R55" s="49"/>
      <c r="S55" s="49"/>
      <c r="T55" s="49"/>
    </row>
    <row r="56" spans="1:20" s="29" customFormat="1">
      <c r="A56" s="182">
        <v>53</v>
      </c>
      <c r="B56" s="182">
        <v>14.291510492580761</v>
      </c>
      <c r="C56" s="182">
        <v>14.212893359026921</v>
      </c>
      <c r="D56" s="191"/>
      <c r="E56" s="183"/>
      <c r="F56" s="182">
        <v>880.5258160190532</v>
      </c>
      <c r="G56" s="182">
        <v>28.992200642824169</v>
      </c>
      <c r="H56" s="183"/>
      <c r="I56" s="183"/>
      <c r="J56" s="183"/>
      <c r="K56" s="183"/>
      <c r="L56" s="182">
        <v>0</v>
      </c>
      <c r="M56" s="182">
        <v>-6.7199315199413396</v>
      </c>
      <c r="N56" s="182"/>
      <c r="O56" s="182"/>
      <c r="P56" s="184"/>
      <c r="Q56" s="49"/>
      <c r="R56" s="49"/>
      <c r="S56" s="49"/>
      <c r="T56" s="49"/>
    </row>
    <row r="57" spans="1:20" s="29" customFormat="1">
      <c r="A57" s="182">
        <v>54</v>
      </c>
      <c r="B57" s="182">
        <v>12.18785229892503</v>
      </c>
      <c r="C57" s="182">
        <v>12.092606622820282</v>
      </c>
      <c r="D57" s="191"/>
      <c r="E57" s="183"/>
      <c r="F57" s="182">
        <v>1451.610786014978</v>
      </c>
      <c r="G57" s="182">
        <v>29.05772149562836</v>
      </c>
      <c r="H57" s="183"/>
      <c r="I57" s="183"/>
      <c r="J57" s="183"/>
      <c r="K57" s="183"/>
      <c r="L57" s="182">
        <v>0</v>
      </c>
      <c r="M57" s="182">
        <v>-6.7199315199413396</v>
      </c>
      <c r="N57" s="182"/>
      <c r="O57" s="182"/>
      <c r="P57" s="184"/>
      <c r="Q57" s="49"/>
      <c r="R57" s="49"/>
      <c r="S57" s="49"/>
      <c r="T57" s="49"/>
    </row>
    <row r="58" spans="1:20" s="29" customFormat="1">
      <c r="A58" s="182">
        <v>55</v>
      </c>
      <c r="B58" s="182">
        <v>11.89878495648772</v>
      </c>
      <c r="C58" s="182">
        <v>11.952290385316269</v>
      </c>
      <c r="D58" s="191"/>
      <c r="E58" s="183"/>
      <c r="F58" s="182">
        <v>1417.1819742871151</v>
      </c>
      <c r="G58" s="182">
        <v>29.2015420794487</v>
      </c>
      <c r="H58" s="183"/>
      <c r="I58" s="183"/>
      <c r="J58" s="183"/>
      <c r="K58" s="183"/>
      <c r="L58" s="182">
        <v>0</v>
      </c>
      <c r="M58" s="182">
        <v>-6.7199315199413396</v>
      </c>
      <c r="N58" s="182"/>
      <c r="O58" s="182"/>
      <c r="P58" s="184"/>
      <c r="Q58" s="49"/>
      <c r="R58" s="49"/>
      <c r="S58" s="49"/>
      <c r="T58" s="49"/>
    </row>
    <row r="59" spans="1:20" s="29" customFormat="1">
      <c r="A59" s="182">
        <v>56</v>
      </c>
      <c r="B59" s="182">
        <v>12.11997864600583</v>
      </c>
      <c r="C59" s="182">
        <v>12.058151563981724</v>
      </c>
      <c r="D59" s="191"/>
      <c r="E59" s="183"/>
      <c r="F59" s="182">
        <v>1443.5268246863329</v>
      </c>
      <c r="G59" s="182">
        <v>29.343958735466</v>
      </c>
      <c r="H59" s="183"/>
      <c r="I59" s="183"/>
      <c r="J59" s="183"/>
      <c r="K59" s="183"/>
      <c r="L59" s="182">
        <v>0</v>
      </c>
      <c r="M59" s="182">
        <v>-6.7199315199413396</v>
      </c>
      <c r="N59" s="182"/>
      <c r="O59" s="182"/>
      <c r="P59" s="184"/>
      <c r="Q59" s="49"/>
      <c r="R59" s="49"/>
      <c r="S59" s="49"/>
      <c r="T59" s="49"/>
    </row>
    <row r="60" spans="1:20" s="29" customFormat="1">
      <c r="A60" s="182">
        <v>57</v>
      </c>
      <c r="B60" s="182">
        <v>11.90747170640523</v>
      </c>
      <c r="C60" s="182">
        <v>12.000235219586049</v>
      </c>
      <c r="D60" s="191"/>
      <c r="E60" s="183"/>
      <c r="F60" s="182">
        <v>1418.2165929850121</v>
      </c>
      <c r="G60" s="182">
        <v>29.486823379993439</v>
      </c>
      <c r="H60" s="183"/>
      <c r="I60" s="183"/>
      <c r="J60" s="183"/>
      <c r="K60" s="183"/>
      <c r="L60" s="182">
        <v>0</v>
      </c>
      <c r="M60" s="182">
        <v>-6.7199315199413396</v>
      </c>
      <c r="N60" s="182"/>
      <c r="O60" s="182"/>
      <c r="P60" s="184"/>
      <c r="Q60" s="49"/>
      <c r="R60" s="49"/>
      <c r="S60" s="49"/>
      <c r="T60" s="49"/>
    </row>
    <row r="61" spans="1:20" s="29" customFormat="1">
      <c r="A61" s="182">
        <v>58</v>
      </c>
      <c r="B61" s="182">
        <v>12.02014601165412</v>
      </c>
      <c r="C61" s="182">
        <v>12.115192200940946</v>
      </c>
      <c r="D61" s="191"/>
      <c r="E61" s="183"/>
      <c r="F61" s="182">
        <v>1431.6364501341229</v>
      </c>
      <c r="G61" s="182">
        <v>29.629240036010739</v>
      </c>
      <c r="H61" s="183"/>
      <c r="I61" s="183"/>
      <c r="J61" s="183"/>
      <c r="K61" s="183"/>
      <c r="L61" s="182">
        <v>0</v>
      </c>
      <c r="M61" s="182">
        <v>-6.7199315199413396</v>
      </c>
      <c r="N61" s="182"/>
      <c r="O61" s="182"/>
      <c r="P61" s="184"/>
      <c r="Q61" s="49"/>
      <c r="R61" s="49"/>
      <c r="S61" s="49"/>
      <c r="T61" s="49"/>
    </row>
    <row r="62" spans="1:20" s="29" customFormat="1">
      <c r="A62" s="182">
        <v>59</v>
      </c>
      <c r="B62" s="182">
        <v>13.130859414160151</v>
      </c>
      <c r="C62" s="182">
        <v>13.007347999044862</v>
      </c>
      <c r="D62" s="191"/>
      <c r="E62" s="183"/>
      <c r="F62" s="182">
        <v>1563.925840890143</v>
      </c>
      <c r="G62" s="182">
        <v>29.771656692028049</v>
      </c>
      <c r="H62" s="183"/>
      <c r="I62" s="183"/>
      <c r="J62" s="183"/>
      <c r="K62" s="183"/>
      <c r="L62" s="182">
        <v>0</v>
      </c>
      <c r="M62" s="182">
        <v>-6.7199315199413396</v>
      </c>
      <c r="N62" s="182"/>
      <c r="O62" s="182"/>
      <c r="P62" s="184"/>
      <c r="Q62" s="49"/>
      <c r="R62" s="49"/>
      <c r="S62" s="49"/>
      <c r="T62" s="49"/>
    </row>
    <row r="63" spans="1:20" s="29" customFormat="1">
      <c r="A63" s="182">
        <v>60</v>
      </c>
      <c r="B63" s="182">
        <v>12.972009778317171</v>
      </c>
      <c r="C63" s="182">
        <v>12.971497186906612</v>
      </c>
      <c r="D63" s="191"/>
      <c r="E63" s="183"/>
      <c r="F63" s="182">
        <v>1545.0063595009101</v>
      </c>
      <c r="G63" s="182">
        <v>29.9121268093586</v>
      </c>
      <c r="H63" s="183"/>
      <c r="I63" s="183"/>
      <c r="J63" s="183"/>
      <c r="K63" s="183"/>
      <c r="L63" s="182">
        <v>0</v>
      </c>
      <c r="M63" s="182">
        <v>-6.7199315199413396</v>
      </c>
      <c r="N63" s="182"/>
      <c r="O63" s="182"/>
      <c r="P63" s="184"/>
      <c r="Q63" s="49"/>
      <c r="R63" s="49"/>
      <c r="S63" s="49"/>
      <c r="T63" s="49"/>
    </row>
    <row r="64" spans="1:20" s="29" customFormat="1">
      <c r="A64" s="182">
        <v>61</v>
      </c>
      <c r="B64" s="182">
        <v>13.847652717615381</v>
      </c>
      <c r="C64" s="182">
        <v>13.947362532511868</v>
      </c>
      <c r="D64" s="191"/>
      <c r="E64" s="183"/>
      <c r="F64" s="182">
        <v>1649.2981360984411</v>
      </c>
      <c r="G64" s="182">
        <v>30.05144801735878</v>
      </c>
      <c r="H64" s="183"/>
      <c r="I64" s="183"/>
      <c r="J64" s="183"/>
      <c r="K64" s="183"/>
      <c r="L64" s="182">
        <v>0</v>
      </c>
      <c r="M64" s="182">
        <v>-6.7199315199413396</v>
      </c>
      <c r="N64" s="182"/>
      <c r="O64" s="182"/>
      <c r="P64" s="184"/>
      <c r="Q64" s="49"/>
      <c r="R64" s="49"/>
      <c r="S64" s="49"/>
      <c r="T64" s="49"/>
    </row>
    <row r="65" spans="1:20" s="29" customFormat="1">
      <c r="A65" s="182">
        <v>62</v>
      </c>
      <c r="B65" s="182">
        <v>14.89342251187011</v>
      </c>
      <c r="C65" s="182">
        <v>15.017494079284496</v>
      </c>
      <c r="D65" s="191"/>
      <c r="E65" s="183"/>
      <c r="F65" s="182">
        <v>917.61070443806034</v>
      </c>
      <c r="G65" s="182">
        <v>30.194489389657971</v>
      </c>
      <c r="H65" s="183"/>
      <c r="I65" s="183"/>
      <c r="J65" s="183"/>
      <c r="K65" s="183"/>
      <c r="L65" s="182">
        <v>0</v>
      </c>
      <c r="M65" s="182">
        <v>-6.7199315199413396</v>
      </c>
      <c r="N65" s="182"/>
      <c r="O65" s="182"/>
      <c r="P65" s="184"/>
      <c r="Q65" s="49"/>
      <c r="R65" s="49"/>
      <c r="S65" s="49"/>
      <c r="T65" s="49"/>
    </row>
    <row r="66" spans="1:20" s="29" customFormat="1">
      <c r="A66" s="182">
        <v>63</v>
      </c>
      <c r="B66" s="182">
        <v>15.40525828180588</v>
      </c>
      <c r="C66" s="182">
        <v>15.31843080385153</v>
      </c>
      <c r="D66" s="191"/>
      <c r="E66" s="183"/>
      <c r="F66" s="182">
        <v>949.14583217871507</v>
      </c>
      <c r="G66" s="182">
        <v>30.294819891452789</v>
      </c>
      <c r="H66" s="183"/>
      <c r="I66" s="183"/>
      <c r="J66" s="183"/>
      <c r="K66" s="183"/>
      <c r="L66" s="182">
        <v>0</v>
      </c>
      <c r="M66" s="182">
        <v>-6.7199315199413396</v>
      </c>
      <c r="N66" s="182"/>
      <c r="O66" s="182"/>
      <c r="P66" s="184"/>
      <c r="Q66" s="49"/>
      <c r="R66" s="49"/>
      <c r="S66" s="49"/>
      <c r="T66" s="49"/>
    </row>
    <row r="67" spans="1:20" s="29" customFormat="1">
      <c r="A67" s="182">
        <v>64</v>
      </c>
      <c r="B67" s="182">
        <v>15.838795069309191</v>
      </c>
      <c r="C67" s="182">
        <v>15.962334695755027</v>
      </c>
      <c r="D67" s="191"/>
      <c r="E67" s="183"/>
      <c r="F67" s="182">
        <v>975.85681796211441</v>
      </c>
      <c r="G67" s="182">
        <v>30.402354001998901</v>
      </c>
      <c r="H67" s="183"/>
      <c r="I67" s="183"/>
      <c r="J67" s="183"/>
      <c r="K67" s="183"/>
      <c r="L67" s="182">
        <v>0</v>
      </c>
      <c r="M67" s="182">
        <v>-6.7199315199413396</v>
      </c>
      <c r="N67" s="182"/>
      <c r="O67" s="182"/>
      <c r="P67" s="184"/>
      <c r="Q67" s="49"/>
      <c r="R67" s="49"/>
      <c r="S67" s="49"/>
      <c r="T67" s="49"/>
    </row>
    <row r="68" spans="1:20" s="29" customFormat="1">
      <c r="A68" s="182">
        <v>65</v>
      </c>
      <c r="B68" s="182">
        <v>17.15825156732803</v>
      </c>
      <c r="C68" s="182">
        <v>17.00615053476837</v>
      </c>
      <c r="D68" s="191"/>
      <c r="E68" s="183"/>
      <c r="F68" s="182">
        <v>1057.1509198152969</v>
      </c>
      <c r="G68" s="182">
        <v>30.52413010597229</v>
      </c>
      <c r="H68" s="183"/>
      <c r="I68" s="183"/>
      <c r="J68" s="183"/>
      <c r="K68" s="183"/>
      <c r="L68" s="182">
        <v>0</v>
      </c>
      <c r="M68" s="182">
        <v>-6.7199315199413396</v>
      </c>
      <c r="N68" s="182"/>
      <c r="O68" s="182"/>
      <c r="P68" s="184"/>
      <c r="Q68" s="49"/>
      <c r="R68" s="49"/>
      <c r="S68" s="49"/>
      <c r="T68" s="49"/>
    </row>
    <row r="69" spans="1:20" s="29" customFormat="1">
      <c r="A69" s="182">
        <v>66</v>
      </c>
      <c r="B69" s="182">
        <v>17.097218967055142</v>
      </c>
      <c r="C69" s="182">
        <v>16.952176628403848</v>
      </c>
      <c r="D69" s="191"/>
      <c r="E69" s="183"/>
      <c r="F69" s="182">
        <v>1053.3905908992631</v>
      </c>
      <c r="G69" s="182">
        <v>30.64475637674332</v>
      </c>
      <c r="H69" s="183"/>
      <c r="I69" s="183"/>
      <c r="J69" s="183"/>
      <c r="K69" s="183"/>
      <c r="L69" s="182">
        <v>0</v>
      </c>
      <c r="M69" s="182">
        <v>-6.7199315199413396</v>
      </c>
      <c r="N69" s="182"/>
      <c r="O69" s="182"/>
      <c r="P69" s="184"/>
      <c r="Q69" s="49"/>
      <c r="R69" s="49"/>
      <c r="S69" s="49"/>
      <c r="T69" s="49"/>
    </row>
    <row r="70" spans="1:20" s="29" customFormat="1">
      <c r="A70" s="182">
        <v>67</v>
      </c>
      <c r="B70" s="182">
        <v>17.32825912505745</v>
      </c>
      <c r="C70" s="182">
        <v>17.434485579085589</v>
      </c>
      <c r="D70" s="191"/>
      <c r="E70" s="183"/>
      <c r="F70" s="182">
        <v>1067.625393005294</v>
      </c>
      <c r="G70" s="182">
        <v>30.76538264751434</v>
      </c>
      <c r="H70" s="183"/>
      <c r="I70" s="183"/>
      <c r="J70" s="183"/>
      <c r="K70" s="183"/>
      <c r="L70" s="182">
        <v>0</v>
      </c>
      <c r="M70" s="182">
        <v>-6.7199315199413396</v>
      </c>
      <c r="N70" s="182"/>
      <c r="O70" s="182"/>
      <c r="P70" s="184"/>
      <c r="Q70" s="49"/>
      <c r="R70" s="49"/>
      <c r="S70" s="49"/>
      <c r="T70" s="49"/>
    </row>
    <row r="71" spans="1:20" s="29" customFormat="1">
      <c r="A71" s="182">
        <v>68</v>
      </c>
      <c r="B71" s="182">
        <v>18.976353174038589</v>
      </c>
      <c r="C71" s="182">
        <v>19.024052198397058</v>
      </c>
      <c r="D71" s="191"/>
      <c r="E71" s="183"/>
      <c r="F71" s="182">
        <v>1169.1673364924859</v>
      </c>
      <c r="G71" s="182">
        <v>30.88600891828537</v>
      </c>
      <c r="H71" s="183"/>
      <c r="I71" s="183"/>
      <c r="J71" s="183"/>
      <c r="K71" s="183"/>
      <c r="L71" s="182">
        <v>0</v>
      </c>
      <c r="M71" s="182">
        <v>-6.7199315199413396</v>
      </c>
      <c r="N71" s="182"/>
      <c r="O71" s="182"/>
      <c r="P71" s="184"/>
      <c r="Q71" s="49"/>
      <c r="R71" s="49"/>
      <c r="S71" s="49"/>
      <c r="T71" s="49"/>
    </row>
    <row r="72" spans="1:20" s="29" customFormat="1">
      <c r="A72" s="182">
        <v>69</v>
      </c>
      <c r="B72" s="182">
        <v>22.3821732193007</v>
      </c>
      <c r="C72" s="182">
        <v>22.542194277083123</v>
      </c>
      <c r="D72" s="191"/>
      <c r="E72" s="183"/>
      <c r="F72" s="182">
        <v>1379.006457587486</v>
      </c>
      <c r="G72" s="182">
        <v>31.024522125720981</v>
      </c>
      <c r="H72" s="183"/>
      <c r="I72" s="183"/>
      <c r="J72" s="183"/>
      <c r="K72" s="183"/>
      <c r="L72" s="182">
        <v>0</v>
      </c>
      <c r="M72" s="182">
        <v>-6.7199315199413396</v>
      </c>
      <c r="N72" s="182"/>
      <c r="O72" s="182"/>
      <c r="P72" s="184"/>
      <c r="Q72" s="49"/>
      <c r="R72" s="49"/>
      <c r="S72" s="49"/>
      <c r="T72" s="49"/>
    </row>
    <row r="73" spans="1:20" s="29" customFormat="1">
      <c r="A73" s="182">
        <v>70</v>
      </c>
      <c r="B73" s="182">
        <v>25.548419679751159</v>
      </c>
      <c r="C73" s="182">
        <v>25.551399420178718</v>
      </c>
      <c r="D73" s="191"/>
      <c r="E73" s="183"/>
      <c r="F73" s="182">
        <v>1574.084630027894</v>
      </c>
      <c r="G73" s="182">
        <v>31.170389592647549</v>
      </c>
      <c r="H73" s="183"/>
      <c r="I73" s="183"/>
      <c r="J73" s="183"/>
      <c r="K73" s="183"/>
      <c r="L73" s="182">
        <v>0</v>
      </c>
      <c r="M73" s="182">
        <v>-6.7199315199413396</v>
      </c>
      <c r="N73" s="182"/>
      <c r="O73" s="182"/>
      <c r="P73" s="184"/>
      <c r="Q73" s="49"/>
      <c r="R73" s="49"/>
      <c r="S73" s="49"/>
      <c r="T73" s="49"/>
    </row>
    <row r="74" spans="1:20" s="29" customFormat="1">
      <c r="A74" s="182">
        <v>71</v>
      </c>
      <c r="B74" s="182">
        <v>29.265091487289791</v>
      </c>
      <c r="C74" s="182">
        <v>29.021676351096993</v>
      </c>
      <c r="D74" s="191"/>
      <c r="E74" s="183"/>
      <c r="F74" s="182">
        <v>1128.3578622200939</v>
      </c>
      <c r="G74" s="182">
        <v>31.312647253274921</v>
      </c>
      <c r="H74" s="183"/>
      <c r="I74" s="183"/>
      <c r="J74" s="183"/>
      <c r="K74" s="183"/>
      <c r="L74" s="182">
        <v>0</v>
      </c>
      <c r="M74" s="182">
        <v>-6.7199315199413396</v>
      </c>
      <c r="N74" s="182"/>
      <c r="O74" s="182"/>
      <c r="P74" s="184"/>
      <c r="Q74" s="49"/>
      <c r="R74" s="49"/>
      <c r="S74" s="49"/>
      <c r="T74" s="49"/>
    </row>
    <row r="75" spans="1:20" s="29" customFormat="1">
      <c r="A75" s="182">
        <v>72</v>
      </c>
      <c r="B75" s="182">
        <v>32.156346932439021</v>
      </c>
      <c r="C75" s="182">
        <v>32.218790879546063</v>
      </c>
      <c r="D75" s="191"/>
      <c r="E75" s="183"/>
      <c r="F75" s="182">
        <v>1239.8347689693551</v>
      </c>
      <c r="G75" s="182">
        <v>31.451160460710529</v>
      </c>
      <c r="H75" s="183"/>
      <c r="I75" s="183"/>
      <c r="J75" s="183"/>
      <c r="K75" s="183"/>
      <c r="L75" s="182">
        <v>0</v>
      </c>
      <c r="M75" s="182">
        <v>-6.7199315199413396</v>
      </c>
      <c r="N75" s="182"/>
      <c r="O75" s="182"/>
      <c r="P75" s="184"/>
      <c r="Q75" s="49"/>
      <c r="R75" s="49"/>
      <c r="S75" s="49"/>
      <c r="T75" s="49"/>
    </row>
    <row r="76" spans="1:20" s="29" customFormat="1">
      <c r="A76" s="182">
        <v>73</v>
      </c>
      <c r="B76" s="182">
        <v>33.814826593931471</v>
      </c>
      <c r="C76" s="182">
        <v>33.727477231374081</v>
      </c>
      <c r="D76" s="191"/>
      <c r="E76" s="183"/>
      <c r="F76" s="182">
        <v>1303.7791551116791</v>
      </c>
      <c r="G76" s="182">
        <v>31.595391780138019</v>
      </c>
      <c r="H76" s="183"/>
      <c r="I76" s="183"/>
      <c r="J76" s="183"/>
      <c r="K76" s="183"/>
      <c r="L76" s="182">
        <v>0</v>
      </c>
      <c r="M76" s="182">
        <v>-6.7199315199413396</v>
      </c>
      <c r="N76" s="182"/>
      <c r="O76" s="182"/>
      <c r="P76" s="184"/>
      <c r="Q76" s="49"/>
      <c r="R76" s="49"/>
      <c r="S76" s="49"/>
      <c r="T76" s="49"/>
    </row>
    <row r="77" spans="1:20" s="29" customFormat="1">
      <c r="A77" s="182">
        <v>74</v>
      </c>
      <c r="B77" s="182">
        <v>35.977476749598431</v>
      </c>
      <c r="C77" s="182">
        <v>36.276599388730119</v>
      </c>
      <c r="D77" s="191"/>
      <c r="E77" s="183"/>
      <c r="F77" s="182">
        <v>1387.1628612122311</v>
      </c>
      <c r="G77" s="182">
        <v>31.742527782917019</v>
      </c>
      <c r="H77" s="183"/>
      <c r="I77" s="183"/>
      <c r="J77" s="183"/>
      <c r="K77" s="183"/>
      <c r="L77" s="182">
        <v>0</v>
      </c>
      <c r="M77" s="182">
        <v>-6.7199315199413396</v>
      </c>
      <c r="N77" s="182"/>
      <c r="O77" s="182"/>
      <c r="P77" s="184"/>
      <c r="Q77" s="49"/>
      <c r="R77" s="49"/>
      <c r="S77" s="49"/>
      <c r="T77" s="49"/>
    </row>
    <row r="78" spans="1:20" s="29" customFormat="1">
      <c r="A78" s="182">
        <v>75</v>
      </c>
      <c r="B78" s="182">
        <v>37.374654822453387</v>
      </c>
      <c r="C78" s="182">
        <v>37.558550818868746</v>
      </c>
      <c r="D78" s="191"/>
      <c r="E78" s="183"/>
      <c r="F78" s="182">
        <v>1441.033436858306</v>
      </c>
      <c r="G78" s="182">
        <v>31.888395249843601</v>
      </c>
      <c r="H78" s="183"/>
      <c r="I78" s="183"/>
      <c r="J78" s="183"/>
      <c r="K78" s="183"/>
      <c r="L78" s="182">
        <v>0</v>
      </c>
      <c r="M78" s="182">
        <v>-6.7199315199413396</v>
      </c>
      <c r="N78" s="182"/>
      <c r="O78" s="182"/>
      <c r="P78" s="184"/>
      <c r="Q78" s="49"/>
      <c r="R78" s="49"/>
      <c r="S78" s="49"/>
      <c r="T78" s="49"/>
    </row>
    <row r="79" spans="1:20" s="29" customFormat="1">
      <c r="A79" s="182">
        <v>76</v>
      </c>
      <c r="B79" s="182">
        <v>37.76763326396469</v>
      </c>
      <c r="C79" s="182">
        <v>37.529137544990768</v>
      </c>
      <c r="D79" s="191"/>
      <c r="E79" s="183"/>
      <c r="F79" s="182">
        <v>1456.1852872355371</v>
      </c>
      <c r="G79" s="182">
        <v>32.033047437667847</v>
      </c>
      <c r="H79" s="183"/>
      <c r="I79" s="183"/>
      <c r="J79" s="183"/>
      <c r="K79" s="183"/>
      <c r="L79" s="182">
        <v>0</v>
      </c>
      <c r="M79" s="182">
        <v>-6.7199315199413396</v>
      </c>
      <c r="N79" s="182"/>
      <c r="O79" s="182"/>
      <c r="P79" s="184"/>
      <c r="Q79" s="49"/>
      <c r="R79" s="49"/>
      <c r="S79" s="49"/>
      <c r="T79" s="49"/>
    </row>
    <row r="80" spans="1:20" s="29" customFormat="1">
      <c r="A80" s="182">
        <v>77</v>
      </c>
      <c r="B80" s="182">
        <v>39.431078238868572</v>
      </c>
      <c r="C80" s="182">
        <v>39.373806278512006</v>
      </c>
      <c r="D80" s="191"/>
      <c r="E80" s="183"/>
      <c r="F80" s="182">
        <v>1520.3217919607159</v>
      </c>
      <c r="G80" s="182">
        <v>32.177699625492103</v>
      </c>
      <c r="H80" s="183"/>
      <c r="I80" s="183"/>
      <c r="J80" s="183"/>
      <c r="K80" s="183"/>
      <c r="L80" s="182">
        <v>0</v>
      </c>
      <c r="M80" s="182">
        <v>-6.7199315199413396</v>
      </c>
      <c r="N80" s="182"/>
      <c r="O80" s="182"/>
      <c r="P80" s="184"/>
      <c r="Q80" s="49"/>
      <c r="R80" s="49"/>
      <c r="S80" s="49"/>
      <c r="T80" s="49"/>
    </row>
    <row r="81" spans="1:20" s="29" customFormat="1">
      <c r="A81" s="182">
        <v>78</v>
      </c>
      <c r="B81" s="182">
        <v>38.903606288949391</v>
      </c>
      <c r="C81" s="182">
        <v>38.959359698736023</v>
      </c>
      <c r="D81" s="191"/>
      <c r="E81" s="183"/>
      <c r="F81" s="182">
        <v>1499.9843541850571</v>
      </c>
      <c r="G81" s="182">
        <v>32.318088501691818</v>
      </c>
      <c r="H81" s="183"/>
      <c r="I81" s="183"/>
      <c r="J81" s="183"/>
      <c r="K81" s="183"/>
      <c r="L81" s="182">
        <v>0</v>
      </c>
      <c r="M81" s="182">
        <v>-6.7199315199413396</v>
      </c>
      <c r="N81" s="182"/>
      <c r="O81" s="182"/>
      <c r="P81" s="184"/>
      <c r="Q81" s="49"/>
      <c r="R81" s="49"/>
      <c r="S81" s="49"/>
      <c r="T81" s="49"/>
    </row>
    <row r="82" spans="1:20" s="29" customFormat="1">
      <c r="A82" s="182">
        <v>79</v>
      </c>
      <c r="B82" s="182">
        <v>39.518282845035287</v>
      </c>
      <c r="C82" s="182">
        <v>39.128127976173801</v>
      </c>
      <c r="D82" s="191"/>
      <c r="E82" s="183"/>
      <c r="F82" s="182">
        <v>1523.6840906610321</v>
      </c>
      <c r="G82" s="182">
        <v>32.457611054182053</v>
      </c>
      <c r="H82" s="183"/>
      <c r="I82" s="183"/>
      <c r="J82" s="183"/>
      <c r="K82" s="183"/>
      <c r="L82" s="182">
        <v>0</v>
      </c>
      <c r="M82" s="182">
        <v>-6.7199315199413396</v>
      </c>
      <c r="N82" s="182"/>
      <c r="O82" s="182"/>
      <c r="P82" s="184"/>
      <c r="Q82" s="49"/>
      <c r="R82" s="49"/>
      <c r="S82" s="49"/>
      <c r="T82" s="49"/>
    </row>
    <row r="83" spans="1:20" s="29" customFormat="1">
      <c r="A83" s="182">
        <v>80</v>
      </c>
      <c r="B83" s="182">
        <v>38.711012825155088</v>
      </c>
      <c r="C83" s="182">
        <v>38.547229605616948</v>
      </c>
      <c r="D83" s="191"/>
      <c r="E83" s="183"/>
      <c r="F83" s="182">
        <v>1492.5586368810079</v>
      </c>
      <c r="G83" s="182">
        <v>32.597999930381768</v>
      </c>
      <c r="H83" s="183"/>
      <c r="I83" s="183"/>
      <c r="J83" s="183"/>
      <c r="K83" s="183"/>
      <c r="L83" s="182">
        <v>0</v>
      </c>
      <c r="M83" s="182">
        <v>-6.7199315199413396</v>
      </c>
      <c r="N83" s="182"/>
      <c r="O83" s="182"/>
      <c r="P83" s="184"/>
      <c r="Q83" s="49"/>
      <c r="R83" s="49"/>
      <c r="S83" s="49"/>
      <c r="T83" s="49"/>
    </row>
    <row r="84" spans="1:20" s="29" customFormat="1">
      <c r="A84" s="182">
        <v>81</v>
      </c>
      <c r="B84" s="182">
        <v>39.246097341713522</v>
      </c>
      <c r="C84" s="182">
        <v>39.632459551975188</v>
      </c>
      <c r="D84" s="191"/>
      <c r="E84" s="183"/>
      <c r="F84" s="182">
        <v>1513.1895880849411</v>
      </c>
      <c r="G84" s="182">
        <v>32.738922029733658</v>
      </c>
      <c r="H84" s="183"/>
      <c r="I84" s="183"/>
      <c r="J84" s="183"/>
      <c r="K84" s="183"/>
      <c r="L84" s="182">
        <v>0</v>
      </c>
      <c r="M84" s="182">
        <v>-6.7199315199413396</v>
      </c>
      <c r="N84" s="182"/>
      <c r="O84" s="182"/>
      <c r="P84" s="184"/>
      <c r="Q84" s="49"/>
      <c r="R84" s="49"/>
      <c r="S84" s="49"/>
      <c r="T84" s="49"/>
    </row>
    <row r="85" spans="1:20" s="29" customFormat="1">
      <c r="A85" s="182">
        <v>82</v>
      </c>
      <c r="B85" s="182">
        <v>38.375175700572491</v>
      </c>
      <c r="C85" s="182">
        <v>38.224503362348223</v>
      </c>
      <c r="D85" s="191"/>
      <c r="E85" s="183"/>
      <c r="F85" s="182">
        <v>1479.6099547283341</v>
      </c>
      <c r="G85" s="182">
        <v>32.880710452795029</v>
      </c>
      <c r="H85" s="183"/>
      <c r="I85" s="183"/>
      <c r="J85" s="183"/>
      <c r="K85" s="183"/>
      <c r="L85" s="182">
        <v>0</v>
      </c>
      <c r="M85" s="182">
        <v>-6.7199315199413396</v>
      </c>
      <c r="N85" s="182"/>
      <c r="O85" s="182"/>
      <c r="P85" s="184"/>
      <c r="Q85" s="49"/>
      <c r="R85" s="49"/>
      <c r="S85" s="49"/>
      <c r="T85" s="49"/>
    </row>
    <row r="86" spans="1:20" s="29" customFormat="1">
      <c r="A86" s="182">
        <v>83</v>
      </c>
      <c r="B86" s="182">
        <v>36.605399380585297</v>
      </c>
      <c r="C86" s="182">
        <v>36.932862097507012</v>
      </c>
      <c r="D86" s="191"/>
      <c r="E86" s="183"/>
      <c r="F86" s="182">
        <v>1411.373689671794</v>
      </c>
      <c r="G86" s="182">
        <v>33.021632552146912</v>
      </c>
      <c r="H86" s="183"/>
      <c r="I86" s="183"/>
      <c r="J86" s="183"/>
      <c r="K86" s="183"/>
      <c r="L86" s="182">
        <v>0</v>
      </c>
      <c r="M86" s="182">
        <v>-6.7199315199413396</v>
      </c>
      <c r="N86" s="182"/>
      <c r="O86" s="182"/>
      <c r="P86" s="184"/>
      <c r="Q86" s="49"/>
      <c r="R86" s="49"/>
      <c r="S86" s="49"/>
      <c r="T86" s="49"/>
    </row>
    <row r="87" spans="1:20" s="29" customFormat="1">
      <c r="A87" s="182">
        <v>84</v>
      </c>
      <c r="B87" s="182">
        <v>36.467220023595168</v>
      </c>
      <c r="C87" s="182">
        <v>36.624877562251193</v>
      </c>
      <c r="D87" s="191"/>
      <c r="E87" s="183"/>
      <c r="F87" s="182">
        <v>1406.0459863216961</v>
      </c>
      <c r="G87" s="182">
        <v>33.167236298322678</v>
      </c>
      <c r="H87" s="183"/>
      <c r="I87" s="183"/>
      <c r="J87" s="183"/>
      <c r="K87" s="183"/>
      <c r="L87" s="182">
        <v>0</v>
      </c>
      <c r="M87" s="182">
        <v>-6.7199315199413396</v>
      </c>
      <c r="N87" s="182"/>
      <c r="O87" s="182"/>
      <c r="P87" s="184"/>
      <c r="Q87" s="49"/>
      <c r="R87" s="49"/>
      <c r="S87" s="49"/>
      <c r="T87" s="49"/>
    </row>
    <row r="88" spans="1:20" s="29" customFormat="1">
      <c r="A88" s="182">
        <v>85</v>
      </c>
      <c r="B88" s="182">
        <v>35.302466755640701</v>
      </c>
      <c r="C88" s="182">
        <v>35.305633863666984</v>
      </c>
      <c r="D88" s="191"/>
      <c r="E88" s="183"/>
      <c r="F88" s="182">
        <v>1361.1372530428</v>
      </c>
      <c r="G88" s="182">
        <v>33.312840044498436</v>
      </c>
      <c r="H88" s="183"/>
      <c r="I88" s="183"/>
      <c r="J88" s="183"/>
      <c r="K88" s="183"/>
      <c r="L88" s="182">
        <v>0</v>
      </c>
      <c r="M88" s="182">
        <v>-6.7199315199413396</v>
      </c>
      <c r="N88" s="182"/>
      <c r="O88" s="182"/>
      <c r="P88" s="184"/>
      <c r="Q88" s="49"/>
      <c r="R88" s="49"/>
      <c r="S88" s="49"/>
      <c r="T88" s="49"/>
    </row>
    <row r="89" spans="1:20" s="29" customFormat="1">
      <c r="A89" s="182">
        <v>86</v>
      </c>
      <c r="B89" s="182">
        <v>34.785018433029563</v>
      </c>
      <c r="C89" s="182">
        <v>34.92978734264836</v>
      </c>
      <c r="D89" s="191"/>
      <c r="E89" s="183"/>
      <c r="F89" s="182">
        <v>1341.186290598567</v>
      </c>
      <c r="G89" s="182">
        <v>33.460107058286667</v>
      </c>
      <c r="H89" s="183"/>
      <c r="I89" s="183"/>
      <c r="J89" s="183"/>
      <c r="K89" s="183"/>
      <c r="L89" s="182">
        <v>0</v>
      </c>
      <c r="M89" s="182">
        <v>-6.7199315199413396</v>
      </c>
      <c r="N89" s="182"/>
      <c r="O89" s="182"/>
      <c r="P89" s="184"/>
      <c r="Q89" s="49"/>
      <c r="R89" s="49"/>
      <c r="S89" s="49"/>
      <c r="T89" s="49"/>
    </row>
    <row r="90" spans="1:20" s="29" customFormat="1">
      <c r="A90" s="182">
        <v>87</v>
      </c>
      <c r="B90" s="182">
        <v>34.393142549789538</v>
      </c>
      <c r="C90" s="182">
        <v>34.584364515877908</v>
      </c>
      <c r="D90" s="191"/>
      <c r="E90" s="183"/>
      <c r="F90" s="182">
        <v>1326.0769537089061</v>
      </c>
      <c r="G90" s="182">
        <v>33.609032720327377</v>
      </c>
      <c r="H90" s="183"/>
      <c r="I90" s="183"/>
      <c r="J90" s="183"/>
      <c r="K90" s="183"/>
      <c r="L90" s="182">
        <v>0</v>
      </c>
      <c r="M90" s="182">
        <v>-6.7199315199413396</v>
      </c>
      <c r="N90" s="182"/>
      <c r="O90" s="182"/>
      <c r="P90" s="184"/>
      <c r="Q90" s="49"/>
      <c r="R90" s="49"/>
      <c r="S90" s="49"/>
      <c r="T90" s="49"/>
    </row>
    <row r="91" spans="1:20" s="29" customFormat="1">
      <c r="A91" s="182">
        <v>88</v>
      </c>
      <c r="B91" s="182">
        <v>33.969262215793748</v>
      </c>
      <c r="C91" s="182">
        <v>34.138437614546469</v>
      </c>
      <c r="D91" s="191"/>
      <c r="E91" s="183"/>
      <c r="F91" s="182">
        <v>1309.7336393046321</v>
      </c>
      <c r="G91" s="182">
        <v>33.753235936164863</v>
      </c>
      <c r="H91" s="183"/>
      <c r="I91" s="183"/>
      <c r="J91" s="183"/>
      <c r="K91" s="183"/>
      <c r="L91" s="182">
        <v>0</v>
      </c>
      <c r="M91" s="182">
        <v>-6.7199315199413396</v>
      </c>
      <c r="N91" s="182"/>
      <c r="O91" s="182"/>
      <c r="P91" s="184"/>
      <c r="Q91" s="49"/>
      <c r="R91" s="49"/>
      <c r="S91" s="49"/>
      <c r="T91" s="49"/>
    </row>
    <row r="92" spans="1:20" s="29" customFormat="1">
      <c r="A92" s="182">
        <v>89</v>
      </c>
      <c r="B92" s="182">
        <v>32.64402902953023</v>
      </c>
      <c r="C92" s="182">
        <v>32.804167462526095</v>
      </c>
      <c r="D92" s="191"/>
      <c r="E92" s="183"/>
      <c r="F92" s="182">
        <v>1258.6373725401099</v>
      </c>
      <c r="G92" s="182">
        <v>33.897439152002327</v>
      </c>
      <c r="H92" s="183"/>
      <c r="I92" s="183"/>
      <c r="J92" s="183"/>
      <c r="K92" s="183"/>
      <c r="L92" s="182">
        <v>0</v>
      </c>
      <c r="M92" s="182">
        <v>-6.7199315199413396</v>
      </c>
      <c r="N92" s="182"/>
      <c r="O92" s="182"/>
      <c r="P92" s="184"/>
      <c r="Q92" s="49"/>
      <c r="R92" s="49"/>
      <c r="S92" s="49"/>
      <c r="T92" s="49"/>
    </row>
    <row r="93" spans="1:20" s="29" customFormat="1">
      <c r="A93" s="182">
        <v>90</v>
      </c>
      <c r="B93" s="182">
        <v>29.341877609761589</v>
      </c>
      <c r="C93" s="182">
        <v>29.172638734661298</v>
      </c>
      <c r="D93" s="191"/>
      <c r="E93" s="183"/>
      <c r="F93" s="182">
        <v>1131.318187063727</v>
      </c>
      <c r="G93" s="182">
        <v>34.036633640527732</v>
      </c>
      <c r="H93" s="183"/>
      <c r="I93" s="183"/>
      <c r="J93" s="183"/>
      <c r="K93" s="183"/>
      <c r="L93" s="182">
        <v>0</v>
      </c>
      <c r="M93" s="182">
        <v>-6.7199315199413396</v>
      </c>
      <c r="N93" s="182"/>
      <c r="O93" s="182"/>
      <c r="P93" s="184"/>
      <c r="Q93" s="49"/>
      <c r="R93" s="49"/>
      <c r="S93" s="49"/>
      <c r="T93" s="49"/>
    </row>
    <row r="94" spans="1:20" s="29" customFormat="1">
      <c r="A94" s="182">
        <v>91</v>
      </c>
      <c r="B94" s="182">
        <v>24.950880444553601</v>
      </c>
      <c r="C94" s="182">
        <v>25.004691182004326</v>
      </c>
      <c r="D94" s="191"/>
      <c r="E94" s="183"/>
      <c r="F94" s="182">
        <v>1537.268882476752</v>
      </c>
      <c r="G94" s="182">
        <v>34.168625235557563</v>
      </c>
      <c r="H94" s="183"/>
      <c r="I94" s="183"/>
      <c r="J94" s="183"/>
      <c r="K94" s="183"/>
      <c r="L94" s="182">
        <v>0</v>
      </c>
      <c r="M94" s="182">
        <v>-6.7199315199413396</v>
      </c>
      <c r="N94" s="182"/>
      <c r="O94" s="182"/>
      <c r="P94" s="184"/>
      <c r="Q94" s="49"/>
      <c r="R94" s="49"/>
      <c r="S94" s="49"/>
      <c r="T94" s="49"/>
    </row>
    <row r="95" spans="1:20" s="29" customFormat="1">
      <c r="A95" s="182">
        <v>92</v>
      </c>
      <c r="B95" s="182">
        <v>19.014889906538659</v>
      </c>
      <c r="C95" s="182">
        <v>19.188933286025357</v>
      </c>
      <c r="D95" s="191"/>
      <c r="E95" s="183"/>
      <c r="F95" s="182">
        <v>1171.5417667124379</v>
      </c>
      <c r="G95" s="182">
        <v>34.302492499351501</v>
      </c>
      <c r="H95" s="183"/>
      <c r="I95" s="183"/>
      <c r="J95" s="183"/>
      <c r="K95" s="183"/>
      <c r="L95" s="182">
        <v>0</v>
      </c>
      <c r="M95" s="182">
        <v>-6.7199315199413396</v>
      </c>
      <c r="N95" s="182"/>
      <c r="O95" s="182"/>
      <c r="P95" s="184"/>
      <c r="Q95" s="49"/>
      <c r="R95" s="49"/>
      <c r="S95" s="49"/>
      <c r="T95" s="49"/>
    </row>
    <row r="96" spans="1:20" s="29" customFormat="1">
      <c r="A96" s="182">
        <v>93</v>
      </c>
      <c r="B96" s="182">
        <v>15.23903738745989</v>
      </c>
      <c r="C96" s="182">
        <v>15.22111477891168</v>
      </c>
      <c r="D96" s="191"/>
      <c r="E96" s="183"/>
      <c r="F96" s="182">
        <v>938.90466217017013</v>
      </c>
      <c r="G96" s="182">
        <v>34.434484094381332</v>
      </c>
      <c r="H96" s="183"/>
      <c r="I96" s="183"/>
      <c r="J96" s="183"/>
      <c r="K96" s="183"/>
      <c r="L96" s="182">
        <v>0</v>
      </c>
      <c r="M96" s="182">
        <v>-6.7199315199413396</v>
      </c>
      <c r="N96" s="182"/>
      <c r="O96" s="182"/>
      <c r="P96" s="184"/>
      <c r="Q96" s="49"/>
      <c r="R96" s="49"/>
      <c r="S96" s="49"/>
      <c r="T96" s="49"/>
    </row>
    <row r="97" spans="1:20" s="29" customFormat="1">
      <c r="A97" s="182">
        <v>94</v>
      </c>
      <c r="B97" s="182">
        <v>12.82150549143566</v>
      </c>
      <c r="C97" s="182">
        <v>12.742166868177126</v>
      </c>
      <c r="D97" s="191"/>
      <c r="E97" s="183"/>
      <c r="F97" s="182">
        <v>1527.080834903114</v>
      </c>
      <c r="G97" s="182">
        <v>34.535496592521667</v>
      </c>
      <c r="H97" s="183"/>
      <c r="I97" s="183"/>
      <c r="J97" s="183"/>
      <c r="K97" s="183"/>
      <c r="L97" s="182">
        <v>0</v>
      </c>
      <c r="M97" s="182">
        <v>-6.7199315199413396</v>
      </c>
      <c r="N97" s="182"/>
      <c r="O97" s="182"/>
      <c r="P97" s="184"/>
      <c r="Q97" s="49"/>
      <c r="R97" s="49"/>
      <c r="S97" s="49"/>
      <c r="T97" s="49"/>
    </row>
    <row r="98" spans="1:20" s="29" customFormat="1">
      <c r="A98" s="182">
        <v>95</v>
      </c>
      <c r="B98" s="182">
        <v>10.14888426291415</v>
      </c>
      <c r="C98" s="182">
        <v>10.141703694062763</v>
      </c>
      <c r="D98" s="191"/>
      <c r="E98" s="183"/>
      <c r="F98" s="182">
        <v>1208.763406442268</v>
      </c>
      <c r="G98" s="182">
        <v>34.669363856315613</v>
      </c>
      <c r="H98" s="183"/>
      <c r="I98" s="183"/>
      <c r="J98" s="183"/>
      <c r="K98" s="183"/>
      <c r="L98" s="182">
        <v>0</v>
      </c>
      <c r="M98" s="182">
        <v>-6.7199315199413396</v>
      </c>
      <c r="N98" s="182"/>
      <c r="O98" s="182"/>
      <c r="P98" s="184"/>
      <c r="Q98" s="49"/>
      <c r="R98" s="49"/>
      <c r="S98" s="49"/>
      <c r="T98" s="49"/>
    </row>
    <row r="99" spans="1:20" s="29" customFormat="1">
      <c r="A99" s="182">
        <v>96</v>
      </c>
      <c r="B99" s="182">
        <v>5.9660357733904927</v>
      </c>
      <c r="C99" s="182">
        <v>5.9921596348840263</v>
      </c>
      <c r="D99" s="191"/>
      <c r="E99" s="183"/>
      <c r="F99" s="182">
        <v>800</v>
      </c>
      <c r="G99" s="182">
        <v>34.804937034845352</v>
      </c>
      <c r="H99" s="183"/>
      <c r="I99" s="183"/>
      <c r="J99" s="183"/>
      <c r="K99" s="183"/>
      <c r="L99" s="182">
        <v>0</v>
      </c>
      <c r="M99" s="182">
        <v>-6.7199315199413396</v>
      </c>
      <c r="N99" s="182"/>
      <c r="O99" s="182"/>
      <c r="P99" s="184"/>
      <c r="Q99" s="49"/>
      <c r="R99" s="49"/>
      <c r="S99" s="49"/>
      <c r="T99" s="49"/>
    </row>
    <row r="100" spans="1:20" s="29" customFormat="1">
      <c r="A100" s="182">
        <v>97</v>
      </c>
      <c r="B100" s="182">
        <v>4.0037288411163114</v>
      </c>
      <c r="C100" s="182">
        <v>4.0394433461357089</v>
      </c>
      <c r="D100" s="191"/>
      <c r="E100" s="183"/>
      <c r="F100" s="182">
        <v>800</v>
      </c>
      <c r="G100" s="182">
        <v>34.851340174674988</v>
      </c>
      <c r="H100" s="183"/>
      <c r="I100" s="183"/>
      <c r="J100" s="183"/>
      <c r="K100" s="183"/>
      <c r="L100" s="182">
        <v>0</v>
      </c>
      <c r="M100" s="182">
        <v>-6.7199315199413396</v>
      </c>
      <c r="N100" s="182"/>
      <c r="O100" s="182"/>
      <c r="P100" s="184"/>
      <c r="Q100" s="49"/>
      <c r="R100" s="49"/>
      <c r="S100" s="49"/>
      <c r="T100" s="49"/>
    </row>
    <row r="101" spans="1:20" s="29" customFormat="1">
      <c r="A101" s="182">
        <v>98</v>
      </c>
      <c r="B101" s="182">
        <v>1.9809479222425219</v>
      </c>
      <c r="C101" s="182">
        <v>1.9917631408848087</v>
      </c>
      <c r="D101" s="191"/>
      <c r="E101" s="183"/>
      <c r="F101" s="182">
        <v>800</v>
      </c>
      <c r="G101" s="182">
        <v>34.897743314504623</v>
      </c>
      <c r="H101" s="183"/>
      <c r="I101" s="183"/>
      <c r="J101" s="183"/>
      <c r="K101" s="183"/>
      <c r="L101" s="182">
        <v>0</v>
      </c>
      <c r="M101" s="182">
        <v>-6.7199315199413396</v>
      </c>
      <c r="N101" s="182"/>
      <c r="O101" s="182"/>
      <c r="P101" s="184"/>
      <c r="Q101" s="49"/>
      <c r="R101" s="49"/>
      <c r="S101" s="49"/>
      <c r="T101" s="49"/>
    </row>
    <row r="102" spans="1:20" s="29" customFormat="1">
      <c r="A102" s="182">
        <v>99</v>
      </c>
      <c r="B102" s="182">
        <v>0</v>
      </c>
      <c r="C102" s="182">
        <v>0</v>
      </c>
      <c r="D102" s="191"/>
      <c r="E102" s="183"/>
      <c r="F102" s="182">
        <v>800</v>
      </c>
      <c r="G102" s="182">
        <v>34.944146454334259</v>
      </c>
      <c r="H102" s="183"/>
      <c r="I102" s="183"/>
      <c r="J102" s="183"/>
      <c r="K102" s="183"/>
      <c r="L102" s="182">
        <v>0</v>
      </c>
      <c r="M102" s="182">
        <v>-6.7199315199413396</v>
      </c>
      <c r="N102" s="182"/>
      <c r="O102" s="182"/>
      <c r="P102" s="184"/>
      <c r="Q102" s="49"/>
      <c r="R102" s="49"/>
      <c r="S102" s="49"/>
      <c r="T102" s="49"/>
    </row>
    <row r="103" spans="1:20" s="29" customFormat="1">
      <c r="A103" s="182">
        <v>100</v>
      </c>
      <c r="B103" s="182">
        <v>0</v>
      </c>
      <c r="C103" s="182">
        <v>0</v>
      </c>
      <c r="D103" s="191"/>
      <c r="E103" s="183"/>
      <c r="F103" s="182">
        <v>800</v>
      </c>
      <c r="G103" s="182">
        <v>34.990549594163888</v>
      </c>
      <c r="H103" s="183"/>
      <c r="I103" s="183"/>
      <c r="J103" s="183"/>
      <c r="K103" s="183"/>
      <c r="L103" s="182">
        <v>0</v>
      </c>
      <c r="M103" s="182">
        <v>-6.7199315199413396</v>
      </c>
      <c r="N103" s="182"/>
      <c r="O103" s="182"/>
      <c r="P103" s="184"/>
      <c r="Q103" s="49"/>
      <c r="R103" s="49"/>
      <c r="S103" s="49"/>
      <c r="T103" s="49"/>
    </row>
    <row r="104" spans="1:20" s="29" customFormat="1">
      <c r="A104" s="182">
        <v>101</v>
      </c>
      <c r="B104" s="182">
        <v>0</v>
      </c>
      <c r="C104" s="182">
        <v>0</v>
      </c>
      <c r="D104" s="191"/>
      <c r="E104" s="183"/>
      <c r="F104" s="182">
        <v>800</v>
      </c>
      <c r="G104" s="182">
        <v>35.026485741138458</v>
      </c>
      <c r="H104" s="183"/>
      <c r="I104" s="183"/>
      <c r="J104" s="183"/>
      <c r="K104" s="183"/>
      <c r="L104" s="182">
        <v>0</v>
      </c>
      <c r="M104" s="182">
        <v>-6.7199315199413396</v>
      </c>
      <c r="N104" s="182"/>
      <c r="O104" s="182"/>
      <c r="P104" s="184"/>
      <c r="Q104" s="49"/>
      <c r="R104" s="49"/>
      <c r="S104" s="49"/>
      <c r="T104" s="49"/>
    </row>
    <row r="105" spans="1:20" s="29" customFormat="1">
      <c r="A105" s="182">
        <v>102</v>
      </c>
      <c r="B105" s="182">
        <v>0</v>
      </c>
      <c r="C105" s="182">
        <v>0</v>
      </c>
      <c r="D105" s="191"/>
      <c r="E105" s="183"/>
      <c r="F105" s="182">
        <v>800</v>
      </c>
      <c r="G105" s="182">
        <v>35.062421888113022</v>
      </c>
      <c r="H105" s="183"/>
      <c r="I105" s="183"/>
      <c r="J105" s="183"/>
      <c r="K105" s="183"/>
      <c r="L105" s="182">
        <v>0</v>
      </c>
      <c r="M105" s="182">
        <v>-6.7199315199413396</v>
      </c>
      <c r="N105" s="182"/>
      <c r="O105" s="182"/>
      <c r="P105" s="184"/>
      <c r="Q105" s="49"/>
      <c r="R105" s="49"/>
      <c r="S105" s="49"/>
      <c r="T105" s="49"/>
    </row>
    <row r="106" spans="1:20" s="29" customFormat="1">
      <c r="A106" s="182">
        <v>103</v>
      </c>
      <c r="B106" s="182">
        <v>0</v>
      </c>
      <c r="C106" s="182">
        <v>0</v>
      </c>
      <c r="D106" s="191"/>
      <c r="E106" s="183"/>
      <c r="F106" s="182">
        <v>800</v>
      </c>
      <c r="G106" s="182">
        <v>35.098358035087593</v>
      </c>
      <c r="H106" s="183"/>
      <c r="I106" s="183"/>
      <c r="J106" s="183"/>
      <c r="K106" s="183"/>
      <c r="L106" s="182">
        <v>0</v>
      </c>
      <c r="M106" s="182">
        <v>-6.7199315199413396</v>
      </c>
      <c r="N106" s="182"/>
      <c r="O106" s="182"/>
      <c r="P106" s="184"/>
      <c r="Q106" s="49"/>
      <c r="R106" s="49"/>
      <c r="S106" s="49"/>
      <c r="T106" s="49"/>
    </row>
    <row r="107" spans="1:20" s="29" customFormat="1">
      <c r="A107" s="182">
        <v>104</v>
      </c>
      <c r="B107" s="182">
        <v>0</v>
      </c>
      <c r="C107" s="182">
        <v>0</v>
      </c>
      <c r="D107" s="191"/>
      <c r="E107" s="183"/>
      <c r="F107" s="182">
        <v>800</v>
      </c>
      <c r="G107" s="182">
        <v>35.128211796283722</v>
      </c>
      <c r="H107" s="183"/>
      <c r="I107" s="183"/>
      <c r="J107" s="183"/>
      <c r="K107" s="183"/>
      <c r="L107" s="182">
        <v>0</v>
      </c>
      <c r="M107" s="182">
        <v>-6.7199315199413396</v>
      </c>
      <c r="N107" s="182"/>
      <c r="O107" s="182"/>
      <c r="P107" s="184"/>
      <c r="Q107" s="49"/>
      <c r="R107" s="49"/>
      <c r="S107" s="49"/>
      <c r="T107" s="49"/>
    </row>
    <row r="108" spans="1:20" s="29" customFormat="1">
      <c r="A108" s="182">
        <v>105</v>
      </c>
      <c r="B108" s="182">
        <v>0</v>
      </c>
      <c r="C108" s="182">
        <v>0</v>
      </c>
      <c r="D108" s="191"/>
      <c r="E108" s="183"/>
      <c r="F108" s="182">
        <v>800</v>
      </c>
      <c r="G108" s="182">
        <v>35.158065557479858</v>
      </c>
      <c r="H108" s="183"/>
      <c r="I108" s="183"/>
      <c r="J108" s="183"/>
      <c r="K108" s="183"/>
      <c r="L108" s="182">
        <v>0</v>
      </c>
      <c r="M108" s="182">
        <v>-6.7199315199413396</v>
      </c>
      <c r="N108" s="182"/>
      <c r="O108" s="182"/>
      <c r="P108" s="184"/>
      <c r="Q108" s="49"/>
      <c r="R108" s="49"/>
      <c r="S108" s="49"/>
      <c r="T108" s="49"/>
    </row>
    <row r="109" spans="1:20" s="29" customFormat="1">
      <c r="A109" s="182">
        <v>106</v>
      </c>
      <c r="B109" s="182">
        <v>0</v>
      </c>
      <c r="C109" s="182">
        <v>0</v>
      </c>
      <c r="D109" s="191"/>
      <c r="E109" s="183"/>
      <c r="F109" s="182">
        <v>800</v>
      </c>
      <c r="G109" s="182">
        <v>35.187919318675988</v>
      </c>
      <c r="H109" s="183"/>
      <c r="I109" s="183"/>
      <c r="J109" s="183"/>
      <c r="K109" s="183"/>
      <c r="L109" s="182">
        <v>0</v>
      </c>
      <c r="M109" s="182">
        <v>-6.7199315199413396</v>
      </c>
      <c r="N109" s="182"/>
      <c r="O109" s="182"/>
      <c r="P109" s="184"/>
      <c r="Q109" s="49"/>
      <c r="R109" s="49"/>
      <c r="S109" s="49"/>
      <c r="T109" s="49"/>
    </row>
    <row r="110" spans="1:20" s="29" customFormat="1">
      <c r="A110" s="182">
        <v>107</v>
      </c>
      <c r="B110" s="182">
        <v>0</v>
      </c>
      <c r="C110" s="182">
        <v>0</v>
      </c>
      <c r="D110" s="191"/>
      <c r="E110" s="183"/>
      <c r="F110" s="182">
        <v>800</v>
      </c>
      <c r="G110" s="182">
        <v>35.217773079872131</v>
      </c>
      <c r="H110" s="183"/>
      <c r="I110" s="183"/>
      <c r="J110" s="183"/>
      <c r="K110" s="183"/>
      <c r="L110" s="182">
        <v>0</v>
      </c>
      <c r="M110" s="182">
        <v>-6.7199315199413396</v>
      </c>
      <c r="N110" s="182"/>
      <c r="O110" s="182"/>
      <c r="P110" s="184"/>
      <c r="Q110" s="49"/>
      <c r="R110" s="49"/>
      <c r="S110" s="49"/>
      <c r="T110" s="49"/>
    </row>
    <row r="111" spans="1:20" s="29" customFormat="1">
      <c r="A111" s="182">
        <v>108</v>
      </c>
      <c r="B111" s="182">
        <v>0</v>
      </c>
      <c r="C111" s="182">
        <v>0</v>
      </c>
      <c r="D111" s="191"/>
      <c r="E111" s="183"/>
      <c r="F111" s="182">
        <v>800</v>
      </c>
      <c r="G111" s="182">
        <v>35.247626841068268</v>
      </c>
      <c r="H111" s="183"/>
      <c r="I111" s="183"/>
      <c r="J111" s="183"/>
      <c r="K111" s="183"/>
      <c r="L111" s="182">
        <v>0</v>
      </c>
      <c r="M111" s="182">
        <v>-6.7199315199413396</v>
      </c>
      <c r="N111" s="182"/>
      <c r="O111" s="182"/>
      <c r="P111" s="184"/>
      <c r="Q111" s="49"/>
      <c r="R111" s="49"/>
      <c r="S111" s="49"/>
      <c r="T111" s="49"/>
    </row>
    <row r="112" spans="1:20" s="29" customFormat="1">
      <c r="A112" s="182">
        <v>109</v>
      </c>
      <c r="B112" s="182">
        <v>0</v>
      </c>
      <c r="C112" s="182">
        <v>0</v>
      </c>
      <c r="D112" s="191"/>
      <c r="E112" s="183"/>
      <c r="F112" s="182">
        <v>800</v>
      </c>
      <c r="G112" s="182">
        <v>35.277480602264397</v>
      </c>
      <c r="H112" s="183"/>
      <c r="I112" s="183"/>
      <c r="J112" s="183"/>
      <c r="K112" s="183"/>
      <c r="L112" s="182">
        <v>0</v>
      </c>
      <c r="M112" s="182">
        <v>-6.7199315199413396</v>
      </c>
      <c r="N112" s="182"/>
      <c r="O112" s="182"/>
      <c r="P112" s="184"/>
      <c r="Q112" s="49"/>
      <c r="R112" s="49"/>
      <c r="S112" s="49"/>
      <c r="T112" s="49"/>
    </row>
    <row r="113" spans="1:20" s="29" customFormat="1">
      <c r="A113" s="182">
        <v>110</v>
      </c>
      <c r="B113" s="182">
        <v>0</v>
      </c>
      <c r="C113" s="182">
        <v>0</v>
      </c>
      <c r="D113" s="191"/>
      <c r="E113" s="183"/>
      <c r="F113" s="182">
        <v>800</v>
      </c>
      <c r="G113" s="182">
        <v>35.307996660470963</v>
      </c>
      <c r="H113" s="183"/>
      <c r="I113" s="183"/>
      <c r="J113" s="183"/>
      <c r="K113" s="183"/>
      <c r="L113" s="182">
        <v>0</v>
      </c>
      <c r="M113" s="182">
        <v>-6.7199315199413396</v>
      </c>
      <c r="N113" s="182"/>
      <c r="O113" s="182"/>
      <c r="P113" s="184"/>
      <c r="Q113" s="49"/>
      <c r="R113" s="49"/>
      <c r="S113" s="49"/>
      <c r="T113" s="49"/>
    </row>
    <row r="114" spans="1:20" s="29" customFormat="1">
      <c r="A114" s="182">
        <v>111</v>
      </c>
      <c r="B114" s="182">
        <v>0</v>
      </c>
      <c r="C114" s="182">
        <v>0</v>
      </c>
      <c r="D114" s="191"/>
      <c r="E114" s="183"/>
      <c r="F114" s="182">
        <v>800</v>
      </c>
      <c r="G114" s="182">
        <v>35.338512718677521</v>
      </c>
      <c r="H114" s="183"/>
      <c r="I114" s="183"/>
      <c r="J114" s="183"/>
      <c r="K114" s="183"/>
      <c r="L114" s="182">
        <v>0</v>
      </c>
      <c r="M114" s="182">
        <v>-6.7199315199413396</v>
      </c>
      <c r="N114" s="182"/>
      <c r="O114" s="182"/>
      <c r="P114" s="184"/>
      <c r="Q114" s="49"/>
      <c r="R114" s="49"/>
      <c r="S114" s="49"/>
      <c r="T114" s="49"/>
    </row>
    <row r="115" spans="1:20" s="29" customFormat="1">
      <c r="A115" s="182">
        <v>112</v>
      </c>
      <c r="B115" s="182">
        <v>0</v>
      </c>
      <c r="C115" s="182">
        <v>0</v>
      </c>
      <c r="D115" s="191"/>
      <c r="E115" s="183"/>
      <c r="F115" s="182">
        <v>800</v>
      </c>
      <c r="G115" s="182">
        <v>35.369028776884079</v>
      </c>
      <c r="H115" s="183"/>
      <c r="I115" s="183"/>
      <c r="J115" s="183"/>
      <c r="K115" s="183"/>
      <c r="L115" s="182">
        <v>0</v>
      </c>
      <c r="M115" s="182">
        <v>-6.7199315199413396</v>
      </c>
      <c r="N115" s="182"/>
      <c r="O115" s="182"/>
      <c r="P115" s="184"/>
      <c r="Q115" s="49"/>
      <c r="R115" s="49"/>
      <c r="S115" s="49"/>
      <c r="T115" s="49"/>
    </row>
    <row r="116" spans="1:20" s="29" customFormat="1">
      <c r="A116" s="182">
        <v>113</v>
      </c>
      <c r="B116" s="182">
        <v>0</v>
      </c>
      <c r="C116" s="182">
        <v>0</v>
      </c>
      <c r="D116" s="191"/>
      <c r="E116" s="183"/>
      <c r="F116" s="182">
        <v>800</v>
      </c>
      <c r="G116" s="182">
        <v>35.399544835090637</v>
      </c>
      <c r="H116" s="183"/>
      <c r="I116" s="183"/>
      <c r="J116" s="183"/>
      <c r="K116" s="183"/>
      <c r="L116" s="182">
        <v>0</v>
      </c>
      <c r="M116" s="182">
        <v>-6.7199315199413396</v>
      </c>
      <c r="N116" s="182"/>
      <c r="O116" s="182"/>
      <c r="P116" s="184"/>
      <c r="Q116" s="49"/>
      <c r="R116" s="49"/>
      <c r="S116" s="49"/>
      <c r="T116" s="49"/>
    </row>
    <row r="117" spans="1:20" s="29" customFormat="1">
      <c r="A117" s="182">
        <v>114</v>
      </c>
      <c r="B117" s="182">
        <v>0</v>
      </c>
      <c r="C117" s="182">
        <v>0</v>
      </c>
      <c r="D117" s="191"/>
      <c r="E117" s="183"/>
      <c r="F117" s="182">
        <v>800</v>
      </c>
      <c r="G117" s="182">
        <v>35.430060893297203</v>
      </c>
      <c r="H117" s="183"/>
      <c r="I117" s="183"/>
      <c r="J117" s="183"/>
      <c r="K117" s="183"/>
      <c r="L117" s="182">
        <v>0</v>
      </c>
      <c r="M117" s="182">
        <v>-6.7199315199413396</v>
      </c>
      <c r="N117" s="182"/>
      <c r="O117" s="182"/>
      <c r="P117" s="184"/>
      <c r="Q117" s="49"/>
      <c r="R117" s="49"/>
      <c r="S117" s="49"/>
      <c r="T117" s="49"/>
    </row>
    <row r="118" spans="1:20" s="29" customFormat="1">
      <c r="A118" s="182">
        <v>115</v>
      </c>
      <c r="B118" s="182">
        <v>0</v>
      </c>
      <c r="C118" s="182">
        <v>0</v>
      </c>
      <c r="D118" s="191"/>
      <c r="E118" s="183"/>
      <c r="F118" s="182">
        <v>800</v>
      </c>
      <c r="G118" s="182">
        <v>35.460576951503747</v>
      </c>
      <c r="H118" s="183"/>
      <c r="I118" s="183"/>
      <c r="J118" s="183"/>
      <c r="K118" s="183"/>
      <c r="L118" s="182">
        <v>0</v>
      </c>
      <c r="M118" s="182">
        <v>-6.7199315199413396</v>
      </c>
      <c r="N118" s="182"/>
      <c r="O118" s="182"/>
      <c r="P118" s="184"/>
      <c r="Q118" s="49"/>
      <c r="R118" s="49"/>
      <c r="S118" s="49"/>
      <c r="T118" s="49"/>
    </row>
    <row r="119" spans="1:20" s="29" customFormat="1">
      <c r="A119" s="182">
        <v>116</v>
      </c>
      <c r="B119" s="182">
        <v>0</v>
      </c>
      <c r="C119" s="182">
        <v>0</v>
      </c>
      <c r="D119" s="191"/>
      <c r="E119" s="183"/>
      <c r="F119" s="182">
        <v>800</v>
      </c>
      <c r="G119" s="182">
        <v>35.491093009710312</v>
      </c>
      <c r="H119" s="183"/>
      <c r="I119" s="183"/>
      <c r="J119" s="183"/>
      <c r="K119" s="183"/>
      <c r="L119" s="182">
        <v>0</v>
      </c>
      <c r="M119" s="182">
        <v>-6.7199315199413396</v>
      </c>
      <c r="N119" s="182"/>
      <c r="O119" s="182"/>
      <c r="P119" s="184"/>
      <c r="Q119" s="49"/>
      <c r="R119" s="49"/>
      <c r="S119" s="49"/>
      <c r="T119" s="49"/>
    </row>
    <row r="120" spans="1:20" s="29" customFormat="1">
      <c r="A120" s="182">
        <v>117</v>
      </c>
      <c r="B120" s="182">
        <v>0</v>
      </c>
      <c r="C120" s="182">
        <v>0</v>
      </c>
      <c r="D120" s="191"/>
      <c r="E120" s="183"/>
      <c r="F120" s="182">
        <v>800</v>
      </c>
      <c r="G120" s="182">
        <v>35.52160906791687</v>
      </c>
      <c r="H120" s="183"/>
      <c r="I120" s="183"/>
      <c r="J120" s="183"/>
      <c r="K120" s="183"/>
      <c r="L120" s="182">
        <v>0</v>
      </c>
      <c r="M120" s="182">
        <v>-6.7199315199413396</v>
      </c>
      <c r="N120" s="182"/>
      <c r="O120" s="182"/>
      <c r="P120" s="184"/>
      <c r="Q120" s="49"/>
      <c r="R120" s="49"/>
      <c r="S120" s="49"/>
      <c r="T120" s="49"/>
    </row>
    <row r="121" spans="1:20" s="29" customFormat="1">
      <c r="A121" s="182">
        <v>118</v>
      </c>
      <c r="B121" s="182">
        <v>0</v>
      </c>
      <c r="C121" s="182">
        <v>0</v>
      </c>
      <c r="D121" s="191"/>
      <c r="E121" s="183"/>
      <c r="F121" s="182">
        <v>800</v>
      </c>
      <c r="G121" s="182">
        <v>35.552125126123428</v>
      </c>
      <c r="H121" s="183"/>
      <c r="I121" s="183"/>
      <c r="J121" s="183"/>
      <c r="K121" s="183"/>
      <c r="L121" s="182">
        <v>0</v>
      </c>
      <c r="M121" s="182">
        <v>-6.7199315199413396</v>
      </c>
      <c r="N121" s="182"/>
      <c r="O121" s="182"/>
      <c r="P121" s="184"/>
      <c r="Q121" s="49"/>
      <c r="R121" s="49"/>
      <c r="S121" s="49"/>
      <c r="T121" s="49"/>
    </row>
    <row r="122" spans="1:20" s="29" customFormat="1">
      <c r="A122" s="182">
        <v>119</v>
      </c>
      <c r="B122" s="182">
        <v>0</v>
      </c>
      <c r="C122" s="182">
        <v>0</v>
      </c>
      <c r="D122" s="191"/>
      <c r="E122" s="183"/>
      <c r="F122" s="182">
        <v>800</v>
      </c>
      <c r="G122" s="182">
        <v>35.582641184329987</v>
      </c>
      <c r="H122" s="183"/>
      <c r="I122" s="183"/>
      <c r="J122" s="183"/>
      <c r="K122" s="183"/>
      <c r="L122" s="182">
        <v>0</v>
      </c>
      <c r="M122" s="182">
        <v>-6.7199315199413396</v>
      </c>
      <c r="N122" s="182"/>
      <c r="O122" s="182"/>
      <c r="P122" s="184"/>
      <c r="Q122" s="49"/>
      <c r="R122" s="49"/>
      <c r="S122" s="49"/>
      <c r="T122" s="49"/>
    </row>
    <row r="123" spans="1:20" s="29" customFormat="1">
      <c r="A123" s="182">
        <v>120</v>
      </c>
      <c r="B123" s="182">
        <v>0</v>
      </c>
      <c r="C123" s="182">
        <v>0</v>
      </c>
      <c r="D123" s="191"/>
      <c r="E123" s="183"/>
      <c r="F123" s="182">
        <v>800</v>
      </c>
      <c r="G123" s="182">
        <v>35.613157242536538</v>
      </c>
      <c r="H123" s="183"/>
      <c r="I123" s="183"/>
      <c r="J123" s="183"/>
      <c r="K123" s="183"/>
      <c r="L123" s="182">
        <v>0</v>
      </c>
      <c r="M123" s="182">
        <v>-6.7199315199413396</v>
      </c>
      <c r="N123" s="182"/>
      <c r="O123" s="182"/>
      <c r="P123" s="184"/>
      <c r="Q123" s="49"/>
      <c r="R123" s="49"/>
      <c r="S123" s="49"/>
      <c r="T123" s="49"/>
    </row>
    <row r="124" spans="1:20" s="29" customFormat="1">
      <c r="A124" s="182">
        <v>121</v>
      </c>
      <c r="B124" s="182">
        <v>0</v>
      </c>
      <c r="C124" s="182">
        <v>0</v>
      </c>
      <c r="D124" s="191"/>
      <c r="E124" s="183"/>
      <c r="F124" s="182">
        <v>800</v>
      </c>
      <c r="G124" s="182">
        <v>35.643673300743103</v>
      </c>
      <c r="H124" s="183"/>
      <c r="I124" s="183"/>
      <c r="J124" s="183"/>
      <c r="K124" s="183"/>
      <c r="L124" s="182">
        <v>0</v>
      </c>
      <c r="M124" s="182">
        <v>-6.7199315199413396</v>
      </c>
      <c r="N124" s="182"/>
      <c r="O124" s="182"/>
      <c r="P124" s="184"/>
      <c r="Q124" s="49"/>
      <c r="R124" s="49"/>
      <c r="S124" s="49"/>
      <c r="T124" s="49"/>
    </row>
    <row r="125" spans="1:20" s="29" customFormat="1">
      <c r="A125" s="182">
        <v>122</v>
      </c>
      <c r="B125" s="182">
        <v>0</v>
      </c>
      <c r="C125" s="182">
        <v>0</v>
      </c>
      <c r="D125" s="191"/>
      <c r="E125" s="183"/>
      <c r="F125" s="182">
        <v>800</v>
      </c>
      <c r="G125" s="182">
        <v>35.674189358949661</v>
      </c>
      <c r="H125" s="183"/>
      <c r="I125" s="183"/>
      <c r="J125" s="183"/>
      <c r="K125" s="183"/>
      <c r="L125" s="182">
        <v>0</v>
      </c>
      <c r="M125" s="182">
        <v>-6.7199315199413396</v>
      </c>
      <c r="N125" s="182"/>
      <c r="O125" s="182"/>
      <c r="P125" s="184"/>
      <c r="Q125" s="49"/>
      <c r="R125" s="49"/>
      <c r="S125" s="49"/>
      <c r="T125" s="49"/>
    </row>
    <row r="126" spans="1:20" s="29" customFormat="1">
      <c r="A126" s="182">
        <v>123</v>
      </c>
      <c r="B126" s="182">
        <v>0</v>
      </c>
      <c r="C126" s="182">
        <v>0</v>
      </c>
      <c r="D126" s="191"/>
      <c r="E126" s="183"/>
      <c r="F126" s="182">
        <v>800</v>
      </c>
      <c r="G126" s="182">
        <v>35.704705417156219</v>
      </c>
      <c r="H126" s="183"/>
      <c r="I126" s="183"/>
      <c r="J126" s="183"/>
      <c r="K126" s="183"/>
      <c r="L126" s="182">
        <v>0</v>
      </c>
      <c r="M126" s="182">
        <v>-6.7199315199413396</v>
      </c>
      <c r="N126" s="182"/>
      <c r="O126" s="182"/>
      <c r="P126" s="184"/>
      <c r="Q126" s="49"/>
      <c r="R126" s="49"/>
      <c r="S126" s="49"/>
      <c r="T126" s="49"/>
    </row>
    <row r="127" spans="1:20" s="29" customFormat="1">
      <c r="A127" s="182">
        <v>124</v>
      </c>
      <c r="B127" s="182">
        <v>0</v>
      </c>
      <c r="C127" s="182">
        <v>0</v>
      </c>
      <c r="D127" s="191"/>
      <c r="E127" s="183"/>
      <c r="F127" s="182">
        <v>800</v>
      </c>
      <c r="G127" s="182">
        <v>35.735221475362778</v>
      </c>
      <c r="H127" s="183"/>
      <c r="I127" s="183"/>
      <c r="J127" s="183"/>
      <c r="K127" s="183"/>
      <c r="L127" s="182">
        <v>0</v>
      </c>
      <c r="M127" s="182">
        <v>-6.7199315199413396</v>
      </c>
      <c r="N127" s="182"/>
      <c r="O127" s="182"/>
      <c r="P127" s="184"/>
      <c r="Q127" s="49"/>
      <c r="R127" s="49"/>
      <c r="S127" s="49"/>
      <c r="T127" s="49"/>
    </row>
    <row r="128" spans="1:20" s="29" customFormat="1">
      <c r="A128" s="182">
        <v>125</v>
      </c>
      <c r="B128" s="182">
        <v>0</v>
      </c>
      <c r="C128" s="182">
        <v>0</v>
      </c>
      <c r="D128" s="191"/>
      <c r="E128" s="183"/>
      <c r="F128" s="182">
        <v>800</v>
      </c>
      <c r="G128" s="182">
        <v>35.765737533569343</v>
      </c>
      <c r="H128" s="183"/>
      <c r="I128" s="183"/>
      <c r="J128" s="183"/>
      <c r="K128" s="183"/>
      <c r="L128" s="182">
        <v>0</v>
      </c>
      <c r="M128" s="182">
        <v>-6.7199315199413396</v>
      </c>
      <c r="N128" s="182"/>
      <c r="O128" s="182"/>
      <c r="P128" s="184"/>
      <c r="Q128" s="49"/>
      <c r="R128" s="49"/>
      <c r="S128" s="49"/>
      <c r="T128" s="49"/>
    </row>
    <row r="129" spans="1:20" s="29" customFormat="1">
      <c r="A129" s="182">
        <v>126</v>
      </c>
      <c r="B129" s="182">
        <v>0</v>
      </c>
      <c r="C129" s="182">
        <v>0</v>
      </c>
      <c r="D129" s="191"/>
      <c r="E129" s="183"/>
      <c r="F129" s="182">
        <v>800</v>
      </c>
      <c r="G129" s="182">
        <v>35.796253591775887</v>
      </c>
      <c r="H129" s="183"/>
      <c r="I129" s="183"/>
      <c r="J129" s="183"/>
      <c r="K129" s="183"/>
      <c r="L129" s="182">
        <v>0</v>
      </c>
      <c r="M129" s="182">
        <v>-6.7199315199413396</v>
      </c>
      <c r="N129" s="182"/>
      <c r="O129" s="182"/>
      <c r="P129" s="184"/>
      <c r="Q129" s="49"/>
      <c r="R129" s="49"/>
      <c r="S129" s="49"/>
      <c r="T129" s="49"/>
    </row>
    <row r="130" spans="1:20" s="29" customFormat="1">
      <c r="A130" s="182">
        <v>127</v>
      </c>
      <c r="B130" s="182">
        <v>0</v>
      </c>
      <c r="C130" s="182">
        <v>0</v>
      </c>
      <c r="D130" s="191"/>
      <c r="E130" s="183"/>
      <c r="F130" s="182">
        <v>800</v>
      </c>
      <c r="G130" s="182">
        <v>35.826769649982452</v>
      </c>
      <c r="H130" s="183"/>
      <c r="I130" s="183"/>
      <c r="J130" s="183"/>
      <c r="K130" s="183"/>
      <c r="L130" s="182">
        <v>0</v>
      </c>
      <c r="M130" s="182">
        <v>-6.7199315199413396</v>
      </c>
      <c r="N130" s="182"/>
      <c r="O130" s="182"/>
      <c r="P130" s="184"/>
      <c r="Q130" s="49"/>
      <c r="R130" s="49"/>
      <c r="S130" s="49"/>
      <c r="T130" s="49"/>
    </row>
    <row r="131" spans="1:20" s="29" customFormat="1">
      <c r="A131" s="182">
        <v>128</v>
      </c>
      <c r="B131" s="182">
        <v>0</v>
      </c>
      <c r="C131" s="182">
        <v>0</v>
      </c>
      <c r="D131" s="191"/>
      <c r="E131" s="183"/>
      <c r="F131" s="182">
        <v>800</v>
      </c>
      <c r="G131" s="182">
        <v>35.857285708189011</v>
      </c>
      <c r="H131" s="183"/>
      <c r="I131" s="183"/>
      <c r="J131" s="183"/>
      <c r="K131" s="183"/>
      <c r="L131" s="182">
        <v>0</v>
      </c>
      <c r="M131" s="182">
        <v>-6.7199315199413396</v>
      </c>
      <c r="N131" s="182"/>
      <c r="O131" s="182"/>
      <c r="P131" s="184"/>
      <c r="Q131" s="49"/>
      <c r="R131" s="49"/>
      <c r="S131" s="49"/>
      <c r="T131" s="49"/>
    </row>
    <row r="132" spans="1:20" s="29" customFormat="1">
      <c r="A132" s="182">
        <v>129</v>
      </c>
      <c r="B132" s="182">
        <v>0</v>
      </c>
      <c r="C132" s="182">
        <v>0</v>
      </c>
      <c r="D132" s="191"/>
      <c r="E132" s="183"/>
      <c r="F132" s="182">
        <v>800</v>
      </c>
      <c r="G132" s="182">
        <v>35.887801766395569</v>
      </c>
      <c r="H132" s="183"/>
      <c r="I132" s="183"/>
      <c r="J132" s="183"/>
      <c r="K132" s="183"/>
      <c r="L132" s="182">
        <v>0</v>
      </c>
      <c r="M132" s="182">
        <v>-6.7199315199413396</v>
      </c>
      <c r="N132" s="182"/>
      <c r="O132" s="182"/>
      <c r="P132" s="184"/>
      <c r="Q132" s="49"/>
      <c r="R132" s="49"/>
      <c r="S132" s="49"/>
      <c r="T132" s="49"/>
    </row>
    <row r="133" spans="1:20" s="29" customFormat="1">
      <c r="A133" s="182">
        <v>130</v>
      </c>
      <c r="B133" s="182">
        <v>0</v>
      </c>
      <c r="C133" s="182">
        <v>0</v>
      </c>
      <c r="D133" s="191"/>
      <c r="E133" s="183"/>
      <c r="F133" s="182">
        <v>800</v>
      </c>
      <c r="G133" s="182">
        <v>35.918317824602127</v>
      </c>
      <c r="H133" s="183"/>
      <c r="I133" s="183"/>
      <c r="J133" s="183"/>
      <c r="K133" s="183"/>
      <c r="L133" s="182">
        <v>0</v>
      </c>
      <c r="M133" s="182">
        <v>-6.7199315199413396</v>
      </c>
      <c r="N133" s="182"/>
      <c r="O133" s="182"/>
      <c r="P133" s="184"/>
      <c r="Q133" s="49"/>
      <c r="R133" s="49"/>
      <c r="S133" s="49"/>
      <c r="T133" s="49"/>
    </row>
    <row r="134" spans="1:20" s="29" customFormat="1">
      <c r="A134" s="182">
        <v>131</v>
      </c>
      <c r="B134" s="182">
        <v>0</v>
      </c>
      <c r="C134" s="182">
        <v>0</v>
      </c>
      <c r="D134" s="191"/>
      <c r="E134" s="183"/>
      <c r="F134" s="182">
        <v>800</v>
      </c>
      <c r="G134" s="182">
        <v>35.945804089307792</v>
      </c>
      <c r="H134" s="183"/>
      <c r="I134" s="183"/>
      <c r="J134" s="183"/>
      <c r="K134" s="183"/>
      <c r="L134" s="182">
        <v>0</v>
      </c>
      <c r="M134" s="182">
        <v>-6.7199315199413396</v>
      </c>
      <c r="N134" s="182"/>
      <c r="O134" s="182"/>
      <c r="P134" s="184"/>
      <c r="Q134" s="49"/>
      <c r="R134" s="49"/>
      <c r="S134" s="49"/>
      <c r="T134" s="49"/>
    </row>
    <row r="135" spans="1:20" s="29" customFormat="1">
      <c r="A135" s="182">
        <v>132</v>
      </c>
      <c r="B135" s="182">
        <v>0</v>
      </c>
      <c r="C135" s="182">
        <v>0</v>
      </c>
      <c r="D135" s="191"/>
      <c r="E135" s="183"/>
      <c r="F135" s="182">
        <v>800</v>
      </c>
      <c r="G135" s="182">
        <v>35.973290354013443</v>
      </c>
      <c r="H135" s="183"/>
      <c r="I135" s="183"/>
      <c r="J135" s="183"/>
      <c r="K135" s="183"/>
      <c r="L135" s="182">
        <v>0</v>
      </c>
      <c r="M135" s="182">
        <v>-6.7199315199413396</v>
      </c>
      <c r="N135" s="182"/>
      <c r="O135" s="182"/>
      <c r="P135" s="184"/>
      <c r="Q135" s="49"/>
      <c r="R135" s="49"/>
      <c r="S135" s="49"/>
      <c r="T135" s="49"/>
    </row>
    <row r="136" spans="1:20" s="29" customFormat="1">
      <c r="A136" s="182">
        <v>133</v>
      </c>
      <c r="B136" s="182">
        <v>0</v>
      </c>
      <c r="C136" s="182">
        <v>0</v>
      </c>
      <c r="D136" s="191"/>
      <c r="E136" s="183"/>
      <c r="F136" s="182">
        <v>800</v>
      </c>
      <c r="G136" s="182">
        <v>36.000776618719101</v>
      </c>
      <c r="H136" s="183"/>
      <c r="I136" s="183"/>
      <c r="J136" s="183"/>
      <c r="K136" s="183"/>
      <c r="L136" s="182">
        <v>0</v>
      </c>
      <c r="M136" s="182">
        <v>-6.7199315199413396</v>
      </c>
      <c r="N136" s="182"/>
      <c r="O136" s="182"/>
      <c r="P136" s="184"/>
      <c r="Q136" s="49"/>
      <c r="R136" s="49"/>
      <c r="S136" s="49"/>
      <c r="T136" s="49"/>
    </row>
    <row r="137" spans="1:20" s="29" customFormat="1">
      <c r="A137" s="182">
        <v>134</v>
      </c>
      <c r="B137" s="182">
        <v>0</v>
      </c>
      <c r="C137" s="182">
        <v>0</v>
      </c>
      <c r="D137" s="191"/>
      <c r="E137" s="183"/>
      <c r="F137" s="182">
        <v>800</v>
      </c>
      <c r="G137" s="182">
        <v>36.026012629270546</v>
      </c>
      <c r="H137" s="183"/>
      <c r="I137" s="183"/>
      <c r="J137" s="183"/>
      <c r="K137" s="183"/>
      <c r="L137" s="182">
        <v>0</v>
      </c>
      <c r="M137" s="182">
        <v>-6.7199315199413396</v>
      </c>
      <c r="N137" s="182"/>
      <c r="O137" s="182"/>
      <c r="P137" s="184"/>
      <c r="Q137" s="49"/>
      <c r="R137" s="49"/>
      <c r="S137" s="49"/>
      <c r="T137" s="49"/>
    </row>
    <row r="138" spans="1:20" s="29" customFormat="1">
      <c r="A138" s="182">
        <v>135</v>
      </c>
      <c r="B138" s="182">
        <v>0</v>
      </c>
      <c r="C138" s="182">
        <v>0</v>
      </c>
      <c r="D138" s="191"/>
      <c r="E138" s="183"/>
      <c r="F138" s="182">
        <v>800</v>
      </c>
      <c r="G138" s="182">
        <v>36.051248639822013</v>
      </c>
      <c r="H138" s="183"/>
      <c r="I138" s="183"/>
      <c r="J138" s="183"/>
      <c r="K138" s="183"/>
      <c r="L138" s="182">
        <v>0</v>
      </c>
      <c r="M138" s="182">
        <v>-6.7199315199413396</v>
      </c>
      <c r="N138" s="182"/>
      <c r="O138" s="182"/>
      <c r="P138" s="184"/>
      <c r="Q138" s="49"/>
      <c r="R138" s="49"/>
      <c r="S138" s="49"/>
      <c r="T138" s="49"/>
    </row>
    <row r="139" spans="1:20" s="29" customFormat="1">
      <c r="A139" s="182">
        <v>136</v>
      </c>
      <c r="B139" s="182">
        <v>0</v>
      </c>
      <c r="C139" s="182">
        <v>0</v>
      </c>
      <c r="D139" s="191"/>
      <c r="E139" s="183"/>
      <c r="F139" s="182">
        <v>800</v>
      </c>
      <c r="G139" s="182">
        <v>36.076484650373459</v>
      </c>
      <c r="H139" s="183"/>
      <c r="I139" s="183"/>
      <c r="J139" s="183"/>
      <c r="K139" s="183"/>
      <c r="L139" s="182">
        <v>0</v>
      </c>
      <c r="M139" s="182">
        <v>-6.7199315199413396</v>
      </c>
      <c r="N139" s="182"/>
      <c r="O139" s="182"/>
      <c r="P139" s="184"/>
      <c r="Q139" s="49"/>
      <c r="R139" s="49"/>
      <c r="S139" s="49"/>
      <c r="T139" s="49"/>
    </row>
    <row r="140" spans="1:20" s="29" customFormat="1">
      <c r="A140" s="182">
        <v>137</v>
      </c>
      <c r="B140" s="182">
        <v>0</v>
      </c>
      <c r="C140" s="182">
        <v>0</v>
      </c>
      <c r="D140" s="191"/>
      <c r="E140" s="183"/>
      <c r="F140" s="182">
        <v>800</v>
      </c>
      <c r="G140" s="182">
        <v>36.101720660924911</v>
      </c>
      <c r="H140" s="183"/>
      <c r="I140" s="183"/>
      <c r="J140" s="183"/>
      <c r="K140" s="183"/>
      <c r="L140" s="182">
        <v>0</v>
      </c>
      <c r="M140" s="182">
        <v>-6.7199315199413396</v>
      </c>
      <c r="N140" s="182"/>
      <c r="O140" s="182"/>
      <c r="P140" s="184"/>
      <c r="Q140" s="49"/>
      <c r="R140" s="49"/>
      <c r="S140" s="49"/>
      <c r="T140" s="49"/>
    </row>
    <row r="141" spans="1:20" s="29" customFormat="1">
      <c r="A141" s="182">
        <v>138</v>
      </c>
      <c r="B141" s="182">
        <v>0</v>
      </c>
      <c r="C141" s="182">
        <v>0</v>
      </c>
      <c r="D141" s="191"/>
      <c r="E141" s="183"/>
      <c r="F141" s="182">
        <v>800</v>
      </c>
      <c r="G141" s="182">
        <v>36.126956671476357</v>
      </c>
      <c r="H141" s="183"/>
      <c r="I141" s="183"/>
      <c r="J141" s="183"/>
      <c r="K141" s="183"/>
      <c r="L141" s="182">
        <v>0</v>
      </c>
      <c r="M141" s="182">
        <v>-6.7199315199413396</v>
      </c>
      <c r="N141" s="182"/>
      <c r="O141" s="182"/>
      <c r="P141" s="184"/>
      <c r="Q141" s="49"/>
      <c r="R141" s="49"/>
      <c r="S141" s="49"/>
      <c r="T141" s="49"/>
    </row>
    <row r="142" spans="1:20" s="29" customFormat="1">
      <c r="A142" s="182">
        <v>139</v>
      </c>
      <c r="B142" s="182">
        <v>1.004054776032119</v>
      </c>
      <c r="C142" s="182">
        <v>1.0011522368226951</v>
      </c>
      <c r="D142" s="191"/>
      <c r="E142" s="183"/>
      <c r="F142" s="182">
        <v>800.03021368384361</v>
      </c>
      <c r="G142" s="182">
        <v>36.152192682027817</v>
      </c>
      <c r="H142" s="183"/>
      <c r="I142" s="183"/>
      <c r="J142" s="183"/>
      <c r="K142" s="183"/>
      <c r="L142" s="182">
        <v>0</v>
      </c>
      <c r="M142" s="182">
        <v>-6.7199315199413396</v>
      </c>
      <c r="N142" s="182"/>
      <c r="O142" s="182"/>
      <c r="P142" s="184"/>
      <c r="Q142" s="49"/>
      <c r="R142" s="49"/>
      <c r="S142" s="49"/>
      <c r="T142" s="49"/>
    </row>
    <row r="143" spans="1:20" s="29" customFormat="1">
      <c r="A143" s="182">
        <v>140</v>
      </c>
      <c r="B143" s="182">
        <v>4.9256439815940611</v>
      </c>
      <c r="C143" s="182">
        <v>4.8887459822476114</v>
      </c>
      <c r="D143" s="191"/>
      <c r="E143" s="183"/>
      <c r="F143" s="182">
        <v>800.00002405047417</v>
      </c>
      <c r="G143" s="182">
        <v>36.177428692579269</v>
      </c>
      <c r="H143" s="183"/>
      <c r="I143" s="183"/>
      <c r="J143" s="183"/>
      <c r="K143" s="183"/>
      <c r="L143" s="182">
        <v>0</v>
      </c>
      <c r="M143" s="182">
        <v>-6.7199315199413396</v>
      </c>
      <c r="N143" s="182"/>
      <c r="O143" s="182"/>
      <c r="P143" s="184"/>
      <c r="Q143" s="49"/>
      <c r="R143" s="49"/>
      <c r="S143" s="49"/>
      <c r="T143" s="49"/>
    </row>
    <row r="144" spans="1:20" s="29" customFormat="1">
      <c r="A144" s="182">
        <v>141</v>
      </c>
      <c r="B144" s="182">
        <v>9.6538805978463387</v>
      </c>
      <c r="C144" s="182">
        <v>9.6299110402984933</v>
      </c>
      <c r="D144" s="191"/>
      <c r="E144" s="183"/>
      <c r="F144" s="182">
        <v>1149.8069678030231</v>
      </c>
      <c r="G144" s="182">
        <v>36.202664703130722</v>
      </c>
      <c r="H144" s="183"/>
      <c r="I144" s="183"/>
      <c r="J144" s="183"/>
      <c r="K144" s="183"/>
      <c r="L144" s="182">
        <v>0</v>
      </c>
      <c r="M144" s="182">
        <v>-6.7199315199413396</v>
      </c>
      <c r="N144" s="182"/>
      <c r="O144" s="182"/>
      <c r="P144" s="184"/>
      <c r="Q144" s="49"/>
      <c r="R144" s="49"/>
      <c r="S144" s="49"/>
      <c r="T144" s="49"/>
    </row>
    <row r="145" spans="1:20" s="29" customFormat="1">
      <c r="A145" s="182">
        <v>142</v>
      </c>
      <c r="B145" s="182">
        <v>13.97992165751038</v>
      </c>
      <c r="C145" s="182">
        <v>14.066591540930851</v>
      </c>
      <c r="D145" s="191"/>
      <c r="E145" s="183"/>
      <c r="F145" s="182">
        <v>1665.0517959263379</v>
      </c>
      <c r="G145" s="182">
        <v>36.305564731359482</v>
      </c>
      <c r="H145" s="183"/>
      <c r="I145" s="183"/>
      <c r="J145" s="183"/>
      <c r="K145" s="183"/>
      <c r="L145" s="182">
        <v>0</v>
      </c>
      <c r="M145" s="182">
        <v>-6.7199315199413396</v>
      </c>
      <c r="N145" s="182"/>
      <c r="O145" s="182"/>
      <c r="P145" s="184"/>
      <c r="Q145" s="49"/>
      <c r="R145" s="49"/>
      <c r="S145" s="49"/>
      <c r="T145" s="49"/>
    </row>
    <row r="146" spans="1:20" s="29" customFormat="1">
      <c r="A146" s="182">
        <v>143</v>
      </c>
      <c r="B146" s="182">
        <v>17.484638059956431</v>
      </c>
      <c r="C146" s="182">
        <v>17.462969272420036</v>
      </c>
      <c r="D146" s="191"/>
      <c r="E146" s="183"/>
      <c r="F146" s="182">
        <v>1077.260456358131</v>
      </c>
      <c r="G146" s="182">
        <v>36.414060592651367</v>
      </c>
      <c r="H146" s="183"/>
      <c r="I146" s="183"/>
      <c r="J146" s="183"/>
      <c r="K146" s="183"/>
      <c r="L146" s="182">
        <v>0</v>
      </c>
      <c r="M146" s="182">
        <v>-6.7199315199413396</v>
      </c>
      <c r="N146" s="182"/>
      <c r="O146" s="182"/>
      <c r="P146" s="184"/>
      <c r="Q146" s="49"/>
      <c r="R146" s="49"/>
      <c r="S146" s="49"/>
      <c r="T146" s="49"/>
    </row>
    <row r="147" spans="1:20" s="29" customFormat="1">
      <c r="A147" s="182">
        <v>144</v>
      </c>
      <c r="B147" s="182">
        <v>19.818760939177061</v>
      </c>
      <c r="C147" s="182">
        <v>19.967805913864339</v>
      </c>
      <c r="D147" s="191"/>
      <c r="E147" s="183"/>
      <c r="F147" s="182">
        <v>1221.0697180767149</v>
      </c>
      <c r="G147" s="182">
        <v>36.503598362207413</v>
      </c>
      <c r="H147" s="183"/>
      <c r="I147" s="183"/>
      <c r="J147" s="183"/>
      <c r="K147" s="183"/>
      <c r="L147" s="182">
        <v>0</v>
      </c>
      <c r="M147" s="182">
        <v>-6.7199315199413396</v>
      </c>
      <c r="N147" s="182"/>
      <c r="O147" s="182"/>
      <c r="P147" s="184"/>
      <c r="Q147" s="49"/>
      <c r="R147" s="49"/>
      <c r="S147" s="49"/>
      <c r="T147" s="49"/>
    </row>
    <row r="148" spans="1:20" s="29" customFormat="1">
      <c r="A148" s="182">
        <v>145</v>
      </c>
      <c r="B148" s="182">
        <v>20.237652327157221</v>
      </c>
      <c r="C148" s="182">
        <v>20.407015305436257</v>
      </c>
      <c r="D148" s="191"/>
      <c r="E148" s="183"/>
      <c r="F148" s="182">
        <v>1246.8783715290899</v>
      </c>
      <c r="G148" s="182">
        <v>36.611346781253808</v>
      </c>
      <c r="H148" s="183"/>
      <c r="I148" s="183"/>
      <c r="J148" s="183"/>
      <c r="K148" s="183"/>
      <c r="L148" s="182">
        <v>0</v>
      </c>
      <c r="M148" s="182">
        <v>-6.7199315199413396</v>
      </c>
      <c r="N148" s="182"/>
      <c r="O148" s="182"/>
      <c r="P148" s="184"/>
      <c r="Q148" s="49"/>
      <c r="R148" s="49"/>
      <c r="S148" s="49"/>
      <c r="T148" s="49"/>
    </row>
    <row r="149" spans="1:20" s="29" customFormat="1">
      <c r="A149" s="182">
        <v>146</v>
      </c>
      <c r="B149" s="182">
        <v>21.959303944630879</v>
      </c>
      <c r="C149" s="182">
        <v>21.984762969408159</v>
      </c>
      <c r="D149" s="191"/>
      <c r="E149" s="183"/>
      <c r="F149" s="182">
        <v>1352.952071735356</v>
      </c>
      <c r="G149" s="182">
        <v>36.712612301111221</v>
      </c>
      <c r="H149" s="183"/>
      <c r="I149" s="183"/>
      <c r="J149" s="183"/>
      <c r="K149" s="183"/>
      <c r="L149" s="182">
        <v>0</v>
      </c>
      <c r="M149" s="182">
        <v>-6.7199315199413396</v>
      </c>
      <c r="N149" s="182"/>
      <c r="O149" s="182"/>
      <c r="P149" s="184"/>
      <c r="Q149" s="49"/>
      <c r="R149" s="49"/>
      <c r="S149" s="49"/>
      <c r="T149" s="49"/>
    </row>
    <row r="150" spans="1:20" s="29" customFormat="1">
      <c r="A150" s="182">
        <v>147</v>
      </c>
      <c r="B150" s="182">
        <v>23.90336264235345</v>
      </c>
      <c r="C150" s="182">
        <v>23.898034578181775</v>
      </c>
      <c r="D150" s="191"/>
      <c r="E150" s="183"/>
      <c r="F150" s="182">
        <v>1472.729418405055</v>
      </c>
      <c r="G150" s="182">
        <v>36.814029186964042</v>
      </c>
      <c r="H150" s="183"/>
      <c r="I150" s="183"/>
      <c r="J150" s="183"/>
      <c r="K150" s="183"/>
      <c r="L150" s="182">
        <v>0</v>
      </c>
      <c r="M150" s="182">
        <v>-6.7199315199413396</v>
      </c>
      <c r="N150" s="182"/>
      <c r="O150" s="182"/>
      <c r="P150" s="184"/>
      <c r="Q150" s="49"/>
      <c r="R150" s="49"/>
      <c r="S150" s="49"/>
      <c r="T150" s="49"/>
    </row>
    <row r="151" spans="1:20" s="29" customFormat="1">
      <c r="A151" s="182">
        <v>148</v>
      </c>
      <c r="B151" s="182">
        <v>25.801682599969041</v>
      </c>
      <c r="C151" s="182">
        <v>25.707965450686594</v>
      </c>
      <c r="D151" s="191"/>
      <c r="E151" s="183"/>
      <c r="F151" s="182">
        <v>1589.6880851924941</v>
      </c>
      <c r="G151" s="182">
        <v>36.911416202783577</v>
      </c>
      <c r="H151" s="183"/>
      <c r="I151" s="183"/>
      <c r="J151" s="183"/>
      <c r="K151" s="183"/>
      <c r="L151" s="182">
        <v>0</v>
      </c>
      <c r="M151" s="182">
        <v>-6.7199315199413396</v>
      </c>
      <c r="N151" s="182"/>
      <c r="O151" s="182"/>
      <c r="P151" s="184"/>
      <c r="Q151" s="49"/>
      <c r="R151" s="49"/>
      <c r="S151" s="49"/>
      <c r="T151" s="49"/>
    </row>
    <row r="152" spans="1:20" s="29" customFormat="1">
      <c r="A152" s="182">
        <v>149</v>
      </c>
      <c r="B152" s="182">
        <v>28.116187446151869</v>
      </c>
      <c r="C152" s="182">
        <v>27.891659916288727</v>
      </c>
      <c r="D152" s="191"/>
      <c r="E152" s="183"/>
      <c r="F152" s="182">
        <v>1732.2891759293309</v>
      </c>
      <c r="G152" s="182">
        <v>37.011074662208557</v>
      </c>
      <c r="H152" s="183"/>
      <c r="I152" s="183"/>
      <c r="J152" s="183"/>
      <c r="K152" s="183"/>
      <c r="L152" s="182">
        <v>0</v>
      </c>
      <c r="M152" s="182">
        <v>-6.7199315199413396</v>
      </c>
      <c r="N152" s="182"/>
      <c r="O152" s="182"/>
      <c r="P152" s="184"/>
      <c r="Q152" s="49"/>
      <c r="R152" s="49"/>
      <c r="S152" s="49"/>
      <c r="T152" s="49"/>
    </row>
    <row r="153" spans="1:20" s="29" customFormat="1">
      <c r="A153" s="182">
        <v>150</v>
      </c>
      <c r="B153" s="182">
        <v>28.917843138241459</v>
      </c>
      <c r="C153" s="182">
        <v>28.974873735092554</v>
      </c>
      <c r="D153" s="191"/>
      <c r="E153" s="183"/>
      <c r="F153" s="182">
        <v>1781.680630611422</v>
      </c>
      <c r="G153" s="182">
        <v>37.11073312163353</v>
      </c>
      <c r="H153" s="183"/>
      <c r="I153" s="183"/>
      <c r="J153" s="183"/>
      <c r="K153" s="183"/>
      <c r="L153" s="182">
        <v>0</v>
      </c>
      <c r="M153" s="182">
        <v>-6.7199315199413396</v>
      </c>
      <c r="N153" s="182"/>
      <c r="O153" s="182"/>
      <c r="P153" s="184"/>
      <c r="Q153" s="49"/>
      <c r="R153" s="49"/>
      <c r="S153" s="49"/>
      <c r="T153" s="49"/>
    </row>
    <row r="154" spans="1:20" s="29" customFormat="1">
      <c r="A154" s="182">
        <v>151</v>
      </c>
      <c r="B154" s="182">
        <v>28.571372494631621</v>
      </c>
      <c r="C154" s="182">
        <v>28.83619504665495</v>
      </c>
      <c r="D154" s="191"/>
      <c r="E154" s="183"/>
      <c r="F154" s="182">
        <v>1760.333947463439</v>
      </c>
      <c r="G154" s="182">
        <v>37.211463898420327</v>
      </c>
      <c r="H154" s="183"/>
      <c r="I154" s="183"/>
      <c r="J154" s="183"/>
      <c r="K154" s="183"/>
      <c r="L154" s="182">
        <v>0</v>
      </c>
      <c r="M154" s="182">
        <v>-6.7199315199413396</v>
      </c>
      <c r="N154" s="182"/>
      <c r="O154" s="182"/>
      <c r="P154" s="184"/>
      <c r="Q154" s="49"/>
      <c r="R154" s="49"/>
      <c r="S154" s="49"/>
      <c r="T154" s="49"/>
    </row>
    <row r="155" spans="1:20" s="29" customFormat="1">
      <c r="A155" s="182">
        <v>152</v>
      </c>
      <c r="B155" s="182">
        <v>26.97086862505455</v>
      </c>
      <c r="C155" s="182">
        <v>26.743253905681346</v>
      </c>
      <c r="D155" s="191"/>
      <c r="E155" s="183"/>
      <c r="F155" s="182">
        <v>1661.7240086096961</v>
      </c>
      <c r="G155" s="182">
        <v>37.312194675207138</v>
      </c>
      <c r="H155" s="183"/>
      <c r="I155" s="183"/>
      <c r="J155" s="183"/>
      <c r="K155" s="183"/>
      <c r="L155" s="182">
        <v>0</v>
      </c>
      <c r="M155" s="182">
        <v>-6.7199315199413396</v>
      </c>
      <c r="N155" s="182"/>
      <c r="O155" s="182"/>
      <c r="P155" s="184"/>
      <c r="Q155" s="49"/>
      <c r="R155" s="49"/>
      <c r="S155" s="49"/>
      <c r="T155" s="49"/>
    </row>
    <row r="156" spans="1:20" s="29" customFormat="1">
      <c r="A156" s="182">
        <v>153</v>
      </c>
      <c r="B156" s="182">
        <v>25.0522980128124</v>
      </c>
      <c r="C156" s="182">
        <v>25.19274919328091</v>
      </c>
      <c r="D156" s="191"/>
      <c r="E156" s="183"/>
      <c r="F156" s="182">
        <v>1543.5174023302759</v>
      </c>
      <c r="G156" s="182">
        <v>37.412925451993942</v>
      </c>
      <c r="H156" s="183"/>
      <c r="I156" s="183"/>
      <c r="J156" s="183"/>
      <c r="K156" s="183"/>
      <c r="L156" s="182">
        <v>0</v>
      </c>
      <c r="M156" s="182">
        <v>-6.7199315199413396</v>
      </c>
      <c r="N156" s="182"/>
      <c r="O156" s="182"/>
      <c r="P156" s="184"/>
      <c r="Q156" s="49"/>
      <c r="R156" s="49"/>
      <c r="S156" s="49"/>
      <c r="T156" s="49"/>
    </row>
    <row r="157" spans="1:20" s="29" customFormat="1">
      <c r="A157" s="182">
        <v>154</v>
      </c>
      <c r="B157" s="182">
        <v>20.068311336904031</v>
      </c>
      <c r="C157" s="182">
        <v>20.052537847412061</v>
      </c>
      <c r="D157" s="191"/>
      <c r="E157" s="183"/>
      <c r="F157" s="182">
        <v>1236.4449667671811</v>
      </c>
      <c r="G157" s="182">
        <v>37.509936064481742</v>
      </c>
      <c r="H157" s="183"/>
      <c r="I157" s="183"/>
      <c r="J157" s="183"/>
      <c r="K157" s="183"/>
      <c r="L157" s="182">
        <v>0</v>
      </c>
      <c r="M157" s="182">
        <v>-6.7199315199413396</v>
      </c>
      <c r="N157" s="182"/>
      <c r="O157" s="182"/>
      <c r="P157" s="184"/>
      <c r="Q157" s="49"/>
      <c r="R157" s="49"/>
      <c r="S157" s="49"/>
      <c r="T157" s="49"/>
    </row>
    <row r="158" spans="1:20" s="29" customFormat="1">
      <c r="A158" s="182">
        <v>155</v>
      </c>
      <c r="B158" s="182">
        <v>15.27300709300604</v>
      </c>
      <c r="C158" s="182">
        <v>15.330524814498826</v>
      </c>
      <c r="D158" s="191"/>
      <c r="E158" s="183"/>
      <c r="F158" s="182">
        <v>940.99759718298617</v>
      </c>
      <c r="G158" s="182">
        <v>37.609919399023063</v>
      </c>
      <c r="H158" s="183"/>
      <c r="I158" s="183"/>
      <c r="J158" s="183"/>
      <c r="K158" s="183"/>
      <c r="L158" s="182">
        <v>0</v>
      </c>
      <c r="M158" s="182">
        <v>-6.7199315199413396</v>
      </c>
      <c r="N158" s="182"/>
      <c r="O158" s="182"/>
      <c r="P158" s="184"/>
      <c r="Q158" s="49"/>
      <c r="R158" s="49"/>
      <c r="S158" s="49"/>
      <c r="T158" s="49"/>
    </row>
    <row r="159" spans="1:20" s="29" customFormat="1">
      <c r="A159" s="182">
        <v>156</v>
      </c>
      <c r="B159" s="182">
        <v>11.95081457787551</v>
      </c>
      <c r="C159" s="182">
        <v>11.963356516868453</v>
      </c>
      <c r="D159" s="191"/>
      <c r="E159" s="183"/>
      <c r="F159" s="182">
        <v>1423.3788626105361</v>
      </c>
      <c r="G159" s="182">
        <v>37.674075245857239</v>
      </c>
      <c r="H159" s="183"/>
      <c r="I159" s="183"/>
      <c r="J159" s="183"/>
      <c r="K159" s="183"/>
      <c r="L159" s="182">
        <v>0</v>
      </c>
      <c r="M159" s="182">
        <v>-6.7199315199413396</v>
      </c>
      <c r="N159" s="182"/>
      <c r="O159" s="182"/>
      <c r="P159" s="184"/>
      <c r="Q159" s="49"/>
      <c r="R159" s="49"/>
      <c r="S159" s="49"/>
      <c r="T159" s="49"/>
    </row>
    <row r="160" spans="1:20" s="29" customFormat="1">
      <c r="A160" s="182">
        <v>157</v>
      </c>
      <c r="B160" s="182">
        <v>11.96106897521542</v>
      </c>
      <c r="C160" s="182">
        <v>12.057693052385657</v>
      </c>
      <c r="D160" s="191"/>
      <c r="E160" s="183"/>
      <c r="F160" s="182">
        <v>1424.6001929497641</v>
      </c>
      <c r="G160" s="182">
        <v>37.774901181459427</v>
      </c>
      <c r="H160" s="183"/>
      <c r="I160" s="183"/>
      <c r="J160" s="183"/>
      <c r="K160" s="183"/>
      <c r="L160" s="182">
        <v>0</v>
      </c>
      <c r="M160" s="182">
        <v>-6.7199315199413396</v>
      </c>
      <c r="N160" s="182"/>
      <c r="O160" s="182"/>
      <c r="P160" s="184"/>
      <c r="Q160" s="49"/>
      <c r="R160" s="49"/>
      <c r="S160" s="49"/>
      <c r="T160" s="49"/>
    </row>
    <row r="161" spans="1:20" s="29" customFormat="1">
      <c r="A161" s="182">
        <v>158</v>
      </c>
      <c r="B161" s="182">
        <v>11.98006464493017</v>
      </c>
      <c r="C161" s="182">
        <v>12.052256260812845</v>
      </c>
      <c r="D161" s="191"/>
      <c r="E161" s="183"/>
      <c r="F161" s="182">
        <v>1426.8623785260111</v>
      </c>
      <c r="G161" s="182">
        <v>37.875727117061608</v>
      </c>
      <c r="H161" s="183"/>
      <c r="I161" s="183"/>
      <c r="J161" s="183"/>
      <c r="K161" s="183"/>
      <c r="L161" s="182">
        <v>0</v>
      </c>
      <c r="M161" s="182">
        <v>-6.7199315199413396</v>
      </c>
      <c r="N161" s="182"/>
      <c r="O161" s="182"/>
      <c r="P161" s="184"/>
      <c r="Q161" s="49"/>
      <c r="R161" s="49"/>
      <c r="S161" s="49"/>
      <c r="T161" s="49"/>
    </row>
    <row r="162" spans="1:20" s="29" customFormat="1">
      <c r="A162" s="182">
        <v>159</v>
      </c>
      <c r="B162" s="182">
        <v>16.654340274505689</v>
      </c>
      <c r="C162" s="182">
        <v>16.554376360840592</v>
      </c>
      <c r="D162" s="191"/>
      <c r="E162" s="183"/>
      <c r="F162" s="182">
        <v>1026.1040574961351</v>
      </c>
      <c r="G162" s="182">
        <v>37.976553052663803</v>
      </c>
      <c r="H162" s="183"/>
      <c r="I162" s="183"/>
      <c r="J162" s="183"/>
      <c r="K162" s="183"/>
      <c r="L162" s="182">
        <v>0</v>
      </c>
      <c r="M162" s="182">
        <v>-6.7199315199413396</v>
      </c>
      <c r="N162" s="182"/>
      <c r="O162" s="182"/>
      <c r="P162" s="184"/>
      <c r="Q162" s="49"/>
      <c r="R162" s="49"/>
      <c r="S162" s="49"/>
      <c r="T162" s="49"/>
    </row>
    <row r="163" spans="1:20" s="29" customFormat="1">
      <c r="A163" s="182">
        <v>160</v>
      </c>
      <c r="B163" s="182">
        <v>20.326374769764868</v>
      </c>
      <c r="C163" s="182">
        <v>20.26774292799135</v>
      </c>
      <c r="D163" s="191"/>
      <c r="E163" s="183"/>
      <c r="F163" s="182">
        <v>1252.344609310313</v>
      </c>
      <c r="G163" s="182">
        <v>38.060604631900787</v>
      </c>
      <c r="H163" s="183"/>
      <c r="I163" s="183"/>
      <c r="J163" s="183"/>
      <c r="K163" s="183"/>
      <c r="L163" s="182">
        <v>0</v>
      </c>
      <c r="M163" s="182">
        <v>-6.7199315199413396</v>
      </c>
      <c r="N163" s="182"/>
      <c r="O163" s="182"/>
      <c r="P163" s="184"/>
      <c r="Q163" s="49"/>
      <c r="R163" s="49"/>
      <c r="S163" s="49"/>
      <c r="T163" s="49"/>
    </row>
    <row r="164" spans="1:20" s="29" customFormat="1">
      <c r="A164" s="182">
        <v>161</v>
      </c>
      <c r="B164" s="182">
        <v>23.288716852649209</v>
      </c>
      <c r="C164" s="182">
        <v>23.433992866044743</v>
      </c>
      <c r="D164" s="191"/>
      <c r="E164" s="183"/>
      <c r="F164" s="182">
        <v>1434.859864168325</v>
      </c>
      <c r="G164" s="182">
        <v>38.162942469120033</v>
      </c>
      <c r="H164" s="183"/>
      <c r="I164" s="183"/>
      <c r="J164" s="183"/>
      <c r="K164" s="183"/>
      <c r="L164" s="182">
        <v>0</v>
      </c>
      <c r="M164" s="182">
        <v>-6.7199315199413396</v>
      </c>
      <c r="N164" s="182"/>
      <c r="O164" s="182"/>
      <c r="P164" s="184"/>
      <c r="Q164" s="49"/>
      <c r="R164" s="49"/>
      <c r="S164" s="49"/>
      <c r="T164" s="49"/>
    </row>
    <row r="165" spans="1:20" s="29" customFormat="1">
      <c r="A165" s="182">
        <v>162</v>
      </c>
      <c r="B165" s="182">
        <v>25.899304476479639</v>
      </c>
      <c r="C165" s="182">
        <v>25.868606280449555</v>
      </c>
      <c r="D165" s="191"/>
      <c r="E165" s="183"/>
      <c r="F165" s="182">
        <v>1595.7010310830731</v>
      </c>
      <c r="G165" s="182">
        <v>38.264216393232353</v>
      </c>
      <c r="H165" s="183"/>
      <c r="I165" s="183"/>
      <c r="J165" s="183"/>
      <c r="K165" s="183"/>
      <c r="L165" s="182">
        <v>0</v>
      </c>
      <c r="M165" s="182">
        <v>-6.7199315199413396</v>
      </c>
      <c r="N165" s="182"/>
      <c r="O165" s="182"/>
      <c r="P165" s="184"/>
      <c r="Q165" s="49"/>
      <c r="R165" s="49"/>
      <c r="S165" s="49"/>
      <c r="T165" s="49"/>
    </row>
    <row r="166" spans="1:20" s="29" customFormat="1">
      <c r="A166" s="182">
        <v>163</v>
      </c>
      <c r="B166" s="182">
        <v>27.885917771655581</v>
      </c>
      <c r="C166" s="182">
        <v>28.05103581511964</v>
      </c>
      <c r="D166" s="191"/>
      <c r="E166" s="183"/>
      <c r="F166" s="182">
        <v>1718.1018447059771</v>
      </c>
      <c r="G166" s="182">
        <v>38.36494717001915</v>
      </c>
      <c r="H166" s="183"/>
      <c r="I166" s="183"/>
      <c r="J166" s="183"/>
      <c r="K166" s="183"/>
      <c r="L166" s="182">
        <v>0</v>
      </c>
      <c r="M166" s="182">
        <v>-6.7199315199413396</v>
      </c>
      <c r="N166" s="182"/>
      <c r="O166" s="182"/>
      <c r="P166" s="184"/>
      <c r="Q166" s="49"/>
      <c r="R166" s="49"/>
      <c r="S166" s="49"/>
      <c r="T166" s="49"/>
    </row>
    <row r="167" spans="1:20" s="29" customFormat="1">
      <c r="A167" s="182">
        <v>164</v>
      </c>
      <c r="B167" s="182">
        <v>29.819806249575478</v>
      </c>
      <c r="C167" s="182">
        <v>30.066317680443419</v>
      </c>
      <c r="D167" s="191"/>
      <c r="E167" s="183"/>
      <c r="F167" s="182">
        <v>1149.7454142117469</v>
      </c>
      <c r="G167" s="182">
        <v>38.465677946805947</v>
      </c>
      <c r="H167" s="183"/>
      <c r="I167" s="183"/>
      <c r="J167" s="183"/>
      <c r="K167" s="183"/>
      <c r="L167" s="182">
        <v>0</v>
      </c>
      <c r="M167" s="182">
        <v>-6.7199315199413396</v>
      </c>
      <c r="N167" s="182"/>
      <c r="O167" s="182"/>
      <c r="P167" s="184"/>
      <c r="Q167" s="49"/>
      <c r="R167" s="49"/>
      <c r="S167" s="49"/>
      <c r="T167" s="49"/>
    </row>
    <row r="168" spans="1:20" s="29" customFormat="1">
      <c r="A168" s="182">
        <v>165</v>
      </c>
      <c r="B168" s="182">
        <v>30.730549558303419</v>
      </c>
      <c r="C168" s="182">
        <v>30.647164641488597</v>
      </c>
      <c r="D168" s="191"/>
      <c r="E168" s="183"/>
      <c r="F168" s="182">
        <v>1184.860426321379</v>
      </c>
      <c r="G168" s="182">
        <v>38.560812890529633</v>
      </c>
      <c r="H168" s="183"/>
      <c r="I168" s="183"/>
      <c r="J168" s="183"/>
      <c r="K168" s="183"/>
      <c r="L168" s="182">
        <v>0</v>
      </c>
      <c r="M168" s="182">
        <v>-6.7199315199413396</v>
      </c>
      <c r="N168" s="182"/>
      <c r="O168" s="182"/>
      <c r="P168" s="184"/>
      <c r="Q168" s="49"/>
      <c r="R168" s="49"/>
      <c r="S168" s="49"/>
      <c r="T168" s="49"/>
    </row>
    <row r="169" spans="1:20" s="29" customFormat="1">
      <c r="A169" s="182">
        <v>166</v>
      </c>
      <c r="B169" s="182">
        <v>31.762304467726789</v>
      </c>
      <c r="C169" s="182">
        <v>31.839815264318336</v>
      </c>
      <c r="D169" s="191"/>
      <c r="E169" s="183"/>
      <c r="F169" s="182">
        <v>1224.641217078771</v>
      </c>
      <c r="G169" s="182">
        <v>38.655947834253311</v>
      </c>
      <c r="H169" s="183"/>
      <c r="I169" s="183"/>
      <c r="J169" s="183"/>
      <c r="K169" s="183"/>
      <c r="L169" s="182">
        <v>0</v>
      </c>
      <c r="M169" s="182">
        <v>-6.7199315199413396</v>
      </c>
      <c r="N169" s="182"/>
      <c r="O169" s="182"/>
      <c r="P169" s="184"/>
      <c r="Q169" s="49"/>
      <c r="R169" s="49"/>
      <c r="S169" s="49"/>
      <c r="T169" s="49"/>
    </row>
    <row r="170" spans="1:20" s="29" customFormat="1">
      <c r="A170" s="182">
        <v>167</v>
      </c>
      <c r="B170" s="182">
        <v>32.012098427966293</v>
      </c>
      <c r="C170" s="182">
        <v>31.976961113651857</v>
      </c>
      <c r="D170" s="191"/>
      <c r="E170" s="183"/>
      <c r="F170" s="182">
        <v>1234.272381586921</v>
      </c>
      <c r="G170" s="182">
        <v>38.755931168794632</v>
      </c>
      <c r="H170" s="183"/>
      <c r="I170" s="183"/>
      <c r="J170" s="183"/>
      <c r="K170" s="183"/>
      <c r="L170" s="182">
        <v>0</v>
      </c>
      <c r="M170" s="182">
        <v>-6.7199315199413396</v>
      </c>
      <c r="N170" s="182"/>
      <c r="O170" s="182"/>
      <c r="P170" s="184"/>
      <c r="Q170" s="49"/>
      <c r="R170" s="49"/>
      <c r="S170" s="49"/>
      <c r="T170" s="49"/>
    </row>
    <row r="171" spans="1:20" s="29" customFormat="1">
      <c r="A171" s="182">
        <v>168</v>
      </c>
      <c r="B171" s="182">
        <v>33.938445261005263</v>
      </c>
      <c r="C171" s="182">
        <v>33.643706572202632</v>
      </c>
      <c r="D171" s="191"/>
      <c r="E171" s="183"/>
      <c r="F171" s="182">
        <v>1308.5454501723141</v>
      </c>
      <c r="G171" s="182">
        <v>38.855914503335953</v>
      </c>
      <c r="H171" s="183"/>
      <c r="I171" s="183"/>
      <c r="J171" s="183"/>
      <c r="K171" s="183"/>
      <c r="L171" s="182">
        <v>0</v>
      </c>
      <c r="M171" s="182">
        <v>-6.7199315199413396</v>
      </c>
      <c r="N171" s="182"/>
      <c r="O171" s="182"/>
      <c r="P171" s="184"/>
      <c r="Q171" s="49"/>
      <c r="R171" s="49"/>
      <c r="S171" s="49"/>
      <c r="T171" s="49"/>
    </row>
    <row r="172" spans="1:20" s="29" customFormat="1">
      <c r="A172" s="182">
        <v>169</v>
      </c>
      <c r="B172" s="182">
        <v>35.529816964666423</v>
      </c>
      <c r="C172" s="182">
        <v>35.50186366932985</v>
      </c>
      <c r="D172" s="191"/>
      <c r="E172" s="183"/>
      <c r="F172" s="182">
        <v>1369.9026959615201</v>
      </c>
      <c r="G172" s="182">
        <v>38.967088520526893</v>
      </c>
      <c r="H172" s="183"/>
      <c r="I172" s="183"/>
      <c r="J172" s="183"/>
      <c r="K172" s="183"/>
      <c r="L172" s="182">
        <v>0</v>
      </c>
      <c r="M172" s="182">
        <v>-6.7199315199413396</v>
      </c>
      <c r="N172" s="182"/>
      <c r="O172" s="182"/>
      <c r="P172" s="184"/>
      <c r="Q172" s="49"/>
      <c r="R172" s="49"/>
      <c r="S172" s="49"/>
      <c r="T172" s="49"/>
    </row>
    <row r="173" spans="1:20" s="29" customFormat="1">
      <c r="A173" s="182">
        <v>170</v>
      </c>
      <c r="B173" s="182">
        <v>37.947891954071657</v>
      </c>
      <c r="C173" s="182">
        <v>37.740467929050517</v>
      </c>
      <c r="D173" s="191"/>
      <c r="E173" s="183"/>
      <c r="F173" s="182">
        <v>1463.1354196437801</v>
      </c>
      <c r="G173" s="182">
        <v>39.076603889465332</v>
      </c>
      <c r="H173" s="183"/>
      <c r="I173" s="183"/>
      <c r="J173" s="183"/>
      <c r="K173" s="183"/>
      <c r="L173" s="182">
        <v>0</v>
      </c>
      <c r="M173" s="182">
        <v>-6.7199315199413396</v>
      </c>
      <c r="N173" s="182"/>
      <c r="O173" s="182"/>
      <c r="P173" s="184"/>
      <c r="Q173" s="49"/>
      <c r="R173" s="49"/>
      <c r="S173" s="49"/>
      <c r="T173" s="49"/>
    </row>
    <row r="174" spans="1:20" s="29" customFormat="1">
      <c r="A174" s="182">
        <v>171</v>
      </c>
      <c r="B174" s="182">
        <v>37.986400112481448</v>
      </c>
      <c r="C174" s="182">
        <v>38.163482655250917</v>
      </c>
      <c r="D174" s="191"/>
      <c r="E174" s="183"/>
      <c r="F174" s="182">
        <v>1464.6201541660321</v>
      </c>
      <c r="G174" s="182">
        <v>39.184903979301453</v>
      </c>
      <c r="H174" s="183"/>
      <c r="I174" s="183"/>
      <c r="J174" s="183"/>
      <c r="K174" s="183"/>
      <c r="L174" s="182">
        <v>0</v>
      </c>
      <c r="M174" s="182">
        <v>-6.7199315199413396</v>
      </c>
      <c r="N174" s="182"/>
      <c r="O174" s="182"/>
      <c r="P174" s="184"/>
      <c r="Q174" s="49"/>
      <c r="R174" s="49"/>
      <c r="S174" s="49"/>
      <c r="T174" s="49"/>
    </row>
    <row r="175" spans="1:20" s="29" customFormat="1">
      <c r="A175" s="182">
        <v>172</v>
      </c>
      <c r="B175" s="182">
        <v>36.749976238570667</v>
      </c>
      <c r="C175" s="182">
        <v>36.595721539246618</v>
      </c>
      <c r="D175" s="191"/>
      <c r="E175" s="183"/>
      <c r="F175" s="182">
        <v>1416.948057851047</v>
      </c>
      <c r="G175" s="182">
        <v>39.295100122690201</v>
      </c>
      <c r="H175" s="183"/>
      <c r="I175" s="183"/>
      <c r="J175" s="183"/>
      <c r="K175" s="183"/>
      <c r="L175" s="182">
        <v>0</v>
      </c>
      <c r="M175" s="182">
        <v>-6.7199315199413396</v>
      </c>
      <c r="N175" s="182"/>
      <c r="O175" s="182"/>
      <c r="P175" s="184"/>
      <c r="Q175" s="49"/>
      <c r="R175" s="49"/>
      <c r="S175" s="49"/>
      <c r="T175" s="49"/>
    </row>
    <row r="176" spans="1:20" s="29" customFormat="1">
      <c r="A176" s="182">
        <v>173</v>
      </c>
      <c r="B176" s="182">
        <v>32.720043062437107</v>
      </c>
      <c r="C176" s="182">
        <v>32.540395984108876</v>
      </c>
      <c r="D176" s="191"/>
      <c r="E176" s="183"/>
      <c r="F176" s="182">
        <v>1261.5682026336481</v>
      </c>
      <c r="G176" s="182">
        <v>39.405029296875</v>
      </c>
      <c r="H176" s="183"/>
      <c r="I176" s="183"/>
      <c r="J176" s="183"/>
      <c r="K176" s="183"/>
      <c r="L176" s="182">
        <v>0</v>
      </c>
      <c r="M176" s="182">
        <v>-6.7199315199413396</v>
      </c>
      <c r="N176" s="182"/>
      <c r="O176" s="182"/>
      <c r="P176" s="184"/>
      <c r="Q176" s="49"/>
      <c r="R176" s="49"/>
      <c r="S176" s="49"/>
      <c r="T176" s="49"/>
    </row>
    <row r="177" spans="1:20" s="29" customFormat="1">
      <c r="A177" s="182">
        <v>174</v>
      </c>
      <c r="B177" s="182">
        <v>28.34380257740569</v>
      </c>
      <c r="C177" s="182">
        <v>28.610622815735056</v>
      </c>
      <c r="D177" s="191"/>
      <c r="E177" s="183"/>
      <c r="F177" s="182">
        <v>1092.8359722860739</v>
      </c>
      <c r="G177" s="182">
        <v>39.516470372676849</v>
      </c>
      <c r="H177" s="183"/>
      <c r="I177" s="183"/>
      <c r="J177" s="183"/>
      <c r="K177" s="183"/>
      <c r="L177" s="182">
        <v>0</v>
      </c>
      <c r="M177" s="182">
        <v>-6.7199315199413396</v>
      </c>
      <c r="N177" s="182"/>
      <c r="O177" s="182"/>
      <c r="P177" s="184"/>
      <c r="Q177" s="49"/>
      <c r="R177" s="49"/>
      <c r="S177" s="49"/>
      <c r="T177" s="49"/>
    </row>
    <row r="178" spans="1:20" s="29" customFormat="1">
      <c r="A178" s="182">
        <v>175</v>
      </c>
      <c r="B178" s="182">
        <v>26.099095510879039</v>
      </c>
      <c r="C178" s="182">
        <v>26.072717775400637</v>
      </c>
      <c r="D178" s="191"/>
      <c r="E178" s="183"/>
      <c r="F178" s="182">
        <v>1006.288070929304</v>
      </c>
      <c r="G178" s="182">
        <v>39.607346296310418</v>
      </c>
      <c r="H178" s="183"/>
      <c r="I178" s="183"/>
      <c r="J178" s="183"/>
      <c r="K178" s="183"/>
      <c r="L178" s="182">
        <v>0</v>
      </c>
      <c r="M178" s="182">
        <v>-6.7199315199413396</v>
      </c>
      <c r="N178" s="182"/>
      <c r="O178" s="182"/>
      <c r="P178" s="184"/>
      <c r="Q178" s="49"/>
      <c r="R178" s="49"/>
      <c r="S178" s="49"/>
      <c r="T178" s="49"/>
    </row>
    <row r="179" spans="1:20" s="29" customFormat="1">
      <c r="A179" s="182">
        <v>176</v>
      </c>
      <c r="B179" s="182">
        <v>26.243781834800711</v>
      </c>
      <c r="C179" s="182">
        <v>26.055392385312754</v>
      </c>
      <c r="D179" s="191"/>
      <c r="E179" s="183"/>
      <c r="F179" s="182">
        <v>1011.8666597247779</v>
      </c>
      <c r="G179" s="182">
        <v>39.694847345352173</v>
      </c>
      <c r="H179" s="183"/>
      <c r="I179" s="183"/>
      <c r="J179" s="183"/>
      <c r="K179" s="183"/>
      <c r="L179" s="182">
        <v>0</v>
      </c>
      <c r="M179" s="182">
        <v>-6.7199315199413396</v>
      </c>
      <c r="N179" s="182"/>
      <c r="O179" s="182"/>
      <c r="P179" s="184"/>
      <c r="Q179" s="49"/>
      <c r="R179" s="49"/>
      <c r="S179" s="49"/>
      <c r="T179" s="49"/>
    </row>
    <row r="180" spans="1:20" s="29" customFormat="1">
      <c r="A180" s="182">
        <v>177</v>
      </c>
      <c r="B180" s="182">
        <v>25.14125502193286</v>
      </c>
      <c r="C180" s="182">
        <v>25.284787729858685</v>
      </c>
      <c r="D180" s="191"/>
      <c r="E180" s="183"/>
      <c r="F180" s="182">
        <v>1548.9982045930651</v>
      </c>
      <c r="G180" s="182">
        <v>39.782348394393921</v>
      </c>
      <c r="H180" s="183"/>
      <c r="I180" s="183"/>
      <c r="J180" s="183"/>
      <c r="K180" s="183"/>
      <c r="L180" s="182">
        <v>0</v>
      </c>
      <c r="M180" s="182">
        <v>-6.7199315199413396</v>
      </c>
      <c r="N180" s="182"/>
      <c r="O180" s="182"/>
      <c r="P180" s="184"/>
      <c r="Q180" s="49"/>
      <c r="R180" s="49"/>
      <c r="S180" s="49"/>
      <c r="T180" s="49"/>
    </row>
    <row r="181" spans="1:20" s="29" customFormat="1">
      <c r="A181" s="182">
        <v>178</v>
      </c>
      <c r="B181" s="182">
        <v>26.808627281165879</v>
      </c>
      <c r="C181" s="182">
        <v>26.636100368535203</v>
      </c>
      <c r="D181" s="191"/>
      <c r="E181" s="183"/>
      <c r="F181" s="182">
        <v>1651.727913489816</v>
      </c>
      <c r="G181" s="182">
        <v>39.890331029891968</v>
      </c>
      <c r="H181" s="183"/>
      <c r="I181" s="183"/>
      <c r="J181" s="183"/>
      <c r="K181" s="183"/>
      <c r="L181" s="182">
        <v>0</v>
      </c>
      <c r="M181" s="182">
        <v>-6.7199315199413396</v>
      </c>
      <c r="N181" s="182"/>
      <c r="O181" s="182"/>
      <c r="P181" s="184"/>
      <c r="Q181" s="49"/>
      <c r="R181" s="49"/>
      <c r="S181" s="49"/>
      <c r="T181" s="49"/>
    </row>
    <row r="182" spans="1:20" s="29" customFormat="1">
      <c r="A182" s="182">
        <v>179</v>
      </c>
      <c r="B182" s="182">
        <v>29.29040276447083</v>
      </c>
      <c r="C182" s="182">
        <v>29.156283451598799</v>
      </c>
      <c r="D182" s="191"/>
      <c r="E182" s="183"/>
      <c r="F182" s="182">
        <v>1129.333500554287</v>
      </c>
      <c r="G182" s="182">
        <v>40.000165045261383</v>
      </c>
      <c r="H182" s="183"/>
      <c r="I182" s="183"/>
      <c r="J182" s="183"/>
      <c r="K182" s="183"/>
      <c r="L182" s="182">
        <v>0</v>
      </c>
      <c r="M182" s="182">
        <v>-6.7199315199413396</v>
      </c>
      <c r="N182" s="182"/>
      <c r="O182" s="182"/>
      <c r="P182" s="184"/>
      <c r="Q182" s="49"/>
      <c r="R182" s="49"/>
      <c r="S182" s="49"/>
      <c r="T182" s="49"/>
    </row>
    <row r="183" spans="1:20" s="29" customFormat="1">
      <c r="A183" s="182">
        <v>180</v>
      </c>
      <c r="B183" s="182">
        <v>28.810322694919869</v>
      </c>
      <c r="C183" s="182">
        <v>28.87586511197296</v>
      </c>
      <c r="D183" s="191"/>
      <c r="E183" s="183"/>
      <c r="F183" s="182">
        <v>1110.8233247177841</v>
      </c>
      <c r="G183" s="182">
        <v>40.104403227567673</v>
      </c>
      <c r="H183" s="183"/>
      <c r="I183" s="183"/>
      <c r="J183" s="183"/>
      <c r="K183" s="183"/>
      <c r="L183" s="182">
        <v>0</v>
      </c>
      <c r="M183" s="182">
        <v>-6.7199315199413396</v>
      </c>
      <c r="N183" s="182"/>
      <c r="O183" s="182"/>
      <c r="P183" s="184"/>
      <c r="Q183" s="49"/>
      <c r="R183" s="49"/>
      <c r="S183" s="49"/>
      <c r="T183" s="49"/>
    </row>
    <row r="184" spans="1:20" s="29" customFormat="1">
      <c r="A184" s="182">
        <v>181</v>
      </c>
      <c r="B184" s="182">
        <v>29.01300725331868</v>
      </c>
      <c r="C184" s="182">
        <v>28.743149664457967</v>
      </c>
      <c r="D184" s="191"/>
      <c r="E184" s="183"/>
      <c r="F184" s="182">
        <v>1118.6381186516689</v>
      </c>
      <c r="G184" s="182">
        <v>40.197584480047233</v>
      </c>
      <c r="H184" s="183"/>
      <c r="I184" s="183"/>
      <c r="J184" s="183"/>
      <c r="K184" s="183"/>
      <c r="L184" s="182">
        <v>0</v>
      </c>
      <c r="M184" s="182">
        <v>-6.7199315199413396</v>
      </c>
      <c r="N184" s="182"/>
      <c r="O184" s="182"/>
      <c r="P184" s="184"/>
      <c r="Q184" s="49"/>
      <c r="R184" s="49"/>
      <c r="S184" s="49"/>
      <c r="T184" s="49"/>
    </row>
    <row r="185" spans="1:20" s="29" customFormat="1">
      <c r="A185" s="182">
        <v>182</v>
      </c>
      <c r="B185" s="182">
        <v>29.16766952127908</v>
      </c>
      <c r="C185" s="182">
        <v>28.922802561578369</v>
      </c>
      <c r="D185" s="191"/>
      <c r="E185" s="183"/>
      <c r="F185" s="182">
        <v>1124.601344281712</v>
      </c>
      <c r="G185" s="182">
        <v>40.290765732526779</v>
      </c>
      <c r="H185" s="183"/>
      <c r="I185" s="183"/>
      <c r="J185" s="183"/>
      <c r="K185" s="183"/>
      <c r="L185" s="182">
        <v>0</v>
      </c>
      <c r="M185" s="182">
        <v>-6.7199315199413396</v>
      </c>
      <c r="N185" s="182"/>
      <c r="O185" s="182"/>
      <c r="P185" s="184"/>
      <c r="Q185" s="49"/>
      <c r="R185" s="49"/>
      <c r="S185" s="49"/>
      <c r="T185" s="49"/>
    </row>
    <row r="186" spans="1:20" s="29" customFormat="1">
      <c r="A186" s="182">
        <v>183</v>
      </c>
      <c r="B186" s="182">
        <v>28.327854087604159</v>
      </c>
      <c r="C186" s="182">
        <v>28.187811986372125</v>
      </c>
      <c r="D186" s="191"/>
      <c r="E186" s="183"/>
      <c r="F186" s="182">
        <v>1092.221055381006</v>
      </c>
      <c r="G186" s="182">
        <v>40.395003914833069</v>
      </c>
      <c r="H186" s="183"/>
      <c r="I186" s="183"/>
      <c r="J186" s="183"/>
      <c r="K186" s="183"/>
      <c r="L186" s="182">
        <v>0</v>
      </c>
      <c r="M186" s="182">
        <v>-6.7199315199413396</v>
      </c>
      <c r="N186" s="182"/>
      <c r="O186" s="182"/>
      <c r="P186" s="184"/>
      <c r="Q186" s="49"/>
      <c r="R186" s="49"/>
      <c r="S186" s="49"/>
      <c r="T186" s="49"/>
    </row>
    <row r="187" spans="1:20" s="29" customFormat="1">
      <c r="A187" s="182">
        <v>184</v>
      </c>
      <c r="B187" s="182">
        <v>26.156762916810852</v>
      </c>
      <c r="C187" s="182">
        <v>26.335719411121879</v>
      </c>
      <c r="D187" s="191"/>
      <c r="E187" s="183"/>
      <c r="F187" s="182">
        <v>1008.511520498521</v>
      </c>
      <c r="G187" s="182">
        <v>40.485879838466637</v>
      </c>
      <c r="H187" s="183"/>
      <c r="I187" s="183"/>
      <c r="J187" s="183"/>
      <c r="K187" s="183"/>
      <c r="L187" s="182">
        <v>0</v>
      </c>
      <c r="M187" s="182">
        <v>-6.7199315199413396</v>
      </c>
      <c r="N187" s="182"/>
      <c r="O187" s="182"/>
      <c r="P187" s="184"/>
      <c r="Q187" s="49"/>
      <c r="R187" s="49"/>
      <c r="S187" s="49"/>
      <c r="T187" s="49"/>
    </row>
    <row r="188" spans="1:20" s="29" customFormat="1">
      <c r="A188" s="182">
        <v>185</v>
      </c>
      <c r="B188" s="182">
        <v>23.544826726524889</v>
      </c>
      <c r="C188" s="182">
        <v>23.318544576508245</v>
      </c>
      <c r="D188" s="191"/>
      <c r="E188" s="183"/>
      <c r="F188" s="182">
        <v>1450.639369236945</v>
      </c>
      <c r="G188" s="182">
        <v>40.573380887508392</v>
      </c>
      <c r="H188" s="183"/>
      <c r="I188" s="183"/>
      <c r="J188" s="183"/>
      <c r="K188" s="183"/>
      <c r="L188" s="182">
        <v>0</v>
      </c>
      <c r="M188" s="182">
        <v>-6.7199315199413396</v>
      </c>
      <c r="N188" s="182"/>
      <c r="O188" s="182"/>
      <c r="P188" s="184"/>
      <c r="Q188" s="49"/>
      <c r="R188" s="49"/>
      <c r="S188" s="49"/>
      <c r="T188" s="49"/>
    </row>
    <row r="189" spans="1:20" s="29" customFormat="1">
      <c r="A189" s="182">
        <v>186</v>
      </c>
      <c r="B189" s="182">
        <v>20.977377404193518</v>
      </c>
      <c r="C189" s="182">
        <v>20.889189683907293</v>
      </c>
      <c r="D189" s="191"/>
      <c r="E189" s="183"/>
      <c r="F189" s="182">
        <v>1292.454171751556</v>
      </c>
      <c r="G189" s="182">
        <v>40.683758050203323</v>
      </c>
      <c r="H189" s="183"/>
      <c r="I189" s="183"/>
      <c r="J189" s="183"/>
      <c r="K189" s="183"/>
      <c r="L189" s="182">
        <v>0</v>
      </c>
      <c r="M189" s="182">
        <v>-6.7199315199413396</v>
      </c>
      <c r="N189" s="182"/>
      <c r="O189" s="182"/>
      <c r="P189" s="184"/>
      <c r="Q189" s="49"/>
      <c r="R189" s="49"/>
      <c r="S189" s="49"/>
      <c r="T189" s="49"/>
    </row>
    <row r="190" spans="1:20" s="29" customFormat="1">
      <c r="A190" s="182">
        <v>187</v>
      </c>
      <c r="B190" s="182">
        <v>19.373896129306949</v>
      </c>
      <c r="C190" s="182">
        <v>19.557340689073751</v>
      </c>
      <c r="D190" s="191"/>
      <c r="E190" s="183"/>
      <c r="F190" s="182">
        <v>1193.6607895703139</v>
      </c>
      <c r="G190" s="182">
        <v>40.795199126005173</v>
      </c>
      <c r="H190" s="183"/>
      <c r="I190" s="183"/>
      <c r="J190" s="183"/>
      <c r="K190" s="183"/>
      <c r="L190" s="182">
        <v>0</v>
      </c>
      <c r="M190" s="182">
        <v>-6.7199315199413396</v>
      </c>
      <c r="N190" s="182"/>
      <c r="O190" s="182"/>
      <c r="P190" s="184"/>
      <c r="Q190" s="49"/>
      <c r="R190" s="49"/>
      <c r="S190" s="49"/>
      <c r="T190" s="49"/>
    </row>
    <row r="191" spans="1:20" s="29" customFormat="1">
      <c r="A191" s="182">
        <v>188</v>
      </c>
      <c r="B191" s="182">
        <v>18.069272286820709</v>
      </c>
      <c r="C191" s="182">
        <v>18.100820083096927</v>
      </c>
      <c r="D191" s="191"/>
      <c r="E191" s="183"/>
      <c r="F191" s="182">
        <v>1113.2805544580449</v>
      </c>
      <c r="G191" s="182">
        <v>40.903018891811371</v>
      </c>
      <c r="H191" s="183"/>
      <c r="I191" s="183"/>
      <c r="J191" s="183"/>
      <c r="K191" s="183"/>
      <c r="L191" s="182">
        <v>0</v>
      </c>
      <c r="M191" s="182">
        <v>-6.7199315199413396</v>
      </c>
      <c r="N191" s="182"/>
      <c r="O191" s="182"/>
      <c r="P191" s="184"/>
      <c r="Q191" s="49"/>
      <c r="R191" s="49"/>
      <c r="S191" s="49"/>
      <c r="T191" s="49"/>
    </row>
    <row r="192" spans="1:20" s="29" customFormat="1">
      <c r="A192" s="182">
        <v>189</v>
      </c>
      <c r="B192" s="182">
        <v>16.784183271446508</v>
      </c>
      <c r="C192" s="182">
        <v>16.739794853545725</v>
      </c>
      <c r="D192" s="191"/>
      <c r="E192" s="183"/>
      <c r="F192" s="182">
        <v>1034.103895384329</v>
      </c>
      <c r="G192" s="182">
        <v>40.996200144290917</v>
      </c>
      <c r="H192" s="183"/>
      <c r="I192" s="183"/>
      <c r="J192" s="183"/>
      <c r="K192" s="183"/>
      <c r="L192" s="182">
        <v>0</v>
      </c>
      <c r="M192" s="182">
        <v>-6.7199315199413396</v>
      </c>
      <c r="N192" s="182"/>
      <c r="O192" s="182"/>
      <c r="P192" s="184"/>
      <c r="Q192" s="49"/>
      <c r="R192" s="49"/>
      <c r="S192" s="49"/>
      <c r="T192" s="49"/>
    </row>
    <row r="193" spans="1:20" s="29" customFormat="1">
      <c r="A193" s="182">
        <v>190</v>
      </c>
      <c r="B193" s="182">
        <v>14.375155850332609</v>
      </c>
      <c r="C193" s="182">
        <v>14.352508662385203</v>
      </c>
      <c r="D193" s="191"/>
      <c r="E193" s="183"/>
      <c r="F193" s="182">
        <v>885.67935783178825</v>
      </c>
      <c r="G193" s="182">
        <v>41.089354962110519</v>
      </c>
      <c r="H193" s="183"/>
      <c r="I193" s="183"/>
      <c r="J193" s="183"/>
      <c r="K193" s="183"/>
      <c r="L193" s="182">
        <v>0</v>
      </c>
      <c r="M193" s="182">
        <v>-6.7199315199413396</v>
      </c>
      <c r="N193" s="182"/>
      <c r="O193" s="182"/>
      <c r="P193" s="184"/>
      <c r="Q193" s="49"/>
      <c r="R193" s="49"/>
      <c r="S193" s="49"/>
      <c r="T193" s="49"/>
    </row>
    <row r="194" spans="1:20" s="29" customFormat="1">
      <c r="A194" s="182">
        <v>191</v>
      </c>
      <c r="B194" s="182">
        <v>13.009908503168401</v>
      </c>
      <c r="C194" s="182">
        <v>13.134165322644073</v>
      </c>
      <c r="D194" s="191"/>
      <c r="E194" s="183"/>
      <c r="F194" s="182">
        <v>1549.52021447888</v>
      </c>
      <c r="G194" s="182">
        <v>41.124843329191208</v>
      </c>
      <c r="H194" s="183"/>
      <c r="I194" s="183"/>
      <c r="J194" s="183"/>
      <c r="K194" s="183"/>
      <c r="L194" s="182">
        <v>0</v>
      </c>
      <c r="M194" s="182">
        <v>-6.7199315199413396</v>
      </c>
      <c r="N194" s="182"/>
      <c r="O194" s="182"/>
      <c r="P194" s="184"/>
      <c r="Q194" s="49"/>
      <c r="R194" s="49"/>
      <c r="S194" s="49"/>
      <c r="T194" s="49"/>
    </row>
    <row r="195" spans="1:20" s="29" customFormat="1">
      <c r="A195" s="182">
        <v>192</v>
      </c>
      <c r="B195" s="182">
        <v>12.84398213408388</v>
      </c>
      <c r="C195" s="182">
        <v>12.727736484977036</v>
      </c>
      <c r="D195" s="191"/>
      <c r="E195" s="183"/>
      <c r="F195" s="182">
        <v>1529.757872341813</v>
      </c>
      <c r="G195" s="182">
        <v>41.232825964689248</v>
      </c>
      <c r="H195" s="183"/>
      <c r="I195" s="183"/>
      <c r="J195" s="183"/>
      <c r="K195" s="183"/>
      <c r="L195" s="182">
        <v>0</v>
      </c>
      <c r="M195" s="182">
        <v>-6.7199315199413396</v>
      </c>
      <c r="N195" s="182"/>
      <c r="O195" s="182"/>
      <c r="P195" s="184"/>
      <c r="Q195" s="49"/>
      <c r="R195" s="49"/>
      <c r="S195" s="49"/>
      <c r="T195" s="49"/>
    </row>
    <row r="196" spans="1:20" s="29" customFormat="1">
      <c r="A196" s="182">
        <v>193</v>
      </c>
      <c r="B196" s="182">
        <v>13.024111074588991</v>
      </c>
      <c r="C196" s="182">
        <v>12.988593321766636</v>
      </c>
      <c r="D196" s="191"/>
      <c r="E196" s="183"/>
      <c r="F196" s="182">
        <v>1551.2117845240059</v>
      </c>
      <c r="G196" s="182">
        <v>41.347386032342911</v>
      </c>
      <c r="H196" s="183"/>
      <c r="I196" s="183"/>
      <c r="J196" s="183"/>
      <c r="K196" s="183"/>
      <c r="L196" s="182">
        <v>0</v>
      </c>
      <c r="M196" s="182">
        <v>-6.7199315199413396</v>
      </c>
      <c r="N196" s="182"/>
      <c r="O196" s="182"/>
      <c r="P196" s="184"/>
      <c r="Q196" s="49"/>
      <c r="R196" s="49"/>
      <c r="S196" s="49"/>
      <c r="T196" s="49"/>
    </row>
    <row r="197" spans="1:20" s="29" customFormat="1">
      <c r="A197" s="182">
        <v>194</v>
      </c>
      <c r="B197" s="182">
        <v>12.03700315775081</v>
      </c>
      <c r="C197" s="182">
        <v>11.921065792687873</v>
      </c>
      <c r="D197" s="191"/>
      <c r="E197" s="183"/>
      <c r="F197" s="182">
        <v>1433.6441882076761</v>
      </c>
      <c r="G197" s="182">
        <v>41.46381488442421</v>
      </c>
      <c r="H197" s="183"/>
      <c r="I197" s="183"/>
      <c r="J197" s="183"/>
      <c r="K197" s="183"/>
      <c r="L197" s="182">
        <v>0</v>
      </c>
      <c r="M197" s="182">
        <v>-6.7199315199413396</v>
      </c>
      <c r="N197" s="182"/>
      <c r="O197" s="182"/>
      <c r="P197" s="184"/>
      <c r="Q197" s="49"/>
      <c r="R197" s="49"/>
      <c r="S197" s="49"/>
      <c r="T197" s="49"/>
    </row>
    <row r="198" spans="1:20" s="29" customFormat="1">
      <c r="A198" s="182">
        <v>195</v>
      </c>
      <c r="B198" s="182">
        <v>12.11838683412895</v>
      </c>
      <c r="C198" s="182">
        <v>12.21503079041741</v>
      </c>
      <c r="D198" s="191"/>
      <c r="E198" s="183"/>
      <c r="F198" s="182">
        <v>1443.337234983971</v>
      </c>
      <c r="G198" s="182">
        <v>41.582638263702393</v>
      </c>
      <c r="H198" s="183"/>
      <c r="I198" s="183"/>
      <c r="J198" s="183"/>
      <c r="K198" s="183"/>
      <c r="L198" s="182">
        <v>0</v>
      </c>
      <c r="M198" s="182">
        <v>-6.7199315199413396</v>
      </c>
      <c r="N198" s="182"/>
      <c r="O198" s="182"/>
      <c r="P198" s="184"/>
      <c r="Q198" s="49"/>
      <c r="R198" s="49"/>
      <c r="S198" s="49"/>
      <c r="T198" s="49"/>
    </row>
    <row r="199" spans="1:20" s="29" customFormat="1">
      <c r="A199" s="182">
        <v>196</v>
      </c>
      <c r="B199" s="182">
        <v>11.93076892446747</v>
      </c>
      <c r="C199" s="182">
        <v>11.970411435235004</v>
      </c>
      <c r="D199" s="191"/>
      <c r="E199" s="183"/>
      <c r="F199" s="182">
        <v>1420.991363485495</v>
      </c>
      <c r="G199" s="182">
        <v>41.701461642980583</v>
      </c>
      <c r="H199" s="183"/>
      <c r="I199" s="183"/>
      <c r="J199" s="183"/>
      <c r="K199" s="183"/>
      <c r="L199" s="182">
        <v>0</v>
      </c>
      <c r="M199" s="182">
        <v>-6.7199315199413396</v>
      </c>
      <c r="N199" s="182"/>
      <c r="O199" s="182"/>
      <c r="P199" s="184"/>
      <c r="Q199" s="49"/>
      <c r="R199" s="49"/>
      <c r="S199" s="49"/>
      <c r="T199" s="49"/>
    </row>
    <row r="200" spans="1:20" s="29" customFormat="1">
      <c r="A200" s="182">
        <v>197</v>
      </c>
      <c r="B200" s="182">
        <v>11.997546318810461</v>
      </c>
      <c r="C200" s="182">
        <v>12.099853898313961</v>
      </c>
      <c r="D200" s="191"/>
      <c r="E200" s="183"/>
      <c r="F200" s="182">
        <v>1428.944757037762</v>
      </c>
      <c r="G200" s="182">
        <v>41.819837033748627</v>
      </c>
      <c r="H200" s="183"/>
      <c r="I200" s="183"/>
      <c r="J200" s="183"/>
      <c r="K200" s="183"/>
      <c r="L200" s="182">
        <v>0</v>
      </c>
      <c r="M200" s="182">
        <v>-6.7199315199413396</v>
      </c>
      <c r="N200" s="182"/>
      <c r="O200" s="182"/>
      <c r="P200" s="184"/>
      <c r="Q200" s="49"/>
      <c r="R200" s="49"/>
      <c r="S200" s="49"/>
      <c r="T200" s="49"/>
    </row>
    <row r="201" spans="1:20" s="29" customFormat="1">
      <c r="A201" s="182">
        <v>198</v>
      </c>
      <c r="B201" s="182">
        <v>12.033419090665101</v>
      </c>
      <c r="C201" s="182">
        <v>12.039106860776439</v>
      </c>
      <c r="D201" s="191"/>
      <c r="E201" s="183"/>
      <c r="F201" s="182">
        <v>1433.2173147674821</v>
      </c>
      <c r="G201" s="182">
        <v>41.938212424516678</v>
      </c>
      <c r="H201" s="183"/>
      <c r="I201" s="183"/>
      <c r="J201" s="183"/>
      <c r="K201" s="183"/>
      <c r="L201" s="182">
        <v>0</v>
      </c>
      <c r="M201" s="182">
        <v>-6.7199315199413396</v>
      </c>
      <c r="N201" s="182"/>
      <c r="O201" s="182"/>
      <c r="P201" s="184"/>
      <c r="Q201" s="49"/>
      <c r="R201" s="49"/>
      <c r="S201" s="49"/>
      <c r="T201" s="49"/>
    </row>
    <row r="202" spans="1:20" s="29" customFormat="1">
      <c r="A202" s="182">
        <v>199</v>
      </c>
      <c r="B202" s="182">
        <v>12.63040109538434</v>
      </c>
      <c r="C202" s="182">
        <v>12.525178646502324</v>
      </c>
      <c r="D202" s="191"/>
      <c r="E202" s="183"/>
      <c r="F202" s="182">
        <v>1504.319712126179</v>
      </c>
      <c r="G202" s="182">
        <v>42.057035803794861</v>
      </c>
      <c r="H202" s="183"/>
      <c r="I202" s="183"/>
      <c r="J202" s="183"/>
      <c r="K202" s="183"/>
      <c r="L202" s="182">
        <v>0</v>
      </c>
      <c r="M202" s="182">
        <v>-6.7199315199413396</v>
      </c>
      <c r="N202" s="182"/>
      <c r="O202" s="182"/>
      <c r="P202" s="184"/>
      <c r="Q202" s="49"/>
      <c r="R202" s="49"/>
      <c r="S202" s="49"/>
      <c r="T202" s="49"/>
    </row>
    <row r="203" spans="1:20" s="29" customFormat="1">
      <c r="A203" s="182">
        <v>200</v>
      </c>
      <c r="B203" s="182">
        <v>13.035831239588619</v>
      </c>
      <c r="C203" s="182">
        <v>12.918816091102379</v>
      </c>
      <c r="D203" s="191"/>
      <c r="E203" s="183"/>
      <c r="F203" s="182">
        <v>1552.607692310715</v>
      </c>
      <c r="G203" s="182">
        <v>42.171595871448517</v>
      </c>
      <c r="H203" s="183"/>
      <c r="I203" s="183"/>
      <c r="J203" s="183"/>
      <c r="K203" s="183"/>
      <c r="L203" s="182">
        <v>0</v>
      </c>
      <c r="M203" s="182">
        <v>-6.7199315199413396</v>
      </c>
      <c r="N203" s="182"/>
      <c r="O203" s="182"/>
      <c r="P203" s="184"/>
      <c r="Q203" s="49"/>
      <c r="R203" s="49"/>
      <c r="S203" s="49"/>
      <c r="T203" s="49"/>
    </row>
    <row r="204" spans="1:20" s="29" customFormat="1">
      <c r="A204" s="182">
        <v>201</v>
      </c>
      <c r="B204" s="182">
        <v>12.89173909390173</v>
      </c>
      <c r="C204" s="182">
        <v>12.90027801758961</v>
      </c>
      <c r="D204" s="191"/>
      <c r="E204" s="183"/>
      <c r="F204" s="182">
        <v>1535.4458734989159</v>
      </c>
      <c r="G204" s="182">
        <v>42.288024723529823</v>
      </c>
      <c r="H204" s="183"/>
      <c r="I204" s="183"/>
      <c r="J204" s="183"/>
      <c r="K204" s="183"/>
      <c r="L204" s="182">
        <v>0</v>
      </c>
      <c r="M204" s="182">
        <v>-6.7199315199413396</v>
      </c>
      <c r="N204" s="182"/>
      <c r="O204" s="182"/>
      <c r="P204" s="184"/>
      <c r="Q204" s="49"/>
      <c r="R204" s="49"/>
      <c r="S204" s="49"/>
      <c r="T204" s="49"/>
    </row>
    <row r="205" spans="1:20" s="29" customFormat="1">
      <c r="A205" s="182">
        <v>202</v>
      </c>
      <c r="B205" s="182">
        <v>13.88069975810704</v>
      </c>
      <c r="C205" s="182">
        <v>13.766763422718389</v>
      </c>
      <c r="D205" s="191"/>
      <c r="E205" s="183"/>
      <c r="F205" s="182">
        <v>1653.2341405106199</v>
      </c>
      <c r="G205" s="182">
        <v>42.402584791183472</v>
      </c>
      <c r="H205" s="183"/>
      <c r="I205" s="183"/>
      <c r="J205" s="183"/>
      <c r="K205" s="183"/>
      <c r="L205" s="182">
        <v>0</v>
      </c>
      <c r="M205" s="182">
        <v>-6.7199315199413396</v>
      </c>
      <c r="N205" s="182"/>
      <c r="O205" s="182"/>
      <c r="P205" s="184"/>
      <c r="Q205" s="49"/>
      <c r="R205" s="49"/>
      <c r="S205" s="49"/>
      <c r="T205" s="49"/>
    </row>
    <row r="206" spans="1:20" s="29" customFormat="1">
      <c r="A206" s="182">
        <v>203</v>
      </c>
      <c r="B206" s="182">
        <v>15.010442108166201</v>
      </c>
      <c r="C206" s="182">
        <v>15.110512183919043</v>
      </c>
      <c r="D206" s="191"/>
      <c r="E206" s="183"/>
      <c r="F206" s="182">
        <v>924.82049623598868</v>
      </c>
      <c r="G206" s="182">
        <v>42.520865023136139</v>
      </c>
      <c r="H206" s="183"/>
      <c r="I206" s="183"/>
      <c r="J206" s="183"/>
      <c r="K206" s="183"/>
      <c r="L206" s="182">
        <v>0</v>
      </c>
      <c r="M206" s="182">
        <v>-6.7199315199413396</v>
      </c>
      <c r="N206" s="182"/>
      <c r="O206" s="182"/>
      <c r="P206" s="184"/>
      <c r="Q206" s="49"/>
      <c r="R206" s="49"/>
      <c r="S206" s="49"/>
      <c r="T206" s="49"/>
    </row>
    <row r="207" spans="1:20" s="29" customFormat="1">
      <c r="A207" s="182">
        <v>204</v>
      </c>
      <c r="B207" s="182">
        <v>17.35572841511291</v>
      </c>
      <c r="C207" s="182">
        <v>17.211141667120739</v>
      </c>
      <c r="D207" s="191"/>
      <c r="E207" s="183"/>
      <c r="F207" s="182">
        <v>1069.318099930691</v>
      </c>
      <c r="G207" s="182">
        <v>42.602570325136178</v>
      </c>
      <c r="H207" s="183"/>
      <c r="I207" s="183"/>
      <c r="J207" s="183"/>
      <c r="K207" s="183"/>
      <c r="L207" s="182">
        <v>0</v>
      </c>
      <c r="M207" s="182">
        <v>-6.7199315199413396</v>
      </c>
      <c r="N207" s="182"/>
      <c r="O207" s="182"/>
      <c r="P207" s="184"/>
      <c r="Q207" s="49"/>
      <c r="R207" s="49"/>
      <c r="S207" s="49"/>
      <c r="T207" s="49"/>
    </row>
    <row r="208" spans="1:20" s="29" customFormat="1">
      <c r="A208" s="182">
        <v>205</v>
      </c>
      <c r="B208" s="182">
        <v>20.830606216143519</v>
      </c>
      <c r="C208" s="182">
        <v>20.854955104557028</v>
      </c>
      <c r="D208" s="191"/>
      <c r="E208" s="183"/>
      <c r="F208" s="182">
        <v>1283.4116076048711</v>
      </c>
      <c r="G208" s="182">
        <v>42.697367757558823</v>
      </c>
      <c r="H208" s="183"/>
      <c r="I208" s="183"/>
      <c r="J208" s="183"/>
      <c r="K208" s="183"/>
      <c r="L208" s="182">
        <v>0</v>
      </c>
      <c r="M208" s="182">
        <v>-6.7199315199413396</v>
      </c>
      <c r="N208" s="182"/>
      <c r="O208" s="182"/>
      <c r="P208" s="184"/>
      <c r="Q208" s="49"/>
      <c r="R208" s="49"/>
      <c r="S208" s="49"/>
      <c r="T208" s="49"/>
    </row>
    <row r="209" spans="1:20" s="29" customFormat="1">
      <c r="A209" s="182">
        <v>206</v>
      </c>
      <c r="B209" s="182">
        <v>23.915296702051741</v>
      </c>
      <c r="C209" s="182">
        <v>24.118517303263886</v>
      </c>
      <c r="D209" s="191"/>
      <c r="E209" s="183"/>
      <c r="F209" s="182">
        <v>1473.464582226831</v>
      </c>
      <c r="G209" s="182">
        <v>42.817255049943917</v>
      </c>
      <c r="H209" s="183"/>
      <c r="I209" s="183"/>
      <c r="J209" s="183"/>
      <c r="K209" s="183"/>
      <c r="L209" s="182">
        <v>0</v>
      </c>
      <c r="M209" s="182">
        <v>-6.7199315199413396</v>
      </c>
      <c r="N209" s="182"/>
      <c r="O209" s="182"/>
      <c r="P209" s="184"/>
      <c r="Q209" s="49"/>
      <c r="R209" s="49"/>
      <c r="S209" s="49"/>
      <c r="T209" s="49"/>
    </row>
    <row r="210" spans="1:20" s="29" customFormat="1">
      <c r="A210" s="182">
        <v>207</v>
      </c>
      <c r="B210" s="182">
        <v>27.027911717945699</v>
      </c>
      <c r="C210" s="182">
        <v>27.168522018033926</v>
      </c>
      <c r="D210" s="191"/>
      <c r="E210" s="183"/>
      <c r="F210" s="182">
        <v>1665.2384243442191</v>
      </c>
      <c r="G210" s="182">
        <v>42.933263838291168</v>
      </c>
      <c r="H210" s="183"/>
      <c r="I210" s="183"/>
      <c r="J210" s="183"/>
      <c r="K210" s="183"/>
      <c r="L210" s="182">
        <v>0</v>
      </c>
      <c r="M210" s="182">
        <v>-6.7199315199413396</v>
      </c>
      <c r="N210" s="182"/>
      <c r="O210" s="182"/>
      <c r="P210" s="184"/>
      <c r="Q210" s="49"/>
      <c r="R210" s="49"/>
      <c r="S210" s="49"/>
      <c r="T210" s="49"/>
    </row>
    <row r="211" spans="1:20" s="29" customFormat="1">
      <c r="A211" s="182">
        <v>208</v>
      </c>
      <c r="B211" s="182">
        <v>29.592053667035682</v>
      </c>
      <c r="C211" s="182">
        <v>29.679320148193167</v>
      </c>
      <c r="D211" s="191"/>
      <c r="E211" s="183"/>
      <c r="F211" s="182">
        <v>1140.9638266175809</v>
      </c>
      <c r="G211" s="182">
        <v>43.051544070243843</v>
      </c>
      <c r="H211" s="183"/>
      <c r="I211" s="183"/>
      <c r="J211" s="183"/>
      <c r="K211" s="183"/>
      <c r="L211" s="182">
        <v>0</v>
      </c>
      <c r="M211" s="182">
        <v>-6.7199315199413396</v>
      </c>
      <c r="N211" s="182"/>
      <c r="O211" s="182"/>
      <c r="P211" s="184"/>
      <c r="Q211" s="49"/>
      <c r="R211" s="49"/>
      <c r="S211" s="49"/>
      <c r="T211" s="49"/>
    </row>
    <row r="212" spans="1:20" s="29" customFormat="1">
      <c r="A212" s="182">
        <v>209</v>
      </c>
      <c r="B212" s="182">
        <v>31.72043899719581</v>
      </c>
      <c r="C212" s="182">
        <v>31.795949929686405</v>
      </c>
      <c r="D212" s="191"/>
      <c r="E212" s="183"/>
      <c r="F212" s="182">
        <v>1223.0270365710619</v>
      </c>
      <c r="G212" s="182">
        <v>43.164228469133377</v>
      </c>
      <c r="H212" s="183"/>
      <c r="I212" s="183"/>
      <c r="J212" s="183"/>
      <c r="K212" s="183"/>
      <c r="L212" s="182">
        <v>0</v>
      </c>
      <c r="M212" s="182">
        <v>-6.7199315199413396</v>
      </c>
      <c r="N212" s="182"/>
      <c r="O212" s="182"/>
      <c r="P212" s="184"/>
      <c r="Q212" s="49"/>
      <c r="R212" s="49"/>
      <c r="S212" s="49"/>
      <c r="T212" s="49"/>
    </row>
    <row r="213" spans="1:20" s="29" customFormat="1">
      <c r="A213" s="182">
        <v>210</v>
      </c>
      <c r="B213" s="182">
        <v>33.894678119544103</v>
      </c>
      <c r="C213" s="182">
        <v>33.769156036638726</v>
      </c>
      <c r="D213" s="191"/>
      <c r="E213" s="183"/>
      <c r="F213" s="182">
        <v>1306.858216741168</v>
      </c>
      <c r="G213" s="182">
        <v>43.281761258840561</v>
      </c>
      <c r="H213" s="183"/>
      <c r="I213" s="183"/>
      <c r="J213" s="183"/>
      <c r="K213" s="183"/>
      <c r="L213" s="182">
        <v>0</v>
      </c>
      <c r="M213" s="182">
        <v>-6.7199315199413396</v>
      </c>
      <c r="N213" s="182"/>
      <c r="O213" s="182"/>
      <c r="P213" s="184"/>
      <c r="Q213" s="49"/>
      <c r="R213" s="49"/>
      <c r="S213" s="49"/>
      <c r="T213" s="49"/>
    </row>
    <row r="214" spans="1:20" s="29" customFormat="1">
      <c r="A214" s="182">
        <v>211</v>
      </c>
      <c r="B214" s="182">
        <v>37.525800702957888</v>
      </c>
      <c r="C214" s="182">
        <v>37.889499931413035</v>
      </c>
      <c r="D214" s="191"/>
      <c r="E214" s="183"/>
      <c r="F214" s="182">
        <v>1446.860970710783</v>
      </c>
      <c r="G214" s="182">
        <v>43.403068453073502</v>
      </c>
      <c r="H214" s="183"/>
      <c r="I214" s="183"/>
      <c r="J214" s="183"/>
      <c r="K214" s="183"/>
      <c r="L214" s="182">
        <v>0</v>
      </c>
      <c r="M214" s="182">
        <v>-6.7199315199413396</v>
      </c>
      <c r="N214" s="182"/>
      <c r="O214" s="182"/>
      <c r="P214" s="184"/>
      <c r="Q214" s="49"/>
      <c r="R214" s="49"/>
      <c r="S214" s="49"/>
      <c r="T214" s="49"/>
    </row>
    <row r="215" spans="1:20" s="29" customFormat="1">
      <c r="A215" s="182">
        <v>212</v>
      </c>
      <c r="B215" s="182">
        <v>38.876530193696162</v>
      </c>
      <c r="C215" s="182">
        <v>39.082272213107011</v>
      </c>
      <c r="D215" s="191"/>
      <c r="E215" s="183"/>
      <c r="F215" s="182">
        <v>1498.940396487392</v>
      </c>
      <c r="G215" s="182">
        <v>43.521891832351677</v>
      </c>
      <c r="H215" s="183"/>
      <c r="I215" s="183"/>
      <c r="J215" s="183"/>
      <c r="K215" s="183"/>
      <c r="L215" s="182">
        <v>0</v>
      </c>
      <c r="M215" s="182">
        <v>-6.7199315199413396</v>
      </c>
      <c r="N215" s="182"/>
      <c r="O215" s="182"/>
      <c r="P215" s="184"/>
      <c r="Q215" s="49"/>
      <c r="R215" s="49"/>
      <c r="S215" s="49"/>
      <c r="T215" s="49"/>
    </row>
    <row r="216" spans="1:20" s="29" customFormat="1">
      <c r="A216" s="182">
        <v>213</v>
      </c>
      <c r="B216" s="182">
        <v>39.996627567126623</v>
      </c>
      <c r="C216" s="182">
        <v>39.641803695789918</v>
      </c>
      <c r="D216" s="191"/>
      <c r="E216" s="183"/>
      <c r="F216" s="182">
        <v>1542.127100432936</v>
      </c>
      <c r="G216" s="182">
        <v>43.640099048614502</v>
      </c>
      <c r="H216" s="183"/>
      <c r="I216" s="183"/>
      <c r="J216" s="183"/>
      <c r="K216" s="183"/>
      <c r="L216" s="182">
        <v>0</v>
      </c>
      <c r="M216" s="182">
        <v>-6.7199315199413396</v>
      </c>
      <c r="N216" s="182"/>
      <c r="O216" s="182"/>
      <c r="P216" s="184"/>
      <c r="Q216" s="49"/>
      <c r="R216" s="49"/>
      <c r="S216" s="49"/>
      <c r="T216" s="49"/>
    </row>
    <row r="217" spans="1:20" s="29" customFormat="1">
      <c r="A217" s="182">
        <v>214</v>
      </c>
      <c r="B217" s="182">
        <v>42.442858622723747</v>
      </c>
      <c r="C217" s="182">
        <v>42.372382452897661</v>
      </c>
      <c r="D217" s="191"/>
      <c r="E217" s="183"/>
      <c r="F217" s="182">
        <v>1636.4453055617539</v>
      </c>
      <c r="G217" s="182">
        <v>43.763861924409873</v>
      </c>
      <c r="H217" s="183"/>
      <c r="I217" s="183"/>
      <c r="J217" s="183"/>
      <c r="K217" s="183"/>
      <c r="L217" s="182">
        <v>0</v>
      </c>
      <c r="M217" s="182">
        <v>-6.7199315199413396</v>
      </c>
      <c r="N217" s="182"/>
      <c r="O217" s="182"/>
      <c r="P217" s="184"/>
      <c r="Q217" s="49"/>
      <c r="R217" s="49"/>
      <c r="S217" s="49"/>
      <c r="T217" s="49"/>
    </row>
    <row r="218" spans="1:20" s="29" customFormat="1">
      <c r="A218" s="182">
        <v>215</v>
      </c>
      <c r="B218" s="182">
        <v>42.035205075857803</v>
      </c>
      <c r="C218" s="182">
        <v>41.636908094558592</v>
      </c>
      <c r="D218" s="191"/>
      <c r="E218" s="183"/>
      <c r="F218" s="182">
        <v>1620.7276382153041</v>
      </c>
      <c r="G218" s="182">
        <v>43.891344964504242</v>
      </c>
      <c r="H218" s="183"/>
      <c r="I218" s="183"/>
      <c r="J218" s="183"/>
      <c r="K218" s="183"/>
      <c r="L218" s="182">
        <v>0</v>
      </c>
      <c r="M218" s="182">
        <v>-6.7199315199413396</v>
      </c>
      <c r="N218" s="182"/>
      <c r="O218" s="182"/>
      <c r="P218" s="184"/>
      <c r="Q218" s="49"/>
      <c r="R218" s="49"/>
      <c r="S218" s="49"/>
      <c r="T218" s="49"/>
    </row>
    <row r="219" spans="1:20" s="29" customFormat="1">
      <c r="A219" s="182">
        <v>216</v>
      </c>
      <c r="B219" s="182">
        <v>44.183436959451591</v>
      </c>
      <c r="C219" s="182">
        <v>44.230135323463344</v>
      </c>
      <c r="D219" s="191"/>
      <c r="E219" s="183"/>
      <c r="F219" s="182">
        <v>1255.631771063926</v>
      </c>
      <c r="G219" s="182">
        <v>44.024470776319497</v>
      </c>
      <c r="H219" s="183"/>
      <c r="I219" s="183"/>
      <c r="J219" s="183"/>
      <c r="K219" s="183"/>
      <c r="L219" s="182">
        <v>0</v>
      </c>
      <c r="M219" s="182">
        <v>-6.7199315199413396</v>
      </c>
      <c r="N219" s="182"/>
      <c r="O219" s="182"/>
      <c r="P219" s="184"/>
      <c r="Q219" s="49"/>
      <c r="R219" s="49"/>
      <c r="S219" s="49"/>
      <c r="T219" s="49"/>
    </row>
    <row r="220" spans="1:20" s="29" customFormat="1">
      <c r="A220" s="182">
        <v>217</v>
      </c>
      <c r="B220" s="182">
        <v>46.280464563642148</v>
      </c>
      <c r="C220" s="182">
        <v>46.131892158924984</v>
      </c>
      <c r="D220" s="191"/>
      <c r="E220" s="183"/>
      <c r="F220" s="182">
        <v>1315.2261235114031</v>
      </c>
      <c r="G220" s="182">
        <v>44.1592036485672</v>
      </c>
      <c r="H220" s="183"/>
      <c r="I220" s="183"/>
      <c r="J220" s="183"/>
      <c r="K220" s="183"/>
      <c r="L220" s="182">
        <v>0</v>
      </c>
      <c r="M220" s="182">
        <v>-6.7199315199413396</v>
      </c>
      <c r="N220" s="182"/>
      <c r="O220" s="182"/>
      <c r="P220" s="184"/>
      <c r="Q220" s="49"/>
      <c r="R220" s="49"/>
      <c r="S220" s="49"/>
      <c r="T220" s="49"/>
    </row>
    <row r="221" spans="1:20" s="29" customFormat="1">
      <c r="A221" s="182">
        <v>218</v>
      </c>
      <c r="B221" s="182">
        <v>48.285136878640301</v>
      </c>
      <c r="C221" s="182">
        <v>48.717789674914329</v>
      </c>
      <c r="D221" s="191"/>
      <c r="E221" s="183"/>
      <c r="F221" s="182">
        <v>1372.196495681728</v>
      </c>
      <c r="G221" s="182">
        <v>44.298806607723243</v>
      </c>
      <c r="H221" s="183"/>
      <c r="I221" s="183"/>
      <c r="J221" s="183"/>
      <c r="K221" s="183"/>
      <c r="L221" s="182">
        <v>0</v>
      </c>
      <c r="M221" s="182">
        <v>-6.7199315199413396</v>
      </c>
      <c r="N221" s="182"/>
      <c r="O221" s="182"/>
      <c r="P221" s="184"/>
      <c r="Q221" s="49"/>
      <c r="R221" s="49"/>
      <c r="S221" s="49"/>
      <c r="T221" s="49"/>
    </row>
    <row r="222" spans="1:20" s="29" customFormat="1">
      <c r="A222" s="182">
        <v>219</v>
      </c>
      <c r="B222" s="182">
        <v>49.36281325645772</v>
      </c>
      <c r="C222" s="182">
        <v>49.210399942936974</v>
      </c>
      <c r="D222" s="191"/>
      <c r="E222" s="183"/>
      <c r="F222" s="182">
        <v>1402.822560858612</v>
      </c>
      <c r="G222" s="182">
        <v>44.436750918626792</v>
      </c>
      <c r="H222" s="183"/>
      <c r="I222" s="183"/>
      <c r="J222" s="183"/>
      <c r="K222" s="183"/>
      <c r="L222" s="182">
        <v>0</v>
      </c>
      <c r="M222" s="182">
        <v>-6.7199315199413396</v>
      </c>
      <c r="N222" s="182"/>
      <c r="O222" s="182"/>
      <c r="P222" s="184"/>
      <c r="Q222" s="49"/>
      <c r="R222" s="49"/>
      <c r="S222" s="49"/>
      <c r="T222" s="49"/>
    </row>
    <row r="223" spans="1:20" s="29" customFormat="1">
      <c r="A223" s="182">
        <v>220</v>
      </c>
      <c r="B223" s="182">
        <v>52.704987082157523</v>
      </c>
      <c r="C223" s="182">
        <v>52.391943635513172</v>
      </c>
      <c r="D223" s="191"/>
      <c r="E223" s="183"/>
      <c r="F223" s="182">
        <v>1497.8024968813929</v>
      </c>
      <c r="G223" s="182">
        <v>44.573031961917877</v>
      </c>
      <c r="H223" s="183"/>
      <c r="I223" s="183"/>
      <c r="J223" s="183"/>
      <c r="K223" s="183"/>
      <c r="L223" s="182">
        <v>0</v>
      </c>
      <c r="M223" s="182">
        <v>-6.7199315199413396</v>
      </c>
      <c r="N223" s="182"/>
      <c r="O223" s="182"/>
      <c r="P223" s="184"/>
      <c r="Q223" s="49"/>
      <c r="R223" s="49"/>
      <c r="S223" s="49"/>
      <c r="T223" s="49"/>
    </row>
    <row r="224" spans="1:20" s="29" customFormat="1">
      <c r="A224" s="182">
        <v>221</v>
      </c>
      <c r="B224" s="182">
        <v>52.758793031549907</v>
      </c>
      <c r="C224" s="182">
        <v>53.027247856485182</v>
      </c>
      <c r="D224" s="191"/>
      <c r="E224" s="183"/>
      <c r="F224" s="182">
        <v>1499.3315871972941</v>
      </c>
      <c r="G224" s="182">
        <v>44.704631358385093</v>
      </c>
      <c r="H224" s="183"/>
      <c r="I224" s="183"/>
      <c r="J224" s="183"/>
      <c r="K224" s="183"/>
      <c r="L224" s="182">
        <v>0</v>
      </c>
      <c r="M224" s="182">
        <v>-6.7199315199413396</v>
      </c>
      <c r="N224" s="182"/>
      <c r="O224" s="182"/>
      <c r="P224" s="184"/>
      <c r="Q224" s="49"/>
      <c r="R224" s="49"/>
      <c r="S224" s="49"/>
      <c r="T224" s="49"/>
    </row>
    <row r="225" spans="1:20" s="29" customFormat="1">
      <c r="A225" s="182">
        <v>222</v>
      </c>
      <c r="B225" s="182">
        <v>52.831063597852918</v>
      </c>
      <c r="C225" s="182">
        <v>52.813325612418623</v>
      </c>
      <c r="D225" s="191"/>
      <c r="E225" s="183"/>
      <c r="F225" s="182">
        <v>1501.3854162683631</v>
      </c>
      <c r="G225" s="182">
        <v>44.836230754852288</v>
      </c>
      <c r="H225" s="183"/>
      <c r="I225" s="183"/>
      <c r="J225" s="183"/>
      <c r="K225" s="183"/>
      <c r="L225" s="182">
        <v>0</v>
      </c>
      <c r="M225" s="182">
        <v>-6.7199315199413396</v>
      </c>
      <c r="N225" s="182"/>
      <c r="O225" s="182"/>
      <c r="P225" s="184"/>
      <c r="Q225" s="49"/>
      <c r="R225" s="49"/>
      <c r="S225" s="49"/>
      <c r="T225" s="49"/>
    </row>
    <row r="226" spans="1:20" s="29" customFormat="1">
      <c r="A226" s="182">
        <v>223</v>
      </c>
      <c r="B226" s="182">
        <v>52.406392741976667</v>
      </c>
      <c r="C226" s="182">
        <v>52.498088064602982</v>
      </c>
      <c r="D226" s="191"/>
      <c r="E226" s="183"/>
      <c r="F226" s="182">
        <v>1489.3168606439649</v>
      </c>
      <c r="G226" s="182">
        <v>44.968696475028992</v>
      </c>
      <c r="H226" s="183"/>
      <c r="I226" s="183"/>
      <c r="J226" s="183"/>
      <c r="K226" s="183"/>
      <c r="L226" s="182">
        <v>0</v>
      </c>
      <c r="M226" s="182">
        <v>-6.7199315199413396</v>
      </c>
      <c r="N226" s="182"/>
      <c r="O226" s="182"/>
      <c r="P226" s="184"/>
      <c r="Q226" s="49"/>
      <c r="R226" s="49"/>
      <c r="S226" s="49"/>
      <c r="T226" s="49"/>
    </row>
    <row r="227" spans="1:20" s="29" customFormat="1">
      <c r="A227" s="182">
        <v>224</v>
      </c>
      <c r="B227" s="182">
        <v>53.535339657033077</v>
      </c>
      <c r="C227" s="182">
        <v>53.390271967443326</v>
      </c>
      <c r="D227" s="191"/>
      <c r="E227" s="183"/>
      <c r="F227" s="182">
        <v>1521.399963246422</v>
      </c>
      <c r="G227" s="182">
        <v>45.100295871496201</v>
      </c>
      <c r="H227" s="183"/>
      <c r="I227" s="183"/>
      <c r="J227" s="183"/>
      <c r="K227" s="183"/>
      <c r="L227" s="182">
        <v>0</v>
      </c>
      <c r="M227" s="182">
        <v>-6.7199315199413396</v>
      </c>
      <c r="N227" s="182"/>
      <c r="O227" s="182"/>
      <c r="P227" s="184"/>
      <c r="Q227" s="49"/>
      <c r="R227" s="49"/>
      <c r="S227" s="49"/>
      <c r="T227" s="49"/>
    </row>
    <row r="228" spans="1:20" s="29" customFormat="1">
      <c r="A228" s="182">
        <v>225</v>
      </c>
      <c r="B228" s="182">
        <v>54.001116942517463</v>
      </c>
      <c r="C228" s="182">
        <v>53.753465233424677</v>
      </c>
      <c r="D228" s="191"/>
      <c r="E228" s="183"/>
      <c r="F228" s="182">
        <v>1534.636706481017</v>
      </c>
      <c r="G228" s="182">
        <v>45.232761591672897</v>
      </c>
      <c r="H228" s="183"/>
      <c r="I228" s="183"/>
      <c r="J228" s="183"/>
      <c r="K228" s="183"/>
      <c r="L228" s="182">
        <v>0</v>
      </c>
      <c r="M228" s="182">
        <v>-6.7199315199413396</v>
      </c>
      <c r="N228" s="182"/>
      <c r="O228" s="182"/>
      <c r="P228" s="184"/>
      <c r="Q228" s="49"/>
      <c r="R228" s="49"/>
      <c r="S228" s="49"/>
      <c r="T228" s="49"/>
    </row>
    <row r="229" spans="1:20" s="29" customFormat="1">
      <c r="A229" s="182">
        <v>226</v>
      </c>
      <c r="B229" s="182">
        <v>55.036447920528431</v>
      </c>
      <c r="C229" s="182">
        <v>55.159004443213306</v>
      </c>
      <c r="D229" s="191"/>
      <c r="E229" s="183"/>
      <c r="F229" s="182">
        <v>1268.885913505839</v>
      </c>
      <c r="G229" s="182">
        <v>45.365227311849587</v>
      </c>
      <c r="H229" s="183"/>
      <c r="I229" s="183"/>
      <c r="J229" s="183"/>
      <c r="K229" s="183"/>
      <c r="L229" s="182">
        <v>0</v>
      </c>
      <c r="M229" s="182">
        <v>-6.7199315199413396</v>
      </c>
      <c r="N229" s="182"/>
      <c r="O229" s="182"/>
      <c r="P229" s="184"/>
      <c r="Q229" s="49"/>
      <c r="R229" s="49"/>
      <c r="S229" s="49"/>
      <c r="T229" s="49"/>
    </row>
    <row r="230" spans="1:20" s="29" customFormat="1">
      <c r="A230" s="182">
        <v>227</v>
      </c>
      <c r="B230" s="182">
        <v>54.821999594034743</v>
      </c>
      <c r="C230" s="182">
        <v>54.612691430997074</v>
      </c>
      <c r="D230" s="191"/>
      <c r="E230" s="183"/>
      <c r="F230" s="182">
        <v>1263.941727044974</v>
      </c>
      <c r="G230" s="182">
        <v>45.503020256757743</v>
      </c>
      <c r="H230" s="183"/>
      <c r="I230" s="183"/>
      <c r="J230" s="183"/>
      <c r="K230" s="183"/>
      <c r="L230" s="182">
        <v>0</v>
      </c>
      <c r="M230" s="182">
        <v>-6.7199315199413396</v>
      </c>
      <c r="N230" s="182"/>
      <c r="O230" s="182"/>
      <c r="P230" s="184"/>
      <c r="Q230" s="49"/>
      <c r="R230" s="49"/>
      <c r="S230" s="49"/>
      <c r="T230" s="49"/>
    </row>
    <row r="231" spans="1:20" s="29" customFormat="1">
      <c r="A231" s="182">
        <v>228</v>
      </c>
      <c r="B231" s="182">
        <v>55.271255113998272</v>
      </c>
      <c r="C231" s="182">
        <v>54.915702398888243</v>
      </c>
      <c r="D231" s="191"/>
      <c r="E231" s="183"/>
      <c r="F231" s="182">
        <v>1274.299481267587</v>
      </c>
      <c r="G231" s="182">
        <v>45.640813201665878</v>
      </c>
      <c r="H231" s="183"/>
      <c r="I231" s="183"/>
      <c r="J231" s="183"/>
      <c r="K231" s="183"/>
      <c r="L231" s="182">
        <v>0</v>
      </c>
      <c r="M231" s="182">
        <v>-6.7199315199413396</v>
      </c>
      <c r="N231" s="182"/>
      <c r="O231" s="182"/>
      <c r="P231" s="184"/>
      <c r="Q231" s="49"/>
      <c r="R231" s="49"/>
      <c r="S231" s="49"/>
      <c r="T231" s="49"/>
    </row>
    <row r="232" spans="1:20" s="29" customFormat="1">
      <c r="A232" s="182">
        <v>229</v>
      </c>
      <c r="B232" s="182">
        <v>55.492498586502158</v>
      </c>
      <c r="C232" s="182">
        <v>55.174537336974204</v>
      </c>
      <c r="D232" s="191"/>
      <c r="E232" s="183"/>
      <c r="F232" s="182">
        <v>1279.400332363949</v>
      </c>
      <c r="G232" s="182">
        <v>45.77860614657402</v>
      </c>
      <c r="H232" s="183"/>
      <c r="I232" s="183"/>
      <c r="J232" s="183"/>
      <c r="K232" s="183"/>
      <c r="L232" s="182">
        <v>0</v>
      </c>
      <c r="M232" s="182">
        <v>-6.7199315199413396</v>
      </c>
      <c r="N232" s="182"/>
      <c r="O232" s="182"/>
      <c r="P232" s="184"/>
      <c r="Q232" s="49"/>
      <c r="R232" s="49"/>
      <c r="S232" s="49"/>
      <c r="T232" s="49"/>
    </row>
    <row r="233" spans="1:20" s="29" customFormat="1">
      <c r="A233" s="182">
        <v>230</v>
      </c>
      <c r="B233" s="182">
        <v>56.451926179592682</v>
      </c>
      <c r="C233" s="182">
        <v>55.94430875011092</v>
      </c>
      <c r="D233" s="191"/>
      <c r="E233" s="183"/>
      <c r="F233" s="182">
        <v>1301.52029475068</v>
      </c>
      <c r="G233" s="182">
        <v>45.916399091482162</v>
      </c>
      <c r="H233" s="183"/>
      <c r="I233" s="183"/>
      <c r="J233" s="183"/>
      <c r="K233" s="183"/>
      <c r="L233" s="182">
        <v>0</v>
      </c>
      <c r="M233" s="182">
        <v>-6.7199315199413396</v>
      </c>
      <c r="N233" s="182"/>
      <c r="O233" s="182"/>
      <c r="P233" s="184"/>
      <c r="Q233" s="49"/>
      <c r="R233" s="49"/>
      <c r="S233" s="49"/>
      <c r="T233" s="49"/>
    </row>
    <row r="234" spans="1:20" s="29" customFormat="1">
      <c r="A234" s="182">
        <v>231</v>
      </c>
      <c r="B234" s="182">
        <v>56.704442879979368</v>
      </c>
      <c r="C234" s="182">
        <v>56.459789522581737</v>
      </c>
      <c r="D234" s="191"/>
      <c r="E234" s="183"/>
      <c r="F234" s="182">
        <v>1307.3421618251739</v>
      </c>
      <c r="G234" s="182">
        <v>46.055611938238137</v>
      </c>
      <c r="H234" s="183"/>
      <c r="I234" s="183"/>
      <c r="J234" s="183"/>
      <c r="K234" s="183"/>
      <c r="L234" s="182">
        <v>0</v>
      </c>
      <c r="M234" s="182">
        <v>-6.7199315199413396</v>
      </c>
      <c r="N234" s="182"/>
      <c r="O234" s="182"/>
      <c r="P234" s="184"/>
      <c r="Q234" s="49"/>
      <c r="R234" s="49"/>
      <c r="S234" s="49"/>
      <c r="T234" s="49"/>
    </row>
    <row r="235" spans="1:20" s="29" customFormat="1">
      <c r="A235" s="182">
        <v>232</v>
      </c>
      <c r="B235" s="182">
        <v>57.872927038822112</v>
      </c>
      <c r="C235" s="182">
        <v>58.231633526390119</v>
      </c>
      <c r="D235" s="191"/>
      <c r="E235" s="183"/>
      <c r="F235" s="182">
        <v>1334.282001610097</v>
      </c>
      <c r="G235" s="182">
        <v>46.193792670965188</v>
      </c>
      <c r="H235" s="183"/>
      <c r="I235" s="183"/>
      <c r="J235" s="183"/>
      <c r="K235" s="183"/>
      <c r="L235" s="182">
        <v>0</v>
      </c>
      <c r="M235" s="182">
        <v>-6.7199315199413396</v>
      </c>
      <c r="N235" s="182"/>
      <c r="O235" s="182"/>
      <c r="P235" s="184"/>
      <c r="Q235" s="49"/>
      <c r="R235" s="49"/>
      <c r="S235" s="49"/>
      <c r="T235" s="49"/>
    </row>
    <row r="236" spans="1:20" s="29" customFormat="1">
      <c r="A236" s="182">
        <v>233</v>
      </c>
      <c r="B236" s="182">
        <v>54.547875299383321</v>
      </c>
      <c r="C236" s="182">
        <v>54.050939528029176</v>
      </c>
      <c r="D236" s="191"/>
      <c r="E236" s="183"/>
      <c r="F236" s="182">
        <v>1257.6216887944099</v>
      </c>
      <c r="G236" s="182">
        <v>46.331973403692253</v>
      </c>
      <c r="H236" s="183"/>
      <c r="I236" s="183"/>
      <c r="J236" s="183"/>
      <c r="K236" s="183"/>
      <c r="L236" s="182">
        <v>0</v>
      </c>
      <c r="M236" s="182">
        <v>-6.7199315199413396</v>
      </c>
      <c r="N236" s="182"/>
      <c r="O236" s="182"/>
      <c r="P236" s="184"/>
      <c r="Q236" s="49"/>
      <c r="R236" s="49"/>
      <c r="S236" s="49"/>
      <c r="T236" s="49"/>
    </row>
    <row r="237" spans="1:20" s="29" customFormat="1">
      <c r="A237" s="182">
        <v>234</v>
      </c>
      <c r="B237" s="182">
        <v>53.791518328920759</v>
      </c>
      <c r="C237" s="182">
        <v>53.415805035033777</v>
      </c>
      <c r="D237" s="191"/>
      <c r="E237" s="183"/>
      <c r="F237" s="182">
        <v>1528.6802051294719</v>
      </c>
      <c r="G237" s="182">
        <v>46.468344122171402</v>
      </c>
      <c r="H237" s="183"/>
      <c r="I237" s="183"/>
      <c r="J237" s="183"/>
      <c r="K237" s="183"/>
      <c r="L237" s="182">
        <v>0</v>
      </c>
      <c r="M237" s="182">
        <v>-6.7199315199413396</v>
      </c>
      <c r="N237" s="182"/>
      <c r="O237" s="182"/>
      <c r="P237" s="184"/>
      <c r="Q237" s="49"/>
      <c r="R237" s="49"/>
      <c r="S237" s="49"/>
      <c r="T237" s="49"/>
    </row>
    <row r="238" spans="1:20" s="29" customFormat="1">
      <c r="A238" s="182">
        <v>235</v>
      </c>
      <c r="B238" s="182">
        <v>51.042383724915837</v>
      </c>
      <c r="C238" s="182">
        <v>50.743745092044001</v>
      </c>
      <c r="D238" s="191"/>
      <c r="E238" s="183"/>
      <c r="F238" s="182">
        <v>1450.5536197321001</v>
      </c>
      <c r="G238" s="182">
        <v>46.590809434652328</v>
      </c>
      <c r="H238" s="183"/>
      <c r="I238" s="183"/>
      <c r="J238" s="183"/>
      <c r="K238" s="183"/>
      <c r="L238" s="182">
        <v>0</v>
      </c>
      <c r="M238" s="182">
        <v>-6.7199315199413396</v>
      </c>
      <c r="N238" s="182"/>
      <c r="O238" s="182"/>
      <c r="P238" s="184"/>
      <c r="Q238" s="49"/>
      <c r="R238" s="49"/>
      <c r="S238" s="49"/>
      <c r="T238" s="49"/>
    </row>
    <row r="239" spans="1:20" s="29" customFormat="1">
      <c r="A239" s="182">
        <v>236</v>
      </c>
      <c r="B239" s="182">
        <v>49.273962584017823</v>
      </c>
      <c r="C239" s="182">
        <v>49.088199281205938</v>
      </c>
      <c r="D239" s="191"/>
      <c r="E239" s="183"/>
      <c r="F239" s="182">
        <v>1400.2975482099489</v>
      </c>
      <c r="G239" s="182">
        <v>46.708749294281013</v>
      </c>
      <c r="H239" s="183"/>
      <c r="I239" s="183"/>
      <c r="J239" s="183"/>
      <c r="K239" s="183"/>
      <c r="L239" s="182">
        <v>0</v>
      </c>
      <c r="M239" s="182">
        <v>-6.7199315199413396</v>
      </c>
      <c r="N239" s="182"/>
      <c r="O239" s="182"/>
      <c r="P239" s="184"/>
      <c r="Q239" s="49"/>
      <c r="R239" s="49"/>
      <c r="S239" s="49"/>
      <c r="T239" s="49"/>
    </row>
    <row r="240" spans="1:20" s="29" customFormat="1">
      <c r="A240" s="182">
        <v>237</v>
      </c>
      <c r="B240" s="182">
        <v>49.691087374319167</v>
      </c>
      <c r="C240" s="182">
        <v>49.703586713215621</v>
      </c>
      <c r="D240" s="191"/>
      <c r="E240" s="183"/>
      <c r="F240" s="182">
        <v>1412.1516551363129</v>
      </c>
      <c r="G240" s="182">
        <v>46.795983880758293</v>
      </c>
      <c r="H240" s="183"/>
      <c r="I240" s="183"/>
      <c r="J240" s="183"/>
      <c r="K240" s="183"/>
      <c r="L240" s="182">
        <v>0</v>
      </c>
      <c r="M240" s="182">
        <v>-6.7199315199413396</v>
      </c>
      <c r="N240" s="182"/>
      <c r="O240" s="182"/>
      <c r="P240" s="184"/>
      <c r="Q240" s="49"/>
      <c r="R240" s="49"/>
      <c r="S240" s="49"/>
      <c r="T240" s="49"/>
    </row>
    <row r="241" spans="1:20" s="29" customFormat="1">
      <c r="A241" s="182">
        <v>238</v>
      </c>
      <c r="B241" s="182">
        <v>48.186042376785842</v>
      </c>
      <c r="C241" s="182">
        <v>47.852959641688216</v>
      </c>
      <c r="D241" s="191"/>
      <c r="E241" s="183"/>
      <c r="F241" s="182">
        <v>1369.380367635373</v>
      </c>
      <c r="G241" s="182">
        <v>46.883218467235572</v>
      </c>
      <c r="H241" s="183"/>
      <c r="I241" s="183"/>
      <c r="J241" s="183"/>
      <c r="K241" s="183"/>
      <c r="L241" s="182">
        <v>0</v>
      </c>
      <c r="M241" s="182">
        <v>-6.7199315199413396</v>
      </c>
      <c r="N241" s="182"/>
      <c r="O241" s="182"/>
      <c r="P241" s="184"/>
      <c r="Q241" s="49"/>
      <c r="R241" s="49"/>
      <c r="S241" s="49"/>
      <c r="T241" s="49"/>
    </row>
    <row r="242" spans="1:20" s="29" customFormat="1">
      <c r="A242" s="182">
        <v>239</v>
      </c>
      <c r="B242" s="182">
        <v>47.924767618524129</v>
      </c>
      <c r="C242" s="182">
        <v>47.703152677903049</v>
      </c>
      <c r="D242" s="191"/>
      <c r="E242" s="183"/>
      <c r="F242" s="182">
        <v>1361.955302058818</v>
      </c>
      <c r="G242" s="182">
        <v>46.972116321325302</v>
      </c>
      <c r="H242" s="183"/>
      <c r="I242" s="183"/>
      <c r="J242" s="183"/>
      <c r="K242" s="183"/>
      <c r="L242" s="182">
        <v>0</v>
      </c>
      <c r="M242" s="182">
        <v>-6.7199315199413396</v>
      </c>
      <c r="N242" s="182"/>
      <c r="O242" s="182"/>
      <c r="P242" s="184"/>
      <c r="Q242" s="49"/>
      <c r="R242" s="49"/>
      <c r="S242" s="49"/>
      <c r="T242" s="49"/>
    </row>
    <row r="243" spans="1:20" s="29" customFormat="1">
      <c r="A243" s="182">
        <v>240</v>
      </c>
      <c r="B243" s="182">
        <v>45.437319902253513</v>
      </c>
      <c r="C243" s="182">
        <v>45.802271164225083</v>
      </c>
      <c r="D243" s="191"/>
      <c r="E243" s="183"/>
      <c r="F243" s="182">
        <v>1291.2654943849379</v>
      </c>
      <c r="G243" s="182">
        <v>47.061014175415039</v>
      </c>
      <c r="H243" s="183"/>
      <c r="I243" s="183"/>
      <c r="J243" s="183"/>
      <c r="K243" s="183"/>
      <c r="L243" s="182">
        <v>0</v>
      </c>
      <c r="M243" s="182">
        <v>-6.7199315199413396</v>
      </c>
      <c r="N243" s="182"/>
      <c r="O243" s="182"/>
      <c r="P243" s="184"/>
      <c r="Q243" s="49"/>
      <c r="R243" s="49"/>
      <c r="S243" s="49"/>
      <c r="T243" s="49"/>
    </row>
    <row r="244" spans="1:20" s="29" customFormat="1">
      <c r="A244" s="182">
        <v>241</v>
      </c>
      <c r="B244" s="182">
        <v>42.322497618738034</v>
      </c>
      <c r="C244" s="182">
        <v>42.730860716161295</v>
      </c>
      <c r="D244" s="191"/>
      <c r="E244" s="183"/>
      <c r="F244" s="182">
        <v>1202.746573275655</v>
      </c>
      <c r="G244" s="182">
        <v>47.149760663509369</v>
      </c>
      <c r="H244" s="183"/>
      <c r="I244" s="183"/>
      <c r="J244" s="183"/>
      <c r="K244" s="183"/>
      <c r="L244" s="182">
        <v>0</v>
      </c>
      <c r="M244" s="182">
        <v>-6.7199315199413396</v>
      </c>
      <c r="N244" s="182"/>
      <c r="O244" s="182"/>
      <c r="P244" s="184"/>
      <c r="Q244" s="49"/>
      <c r="R244" s="49"/>
      <c r="S244" s="49"/>
      <c r="T244" s="49"/>
    </row>
    <row r="245" spans="1:20" s="29" customFormat="1">
      <c r="A245" s="182">
        <v>242</v>
      </c>
      <c r="B245" s="182">
        <v>39.504156462782738</v>
      </c>
      <c r="C245" s="182">
        <v>39.341130086966807</v>
      </c>
      <c r="D245" s="191"/>
      <c r="E245" s="183"/>
      <c r="F245" s="182">
        <v>1523.1394277266329</v>
      </c>
      <c r="G245" s="182">
        <v>47.234885841608047</v>
      </c>
      <c r="H245" s="183"/>
      <c r="I245" s="183"/>
      <c r="J245" s="183"/>
      <c r="K245" s="183"/>
      <c r="L245" s="182">
        <v>0</v>
      </c>
      <c r="M245" s="182">
        <v>-6.7199315199413396</v>
      </c>
      <c r="N245" s="182"/>
      <c r="O245" s="182"/>
      <c r="P245" s="184"/>
      <c r="Q245" s="49"/>
      <c r="R245" s="49"/>
      <c r="S245" s="49"/>
      <c r="T245" s="49"/>
    </row>
    <row r="246" spans="1:20" s="29" customFormat="1">
      <c r="A246" s="182">
        <v>243</v>
      </c>
      <c r="B246" s="182">
        <v>37.200731375400053</v>
      </c>
      <c r="C246" s="182">
        <v>36.893787983205272</v>
      </c>
      <c r="D246" s="191"/>
      <c r="E246" s="183"/>
      <c r="F246" s="182">
        <v>1434.3275688349599</v>
      </c>
      <c r="G246" s="182">
        <v>47.318305104970932</v>
      </c>
      <c r="H246" s="183"/>
      <c r="I246" s="183"/>
      <c r="J246" s="183"/>
      <c r="K246" s="183"/>
      <c r="L246" s="182">
        <v>0</v>
      </c>
      <c r="M246" s="182">
        <v>-6.7199315199413396</v>
      </c>
      <c r="N246" s="182"/>
      <c r="O246" s="182"/>
      <c r="P246" s="184"/>
      <c r="Q246" s="49"/>
      <c r="R246" s="49"/>
      <c r="S246" s="49"/>
      <c r="T246" s="49"/>
    </row>
    <row r="247" spans="1:20" s="29" customFormat="1">
      <c r="A247" s="182">
        <v>244</v>
      </c>
      <c r="B247" s="182">
        <v>34.660486231736307</v>
      </c>
      <c r="C247" s="182">
        <v>34.822527587423558</v>
      </c>
      <c r="D247" s="191"/>
      <c r="E247" s="183"/>
      <c r="F247" s="182">
        <v>1336.384772915485</v>
      </c>
      <c r="G247" s="182">
        <v>47.405987679958344</v>
      </c>
      <c r="H247" s="183"/>
      <c r="I247" s="183"/>
      <c r="J247" s="183"/>
      <c r="K247" s="183"/>
      <c r="L247" s="182">
        <v>0</v>
      </c>
      <c r="M247" s="182">
        <v>-6.7199315199413396</v>
      </c>
      <c r="N247" s="182"/>
      <c r="O247" s="182"/>
      <c r="P247" s="184"/>
      <c r="Q247" s="49"/>
      <c r="R247" s="49"/>
      <c r="S247" s="49"/>
      <c r="T247" s="49"/>
    </row>
    <row r="248" spans="1:20" s="29" customFormat="1">
      <c r="A248" s="182">
        <v>245</v>
      </c>
      <c r="B248" s="182">
        <v>31.208311371165049</v>
      </c>
      <c r="C248" s="182">
        <v>31.288200849625504</v>
      </c>
      <c r="D248" s="191"/>
      <c r="E248" s="183"/>
      <c r="F248" s="182">
        <v>1203.281218445298</v>
      </c>
      <c r="G248" s="182">
        <v>47.499498218297958</v>
      </c>
      <c r="H248" s="183"/>
      <c r="I248" s="183"/>
      <c r="J248" s="183"/>
      <c r="K248" s="183"/>
      <c r="L248" s="182">
        <v>0</v>
      </c>
      <c r="M248" s="182">
        <v>-6.7199315199413396</v>
      </c>
      <c r="N248" s="182"/>
      <c r="O248" s="182"/>
      <c r="P248" s="184"/>
      <c r="Q248" s="49"/>
      <c r="R248" s="49"/>
      <c r="S248" s="49"/>
      <c r="T248" s="49"/>
    </row>
    <row r="249" spans="1:20" s="29" customFormat="1">
      <c r="A249" s="182">
        <v>246</v>
      </c>
      <c r="B249" s="182">
        <v>28.406706911952551</v>
      </c>
      <c r="C249" s="182">
        <v>28.658225414266997</v>
      </c>
      <c r="D249" s="191"/>
      <c r="E249" s="183"/>
      <c r="F249" s="182">
        <v>1095.2613391512921</v>
      </c>
      <c r="G249" s="182">
        <v>47.587577432394028</v>
      </c>
      <c r="H249" s="183"/>
      <c r="I249" s="183"/>
      <c r="J249" s="183"/>
      <c r="K249" s="183"/>
      <c r="L249" s="182">
        <v>0</v>
      </c>
      <c r="M249" s="182">
        <v>-6.7199315199413396</v>
      </c>
      <c r="N249" s="182"/>
      <c r="O249" s="182"/>
      <c r="P249" s="184"/>
      <c r="Q249" s="49"/>
      <c r="R249" s="49"/>
      <c r="S249" s="49"/>
      <c r="T249" s="49"/>
    </row>
    <row r="250" spans="1:20" s="29" customFormat="1">
      <c r="A250" s="182">
        <v>247</v>
      </c>
      <c r="B250" s="182">
        <v>25.859540296710609</v>
      </c>
      <c r="C250" s="182">
        <v>25.644106387220493</v>
      </c>
      <c r="D250" s="191"/>
      <c r="E250" s="183"/>
      <c r="F250" s="182">
        <v>1593.253059811937</v>
      </c>
      <c r="G250" s="182">
        <v>47.666846573352807</v>
      </c>
      <c r="H250" s="183"/>
      <c r="I250" s="183"/>
      <c r="J250" s="183"/>
      <c r="K250" s="183"/>
      <c r="L250" s="182">
        <v>0</v>
      </c>
      <c r="M250" s="182">
        <v>-6.7199315199413396</v>
      </c>
      <c r="N250" s="182"/>
      <c r="O250" s="182"/>
      <c r="P250" s="184"/>
      <c r="Q250" s="49"/>
      <c r="R250" s="49"/>
      <c r="S250" s="49"/>
      <c r="T250" s="49"/>
    </row>
    <row r="251" spans="1:20" s="29" customFormat="1">
      <c r="A251" s="182">
        <v>248</v>
      </c>
      <c r="B251" s="182">
        <v>23.007520025314729</v>
      </c>
      <c r="C251" s="182">
        <v>23.012201539234734</v>
      </c>
      <c r="D251" s="191"/>
      <c r="E251" s="183"/>
      <c r="F251" s="182">
        <v>1417.5349313413719</v>
      </c>
      <c r="G251" s="182">
        <v>47.7569400370121</v>
      </c>
      <c r="H251" s="183"/>
      <c r="I251" s="183"/>
      <c r="J251" s="183"/>
      <c r="K251" s="183"/>
      <c r="L251" s="182">
        <v>0</v>
      </c>
      <c r="M251" s="182">
        <v>-6.7199315199413396</v>
      </c>
      <c r="N251" s="182"/>
      <c r="O251" s="182"/>
      <c r="P251" s="184"/>
      <c r="Q251" s="49"/>
      <c r="R251" s="49"/>
      <c r="S251" s="49"/>
      <c r="T251" s="49"/>
    </row>
    <row r="252" spans="1:20" s="29" customFormat="1">
      <c r="A252" s="182">
        <v>249</v>
      </c>
      <c r="B252" s="182">
        <v>21.782745930893061</v>
      </c>
      <c r="C252" s="182">
        <v>21.576274467114814</v>
      </c>
      <c r="D252" s="191"/>
      <c r="E252" s="183"/>
      <c r="F252" s="182">
        <v>1342.074383662419</v>
      </c>
      <c r="G252" s="182">
        <v>47.847128659486771</v>
      </c>
      <c r="H252" s="183"/>
      <c r="I252" s="183"/>
      <c r="J252" s="183"/>
      <c r="K252" s="183"/>
      <c r="L252" s="182">
        <v>0</v>
      </c>
      <c r="M252" s="182">
        <v>-6.7199315199413396</v>
      </c>
      <c r="N252" s="182"/>
      <c r="O252" s="182"/>
      <c r="P252" s="184"/>
      <c r="Q252" s="49"/>
      <c r="R252" s="49"/>
      <c r="S252" s="49"/>
      <c r="T252" s="49"/>
    </row>
    <row r="253" spans="1:20" s="29" customFormat="1">
      <c r="A253" s="182">
        <v>250</v>
      </c>
      <c r="B253" s="182">
        <v>21.083848136544471</v>
      </c>
      <c r="C253" s="182">
        <v>21.008713618486347</v>
      </c>
      <c r="D253" s="191"/>
      <c r="E253" s="183"/>
      <c r="F253" s="182">
        <v>1299.0140261864069</v>
      </c>
      <c r="G253" s="182">
        <v>47.940639197826393</v>
      </c>
      <c r="H253" s="183"/>
      <c r="I253" s="183"/>
      <c r="J253" s="183"/>
      <c r="K253" s="183"/>
      <c r="L253" s="182">
        <v>0</v>
      </c>
      <c r="M253" s="182">
        <v>-6.7199315199413396</v>
      </c>
      <c r="N253" s="182"/>
      <c r="O253" s="182"/>
      <c r="P253" s="184"/>
      <c r="Q253" s="49"/>
      <c r="R253" s="49"/>
      <c r="S253" s="49"/>
      <c r="T253" s="49"/>
    </row>
    <row r="254" spans="1:20" s="29" customFormat="1">
      <c r="A254" s="182">
        <v>251</v>
      </c>
      <c r="B254" s="182">
        <v>20.55449491115554</v>
      </c>
      <c r="C254" s="182">
        <v>20.351729802323625</v>
      </c>
      <c r="D254" s="191"/>
      <c r="E254" s="183"/>
      <c r="F254" s="182">
        <v>1266.3996163247009</v>
      </c>
      <c r="G254" s="182">
        <v>48.032339721918113</v>
      </c>
      <c r="H254" s="183"/>
      <c r="I254" s="183"/>
      <c r="J254" s="183"/>
      <c r="K254" s="183"/>
      <c r="L254" s="182">
        <v>0</v>
      </c>
      <c r="M254" s="182">
        <v>-6.7199315199413396</v>
      </c>
      <c r="N254" s="182"/>
      <c r="O254" s="182"/>
      <c r="P254" s="184"/>
      <c r="Q254" s="49"/>
      <c r="R254" s="49"/>
      <c r="S254" s="49"/>
      <c r="T254" s="49"/>
    </row>
    <row r="255" spans="1:20" s="29" customFormat="1">
      <c r="A255" s="182">
        <v>252</v>
      </c>
      <c r="B255" s="182">
        <v>18.226359496946621</v>
      </c>
      <c r="C255" s="182">
        <v>18.30007329534288</v>
      </c>
      <c r="D255" s="191"/>
      <c r="E255" s="183"/>
      <c r="F255" s="182">
        <v>1122.9589816581699</v>
      </c>
      <c r="G255" s="182">
        <v>48.125906735658653</v>
      </c>
      <c r="H255" s="183"/>
      <c r="I255" s="183"/>
      <c r="J255" s="183"/>
      <c r="K255" s="183"/>
      <c r="L255" s="182">
        <v>0</v>
      </c>
      <c r="M255" s="182">
        <v>-6.7199315199413396</v>
      </c>
      <c r="N255" s="182"/>
      <c r="O255" s="182"/>
      <c r="P255" s="184"/>
      <c r="Q255" s="49"/>
      <c r="R255" s="49"/>
      <c r="S255" s="49"/>
      <c r="T255" s="49"/>
    </row>
    <row r="256" spans="1:20" s="29" customFormat="1">
      <c r="A256" s="182">
        <v>253</v>
      </c>
      <c r="B256" s="182">
        <v>17.102680453496259</v>
      </c>
      <c r="C256" s="182">
        <v>17.007653784459862</v>
      </c>
      <c r="D256" s="191"/>
      <c r="E256" s="183"/>
      <c r="F256" s="182">
        <v>1053.7270829591989</v>
      </c>
      <c r="G256" s="182">
        <v>48.211788415908813</v>
      </c>
      <c r="H256" s="183"/>
      <c r="I256" s="183"/>
      <c r="J256" s="183"/>
      <c r="K256" s="183"/>
      <c r="L256" s="182">
        <v>0</v>
      </c>
      <c r="M256" s="182">
        <v>-6.7199315199413396</v>
      </c>
      <c r="N256" s="182"/>
      <c r="O256" s="182"/>
      <c r="P256" s="184"/>
      <c r="Q256" s="49"/>
      <c r="R256" s="49"/>
      <c r="S256" s="49"/>
      <c r="T256" s="49"/>
    </row>
    <row r="257" spans="1:20" s="29" customFormat="1">
      <c r="A257" s="182">
        <v>254</v>
      </c>
      <c r="B257" s="182">
        <v>17.209804530259738</v>
      </c>
      <c r="C257" s="182">
        <v>17.275715359618793</v>
      </c>
      <c r="D257" s="191"/>
      <c r="E257" s="183"/>
      <c r="F257" s="182">
        <v>1060.3271911252621</v>
      </c>
      <c r="G257" s="182">
        <v>48.290840059518807</v>
      </c>
      <c r="H257" s="183"/>
      <c r="I257" s="183"/>
      <c r="J257" s="183"/>
      <c r="K257" s="183"/>
      <c r="L257" s="182">
        <v>0</v>
      </c>
      <c r="M257" s="182">
        <v>-6.7199315199413396</v>
      </c>
      <c r="N257" s="182"/>
      <c r="O257" s="182"/>
      <c r="P257" s="184"/>
      <c r="Q257" s="49"/>
      <c r="R257" s="49"/>
      <c r="S257" s="49"/>
      <c r="T257" s="49"/>
    </row>
    <row r="258" spans="1:20" s="29" customFormat="1">
      <c r="A258" s="182">
        <v>255</v>
      </c>
      <c r="B258" s="182">
        <v>16.970268204565809</v>
      </c>
      <c r="C258" s="182">
        <v>16.842130364203928</v>
      </c>
      <c r="D258" s="191"/>
      <c r="E258" s="183"/>
      <c r="F258" s="182">
        <v>1045.5689247574519</v>
      </c>
      <c r="G258" s="182">
        <v>48.369891703128808</v>
      </c>
      <c r="H258" s="183"/>
      <c r="I258" s="183"/>
      <c r="J258" s="183"/>
      <c r="K258" s="183"/>
      <c r="L258" s="182">
        <v>0</v>
      </c>
      <c r="M258" s="182">
        <v>-6.7199315199413396</v>
      </c>
      <c r="N258" s="182"/>
      <c r="O258" s="182"/>
      <c r="P258" s="184"/>
      <c r="Q258" s="49"/>
      <c r="R258" s="49"/>
      <c r="S258" s="49"/>
      <c r="T258" s="49"/>
    </row>
    <row r="259" spans="1:20" s="29" customFormat="1">
      <c r="A259" s="182">
        <v>256</v>
      </c>
      <c r="B259" s="182">
        <v>15.805158433227341</v>
      </c>
      <c r="C259" s="182">
        <v>15.853828028027099</v>
      </c>
      <c r="D259" s="191"/>
      <c r="E259" s="183"/>
      <c r="F259" s="182">
        <v>973.78440396154531</v>
      </c>
      <c r="G259" s="182">
        <v>48.448943346738822</v>
      </c>
      <c r="H259" s="183"/>
      <c r="I259" s="183"/>
      <c r="J259" s="183"/>
      <c r="K259" s="183"/>
      <c r="L259" s="182">
        <v>0</v>
      </c>
      <c r="M259" s="182">
        <v>-6.7199315199413396</v>
      </c>
      <c r="N259" s="182"/>
      <c r="O259" s="182"/>
      <c r="P259" s="184"/>
      <c r="Q259" s="49"/>
      <c r="R259" s="49"/>
      <c r="S259" s="49"/>
      <c r="T259" s="49"/>
    </row>
    <row r="260" spans="1:20" s="29" customFormat="1">
      <c r="A260" s="182">
        <v>257</v>
      </c>
      <c r="B260" s="182">
        <v>14.886147689325931</v>
      </c>
      <c r="C260" s="182">
        <v>14.745038904301014</v>
      </c>
      <c r="D260" s="191"/>
      <c r="E260" s="183"/>
      <c r="F260" s="182">
        <v>917.16248946033443</v>
      </c>
      <c r="G260" s="182">
        <v>48.529144823551178</v>
      </c>
      <c r="H260" s="183"/>
      <c r="I260" s="183"/>
      <c r="J260" s="183"/>
      <c r="K260" s="183"/>
      <c r="L260" s="182">
        <v>0</v>
      </c>
      <c r="M260" s="182">
        <v>-6.7199315199413396</v>
      </c>
      <c r="N260" s="182"/>
      <c r="O260" s="182"/>
      <c r="P260" s="184"/>
      <c r="Q260" s="49"/>
      <c r="R260" s="49"/>
      <c r="S260" s="49"/>
      <c r="T260" s="49"/>
    </row>
    <row r="261" spans="1:20" s="29" customFormat="1">
      <c r="A261" s="182">
        <v>258</v>
      </c>
      <c r="B261" s="182">
        <v>14.20526438271475</v>
      </c>
      <c r="C261" s="182">
        <v>14.345448695063425</v>
      </c>
      <c r="D261" s="191"/>
      <c r="E261" s="183"/>
      <c r="F261" s="182">
        <v>875.21203716358082</v>
      </c>
      <c r="G261" s="182">
        <v>48.593426167964942</v>
      </c>
      <c r="H261" s="183"/>
      <c r="I261" s="183"/>
      <c r="J261" s="183"/>
      <c r="K261" s="183"/>
      <c r="L261" s="182">
        <v>0</v>
      </c>
      <c r="M261" s="182">
        <v>-6.7199315199413396</v>
      </c>
      <c r="N261" s="182"/>
      <c r="O261" s="182"/>
      <c r="P261" s="184"/>
      <c r="Q261" s="49"/>
      <c r="R261" s="49"/>
      <c r="S261" s="49"/>
      <c r="T261" s="49"/>
    </row>
    <row r="262" spans="1:20" s="29" customFormat="1">
      <c r="A262" s="182">
        <v>259</v>
      </c>
      <c r="B262" s="182">
        <v>16.124205199565338</v>
      </c>
      <c r="C262" s="182">
        <v>15.995467183115727</v>
      </c>
      <c r="D262" s="191"/>
      <c r="E262" s="183"/>
      <c r="F262" s="182">
        <v>993.44145519027461</v>
      </c>
      <c r="G262" s="182">
        <v>48.622661799192429</v>
      </c>
      <c r="H262" s="183"/>
      <c r="I262" s="183"/>
      <c r="J262" s="183"/>
      <c r="K262" s="183"/>
      <c r="L262" s="182">
        <v>0</v>
      </c>
      <c r="M262" s="182">
        <v>-6.7199315199413396</v>
      </c>
      <c r="N262" s="182"/>
      <c r="O262" s="182"/>
      <c r="P262" s="184"/>
      <c r="Q262" s="49"/>
      <c r="R262" s="49"/>
      <c r="S262" s="49"/>
      <c r="T262" s="49"/>
    </row>
    <row r="263" spans="1:20" s="29" customFormat="1">
      <c r="A263" s="182">
        <v>260</v>
      </c>
      <c r="B263" s="182">
        <v>17.68763176455046</v>
      </c>
      <c r="C263" s="182">
        <v>17.714500579249922</v>
      </c>
      <c r="D263" s="191"/>
      <c r="E263" s="183"/>
      <c r="F263" s="182">
        <v>1089.7668790460989</v>
      </c>
      <c r="G263" s="182">
        <v>48.702863276004791</v>
      </c>
      <c r="H263" s="183"/>
      <c r="I263" s="183"/>
      <c r="J263" s="183"/>
      <c r="K263" s="183"/>
      <c r="L263" s="182">
        <v>0</v>
      </c>
      <c r="M263" s="182">
        <v>-6.7199315199413396</v>
      </c>
      <c r="N263" s="182"/>
      <c r="O263" s="182"/>
      <c r="P263" s="184"/>
      <c r="Q263" s="49"/>
      <c r="R263" s="49"/>
      <c r="S263" s="49"/>
      <c r="T263" s="49"/>
    </row>
    <row r="264" spans="1:20" s="29" customFormat="1">
      <c r="A264" s="182">
        <v>261</v>
      </c>
      <c r="B264" s="182">
        <v>21.237773151895659</v>
      </c>
      <c r="C264" s="182">
        <v>21.192504668169359</v>
      </c>
      <c r="D264" s="191"/>
      <c r="E264" s="183"/>
      <c r="F264" s="182">
        <v>1308.4978991165531</v>
      </c>
      <c r="G264" s="182">
        <v>48.786439627408981</v>
      </c>
      <c r="H264" s="183"/>
      <c r="I264" s="183"/>
      <c r="J264" s="183"/>
      <c r="K264" s="183"/>
      <c r="L264" s="182">
        <v>0</v>
      </c>
      <c r="M264" s="182">
        <v>-6.7199315199413396</v>
      </c>
      <c r="N264" s="182"/>
      <c r="O264" s="182"/>
      <c r="P264" s="184"/>
      <c r="Q264" s="49"/>
      <c r="R264" s="49"/>
      <c r="S264" s="49"/>
      <c r="T264" s="49"/>
    </row>
    <row r="265" spans="1:20" s="29" customFormat="1">
      <c r="A265" s="182">
        <v>262</v>
      </c>
      <c r="B265" s="182">
        <v>24.110603079166982</v>
      </c>
      <c r="C265" s="182">
        <v>24.008713901376495</v>
      </c>
      <c r="D265" s="191"/>
      <c r="E265" s="183"/>
      <c r="F265" s="182">
        <v>1485.497616607641</v>
      </c>
      <c r="G265" s="182">
        <v>48.884257376194</v>
      </c>
      <c r="H265" s="183"/>
      <c r="I265" s="183"/>
      <c r="J265" s="183"/>
      <c r="K265" s="183"/>
      <c r="L265" s="182">
        <v>0</v>
      </c>
      <c r="M265" s="182">
        <v>-6.7199315199413396</v>
      </c>
      <c r="N265" s="182"/>
      <c r="O265" s="182"/>
      <c r="P265" s="184"/>
      <c r="Q265" s="49"/>
      <c r="R265" s="49"/>
      <c r="S265" s="49"/>
      <c r="T265" s="49"/>
    </row>
    <row r="266" spans="1:20" s="29" customFormat="1">
      <c r="A266" s="182">
        <v>263</v>
      </c>
      <c r="B266" s="182">
        <v>26.819216420595261</v>
      </c>
      <c r="C266" s="182">
        <v>26.767536595756432</v>
      </c>
      <c r="D266" s="191"/>
      <c r="E266" s="183"/>
      <c r="F266" s="182">
        <v>1652.380716211856</v>
      </c>
      <c r="G266" s="182">
        <v>48.974071562290192</v>
      </c>
      <c r="H266" s="183"/>
      <c r="I266" s="183"/>
      <c r="J266" s="183"/>
      <c r="K266" s="183"/>
      <c r="L266" s="182">
        <v>0</v>
      </c>
      <c r="M266" s="182">
        <v>-6.7199315199413396</v>
      </c>
      <c r="N266" s="182"/>
      <c r="O266" s="182"/>
      <c r="P266" s="184"/>
      <c r="Q266" s="49"/>
      <c r="R266" s="49"/>
      <c r="S266" s="49"/>
      <c r="T266" s="49"/>
    </row>
    <row r="267" spans="1:20" s="29" customFormat="1">
      <c r="A267" s="182">
        <v>264</v>
      </c>
      <c r="B267" s="182">
        <v>31.281518983060959</v>
      </c>
      <c r="C267" s="182">
        <v>31.258148430551767</v>
      </c>
      <c r="D267" s="191"/>
      <c r="E267" s="183"/>
      <c r="F267" s="182">
        <v>1206.103867000953</v>
      </c>
      <c r="G267" s="182">
        <v>49.068472236394882</v>
      </c>
      <c r="H267" s="183"/>
      <c r="I267" s="183"/>
      <c r="J267" s="183"/>
      <c r="K267" s="183"/>
      <c r="L267" s="182">
        <v>0</v>
      </c>
      <c r="M267" s="182">
        <v>-6.7199315199413396</v>
      </c>
      <c r="N267" s="182"/>
      <c r="O267" s="182"/>
      <c r="P267" s="184"/>
      <c r="Q267" s="49"/>
      <c r="R267" s="49"/>
      <c r="S267" s="49"/>
      <c r="T267" s="49"/>
    </row>
    <row r="268" spans="1:20" s="29" customFormat="1">
      <c r="A268" s="182">
        <v>265</v>
      </c>
      <c r="B268" s="182">
        <v>34.836757478443602</v>
      </c>
      <c r="C268" s="182">
        <v>34.813176335406965</v>
      </c>
      <c r="D268" s="191"/>
      <c r="E268" s="183"/>
      <c r="F268" s="182">
        <v>1343.1814379935729</v>
      </c>
      <c r="G268" s="182">
        <v>49.160858660936363</v>
      </c>
      <c r="H268" s="183"/>
      <c r="I268" s="183"/>
      <c r="J268" s="183"/>
      <c r="K268" s="183"/>
      <c r="L268" s="182">
        <v>0</v>
      </c>
      <c r="M268" s="182">
        <v>-6.7199315199413396</v>
      </c>
      <c r="N268" s="182"/>
      <c r="O268" s="182"/>
      <c r="P268" s="184"/>
      <c r="Q268" s="49"/>
      <c r="R268" s="49"/>
      <c r="S268" s="49"/>
      <c r="T268" s="49"/>
    </row>
    <row r="269" spans="1:20" s="29" customFormat="1">
      <c r="A269" s="182">
        <v>266</v>
      </c>
      <c r="B269" s="182">
        <v>37.835371007555629</v>
      </c>
      <c r="C269" s="182">
        <v>37.809283688267264</v>
      </c>
      <c r="D269" s="191"/>
      <c r="E269" s="183"/>
      <c r="F269" s="182">
        <v>1458.796897934805</v>
      </c>
      <c r="G269" s="182">
        <v>49.258676409721367</v>
      </c>
      <c r="H269" s="183"/>
      <c r="I269" s="183"/>
      <c r="J269" s="183"/>
      <c r="K269" s="183"/>
      <c r="L269" s="182">
        <v>0</v>
      </c>
      <c r="M269" s="182">
        <v>-6.7199315199413396</v>
      </c>
      <c r="N269" s="182"/>
      <c r="O269" s="182"/>
      <c r="P269" s="184"/>
      <c r="Q269" s="49"/>
      <c r="R269" s="49"/>
      <c r="S269" s="49"/>
      <c r="T269" s="49"/>
    </row>
    <row r="270" spans="1:20" s="29" customFormat="1">
      <c r="A270" s="182">
        <v>267</v>
      </c>
      <c r="B270" s="182">
        <v>40.349393916316473</v>
      </c>
      <c r="C270" s="182">
        <v>40.458460686787234</v>
      </c>
      <c r="D270" s="191"/>
      <c r="E270" s="183"/>
      <c r="F270" s="182">
        <v>1555.728513128141</v>
      </c>
      <c r="G270" s="182">
        <v>49.353620231151581</v>
      </c>
      <c r="H270" s="183"/>
      <c r="I270" s="183"/>
      <c r="J270" s="183"/>
      <c r="K270" s="183"/>
      <c r="L270" s="182">
        <v>0</v>
      </c>
      <c r="M270" s="182">
        <v>-6.7199315199413396</v>
      </c>
      <c r="N270" s="182"/>
      <c r="O270" s="182"/>
      <c r="P270" s="184"/>
      <c r="Q270" s="49"/>
      <c r="R270" s="49"/>
      <c r="S270" s="49"/>
      <c r="T270" s="49"/>
    </row>
    <row r="271" spans="1:20" s="29" customFormat="1">
      <c r="A271" s="182">
        <v>268</v>
      </c>
      <c r="B271" s="182">
        <v>42.630349264559733</v>
      </c>
      <c r="C271" s="182">
        <v>42.635603025672886</v>
      </c>
      <c r="D271" s="191"/>
      <c r="E271" s="183"/>
      <c r="F271" s="182">
        <v>1643.6739056822739</v>
      </c>
      <c r="G271" s="182">
        <v>49.44961616396904</v>
      </c>
      <c r="H271" s="183"/>
      <c r="I271" s="183"/>
      <c r="J271" s="183"/>
      <c r="K271" s="183"/>
      <c r="L271" s="182">
        <v>0</v>
      </c>
      <c r="M271" s="182">
        <v>-6.7199315199413396</v>
      </c>
      <c r="N271" s="182"/>
      <c r="O271" s="182"/>
      <c r="P271" s="184"/>
      <c r="Q271" s="49"/>
      <c r="R271" s="49"/>
      <c r="S271" s="49"/>
      <c r="T271" s="49"/>
    </row>
    <row r="272" spans="1:20" s="29" customFormat="1">
      <c r="A272" s="182">
        <v>269</v>
      </c>
      <c r="B272" s="182">
        <v>44.519530131036902</v>
      </c>
      <c r="C272" s="182">
        <v>44.403750635820906</v>
      </c>
      <c r="D272" s="191"/>
      <c r="E272" s="183"/>
      <c r="F272" s="182">
        <v>1265.1831871695019</v>
      </c>
      <c r="G272" s="182">
        <v>49.547463476657867</v>
      </c>
      <c r="H272" s="183"/>
      <c r="I272" s="183"/>
      <c r="J272" s="183"/>
      <c r="K272" s="183"/>
      <c r="L272" s="182">
        <v>0</v>
      </c>
      <c r="M272" s="182">
        <v>-6.7199315199413396</v>
      </c>
      <c r="N272" s="182"/>
      <c r="O272" s="182"/>
      <c r="P272" s="184"/>
      <c r="Q272" s="49"/>
      <c r="R272" s="49"/>
      <c r="S272" s="49"/>
      <c r="T272" s="49"/>
    </row>
    <row r="273" spans="1:20" s="29" customFormat="1">
      <c r="A273" s="182">
        <v>270</v>
      </c>
      <c r="B273" s="182">
        <v>45.880522501440723</v>
      </c>
      <c r="C273" s="182">
        <v>45.771497483022301</v>
      </c>
      <c r="D273" s="191"/>
      <c r="E273" s="183"/>
      <c r="F273" s="182">
        <v>1303.860699175144</v>
      </c>
      <c r="G273" s="182">
        <v>49.646917849779129</v>
      </c>
      <c r="H273" s="183"/>
      <c r="I273" s="183"/>
      <c r="J273" s="183"/>
      <c r="K273" s="183"/>
      <c r="L273" s="182">
        <v>0</v>
      </c>
      <c r="M273" s="182">
        <v>-6.7199315199413396</v>
      </c>
      <c r="N273" s="182"/>
      <c r="O273" s="182"/>
      <c r="P273" s="184"/>
      <c r="Q273" s="49"/>
      <c r="R273" s="49"/>
      <c r="S273" s="49"/>
      <c r="T273" s="49"/>
    </row>
    <row r="274" spans="1:20" s="29" customFormat="1">
      <c r="A274" s="182">
        <v>271</v>
      </c>
      <c r="B274" s="182">
        <v>47.261535001126383</v>
      </c>
      <c r="C274" s="182">
        <v>47.241541643548949</v>
      </c>
      <c r="D274" s="191"/>
      <c r="E274" s="183"/>
      <c r="F274" s="182">
        <v>1343.107152664473</v>
      </c>
      <c r="G274" s="182">
        <v>49.753594607114792</v>
      </c>
      <c r="H274" s="183"/>
      <c r="I274" s="183"/>
      <c r="J274" s="183"/>
      <c r="K274" s="183"/>
      <c r="L274" s="182">
        <v>0</v>
      </c>
      <c r="M274" s="182">
        <v>-6.7199315199413396</v>
      </c>
      <c r="N274" s="182"/>
      <c r="O274" s="182"/>
      <c r="P274" s="184"/>
      <c r="Q274" s="49"/>
      <c r="R274" s="49"/>
      <c r="S274" s="49"/>
      <c r="T274" s="49"/>
    </row>
    <row r="275" spans="1:20" s="29" customFormat="1">
      <c r="A275" s="182">
        <v>272</v>
      </c>
      <c r="B275" s="182">
        <v>45.259045110228982</v>
      </c>
      <c r="C275" s="182">
        <v>45.296316735081625</v>
      </c>
      <c r="D275" s="191"/>
      <c r="E275" s="183"/>
      <c r="F275" s="182">
        <v>1286.1991725165899</v>
      </c>
      <c r="G275" s="182">
        <v>49.86066147685051</v>
      </c>
      <c r="H275" s="183"/>
      <c r="I275" s="183"/>
      <c r="J275" s="183"/>
      <c r="K275" s="183"/>
      <c r="L275" s="182">
        <v>0</v>
      </c>
      <c r="M275" s="182">
        <v>-6.7199315199413396</v>
      </c>
      <c r="N275" s="182"/>
      <c r="O275" s="182"/>
      <c r="P275" s="184"/>
      <c r="Q275" s="49"/>
      <c r="R275" s="49"/>
      <c r="S275" s="49"/>
      <c r="T275" s="49"/>
    </row>
    <row r="276" spans="1:20" s="29" customFormat="1">
      <c r="A276" s="182">
        <v>273</v>
      </c>
      <c r="B276" s="182">
        <v>45.519513185096457</v>
      </c>
      <c r="C276" s="182">
        <v>45.515077675961741</v>
      </c>
      <c r="D276" s="191"/>
      <c r="E276" s="183"/>
      <c r="F276" s="182">
        <v>1293.6013132720041</v>
      </c>
      <c r="G276" s="182">
        <v>49.969306141138077</v>
      </c>
      <c r="H276" s="183"/>
      <c r="I276" s="183"/>
      <c r="J276" s="183"/>
      <c r="K276" s="183"/>
      <c r="L276" s="182">
        <v>0</v>
      </c>
      <c r="M276" s="182">
        <v>-6.7199315199413396</v>
      </c>
      <c r="N276" s="182"/>
      <c r="O276" s="182"/>
      <c r="P276" s="184"/>
      <c r="Q276" s="49"/>
      <c r="R276" s="49"/>
      <c r="S276" s="49"/>
      <c r="T276" s="49"/>
    </row>
    <row r="277" spans="1:20" s="29" customFormat="1">
      <c r="A277" s="182">
        <v>274</v>
      </c>
      <c r="B277" s="182">
        <v>44.602484944551833</v>
      </c>
      <c r="C277" s="182">
        <v>44.604478346232739</v>
      </c>
      <c r="D277" s="191"/>
      <c r="E277" s="183"/>
      <c r="F277" s="182">
        <v>1267.5406449284669</v>
      </c>
      <c r="G277" s="182">
        <v>50.077950805425637</v>
      </c>
      <c r="H277" s="183"/>
      <c r="I277" s="183"/>
      <c r="J277" s="183"/>
      <c r="K277" s="183"/>
      <c r="L277" s="182">
        <v>0</v>
      </c>
      <c r="M277" s="182">
        <v>-6.7199315199413396</v>
      </c>
      <c r="N277" s="182"/>
      <c r="O277" s="182"/>
      <c r="P277" s="184"/>
      <c r="Q277" s="49"/>
      <c r="R277" s="49"/>
      <c r="S277" s="49"/>
      <c r="T277" s="49"/>
    </row>
    <row r="278" spans="1:20" s="29" customFormat="1">
      <c r="A278" s="182">
        <v>275</v>
      </c>
      <c r="B278" s="182">
        <v>41.964408682842468</v>
      </c>
      <c r="C278" s="182">
        <v>41.94207387319581</v>
      </c>
      <c r="D278" s="191"/>
      <c r="E278" s="183"/>
      <c r="F278" s="182">
        <v>1617.997981713359</v>
      </c>
      <c r="G278" s="182">
        <v>50.186595469713211</v>
      </c>
      <c r="H278" s="183"/>
      <c r="I278" s="183"/>
      <c r="J278" s="183"/>
      <c r="K278" s="183"/>
      <c r="L278" s="182">
        <v>0</v>
      </c>
      <c r="M278" s="182">
        <v>-6.7199315199413396</v>
      </c>
      <c r="N278" s="182"/>
      <c r="O278" s="182"/>
      <c r="P278" s="184"/>
      <c r="Q278" s="49"/>
      <c r="R278" s="49"/>
      <c r="S278" s="49"/>
      <c r="T278" s="49"/>
    </row>
    <row r="279" spans="1:20" s="29" customFormat="1">
      <c r="A279" s="182">
        <v>276</v>
      </c>
      <c r="B279" s="182">
        <v>39.234928230957159</v>
      </c>
      <c r="C279" s="182">
        <v>38.905741747932232</v>
      </c>
      <c r="D279" s="191"/>
      <c r="E279" s="183"/>
      <c r="F279" s="182">
        <v>1512.7589469957759</v>
      </c>
      <c r="G279" s="182">
        <v>50.293633073568337</v>
      </c>
      <c r="H279" s="183"/>
      <c r="I279" s="183"/>
      <c r="J279" s="183"/>
      <c r="K279" s="183"/>
      <c r="L279" s="182">
        <v>0</v>
      </c>
      <c r="M279" s="182">
        <v>-6.7199315199413396</v>
      </c>
      <c r="N279" s="182"/>
      <c r="O279" s="182"/>
      <c r="P279" s="184"/>
      <c r="Q279" s="49"/>
      <c r="R279" s="49"/>
      <c r="S279" s="49"/>
      <c r="T279" s="49"/>
    </row>
    <row r="280" spans="1:20" s="29" customFormat="1">
      <c r="A280" s="182">
        <v>277</v>
      </c>
      <c r="B280" s="182">
        <v>35.500119847960079</v>
      </c>
      <c r="C280" s="182">
        <v>35.530527617985378</v>
      </c>
      <c r="D280" s="191"/>
      <c r="E280" s="183"/>
      <c r="F280" s="182">
        <v>1368.7580515835141</v>
      </c>
      <c r="G280" s="182">
        <v>50.396950513124473</v>
      </c>
      <c r="H280" s="183"/>
      <c r="I280" s="183"/>
      <c r="J280" s="183"/>
      <c r="K280" s="183"/>
      <c r="L280" s="182">
        <v>0</v>
      </c>
      <c r="M280" s="182">
        <v>-6.7199315199413396</v>
      </c>
      <c r="N280" s="182"/>
      <c r="O280" s="182"/>
      <c r="P280" s="184"/>
      <c r="Q280" s="49"/>
      <c r="R280" s="49"/>
      <c r="S280" s="49"/>
      <c r="T280" s="49"/>
    </row>
    <row r="281" spans="1:20" s="29" customFormat="1">
      <c r="A281" s="182">
        <v>278</v>
      </c>
      <c r="B281" s="182">
        <v>31.97070000750232</v>
      </c>
      <c r="C281" s="182">
        <v>31.740394593127309</v>
      </c>
      <c r="D281" s="191"/>
      <c r="E281" s="183"/>
      <c r="F281" s="182">
        <v>1232.6762060929909</v>
      </c>
      <c r="G281" s="182">
        <v>50.50574654340744</v>
      </c>
      <c r="H281" s="183"/>
      <c r="I281" s="183"/>
      <c r="J281" s="183"/>
      <c r="K281" s="183"/>
      <c r="L281" s="182">
        <v>0</v>
      </c>
      <c r="M281" s="182">
        <v>-6.7199315199413396</v>
      </c>
      <c r="N281" s="182"/>
      <c r="O281" s="182"/>
      <c r="P281" s="184"/>
      <c r="Q281" s="49"/>
      <c r="R281" s="49"/>
      <c r="S281" s="49"/>
      <c r="T281" s="49"/>
    </row>
    <row r="282" spans="1:20" s="29" customFormat="1">
      <c r="A282" s="182">
        <v>279</v>
      </c>
      <c r="B282" s="182">
        <v>27.28403730703673</v>
      </c>
      <c r="C282" s="182">
        <v>27.39264335978017</v>
      </c>
      <c r="D282" s="191"/>
      <c r="E282" s="183"/>
      <c r="F282" s="182">
        <v>1051.975201876887</v>
      </c>
      <c r="G282" s="182">
        <v>50.61203670501709</v>
      </c>
      <c r="H282" s="183"/>
      <c r="I282" s="183"/>
      <c r="J282" s="183"/>
      <c r="K282" s="183"/>
      <c r="L282" s="182">
        <v>0</v>
      </c>
      <c r="M282" s="182">
        <v>-6.7199315199413396</v>
      </c>
      <c r="N282" s="182"/>
      <c r="O282" s="182"/>
      <c r="P282" s="184"/>
      <c r="Q282" s="49"/>
      <c r="R282" s="49"/>
      <c r="S282" s="49"/>
      <c r="T282" s="49"/>
    </row>
    <row r="283" spans="1:20" s="29" customFormat="1">
      <c r="A283" s="182">
        <v>280</v>
      </c>
      <c r="B283" s="182">
        <v>22.927069870436839</v>
      </c>
      <c r="C283" s="182">
        <v>23.151488541316539</v>
      </c>
      <c r="D283" s="191"/>
      <c r="E283" s="183"/>
      <c r="F283" s="182">
        <v>1412.5782517580981</v>
      </c>
      <c r="G283" s="182">
        <v>50.703725278377533</v>
      </c>
      <c r="H283" s="183"/>
      <c r="I283" s="183"/>
      <c r="J283" s="183"/>
      <c r="K283" s="183"/>
      <c r="L283" s="182">
        <v>0</v>
      </c>
      <c r="M283" s="182">
        <v>-6.7199315199413396</v>
      </c>
      <c r="N283" s="182"/>
      <c r="O283" s="182"/>
      <c r="P283" s="184"/>
      <c r="Q283" s="49"/>
      <c r="R283" s="49"/>
      <c r="S283" s="49"/>
      <c r="T283" s="49"/>
    </row>
    <row r="284" spans="1:20" s="29" customFormat="1">
      <c r="A284" s="182">
        <v>281</v>
      </c>
      <c r="B284" s="182">
        <v>19.836628816801131</v>
      </c>
      <c r="C284" s="182">
        <v>19.848215409462693</v>
      </c>
      <c r="D284" s="191"/>
      <c r="E284" s="183"/>
      <c r="F284" s="182">
        <v>1222.170587570045</v>
      </c>
      <c r="G284" s="182">
        <v>50.81085804104805</v>
      </c>
      <c r="H284" s="183"/>
      <c r="I284" s="183"/>
      <c r="J284" s="183"/>
      <c r="K284" s="183"/>
      <c r="L284" s="182">
        <v>0</v>
      </c>
      <c r="M284" s="182">
        <v>-6.7199315199413396</v>
      </c>
      <c r="N284" s="182"/>
      <c r="O284" s="182"/>
      <c r="P284" s="184"/>
      <c r="Q284" s="49"/>
      <c r="R284" s="49"/>
      <c r="S284" s="49"/>
      <c r="T284" s="49"/>
    </row>
    <row r="285" spans="1:20" s="29" customFormat="1">
      <c r="A285" s="182">
        <v>282</v>
      </c>
      <c r="B285" s="182">
        <v>22.103532957107738</v>
      </c>
      <c r="C285" s="182">
        <v>22.046191515576112</v>
      </c>
      <c r="D285" s="191"/>
      <c r="E285" s="183"/>
      <c r="F285" s="182">
        <v>1361.8389269495869</v>
      </c>
      <c r="G285" s="182">
        <v>50.9171482026577</v>
      </c>
      <c r="H285" s="183"/>
      <c r="I285" s="183"/>
      <c r="J285" s="183"/>
      <c r="K285" s="183"/>
      <c r="L285" s="182">
        <v>0</v>
      </c>
      <c r="M285" s="182">
        <v>-6.7199315199413396</v>
      </c>
      <c r="N285" s="182"/>
      <c r="O285" s="182"/>
      <c r="P285" s="184"/>
      <c r="Q285" s="49"/>
      <c r="R285" s="49"/>
      <c r="S285" s="49"/>
      <c r="T285" s="49"/>
    </row>
    <row r="286" spans="1:20" s="29" customFormat="1">
      <c r="A286" s="182">
        <v>283</v>
      </c>
      <c r="B286" s="182">
        <v>25.14348418427085</v>
      </c>
      <c r="C286" s="182">
        <v>25.226629034914541</v>
      </c>
      <c r="D286" s="191"/>
      <c r="E286" s="183"/>
      <c r="F286" s="182">
        <v>1549.1358215882281</v>
      </c>
      <c r="G286" s="182">
        <v>51.025944232940667</v>
      </c>
      <c r="H286" s="183"/>
      <c r="I286" s="183"/>
      <c r="J286" s="183"/>
      <c r="K286" s="183"/>
      <c r="L286" s="182">
        <v>0</v>
      </c>
      <c r="M286" s="182">
        <v>-6.7199315199413396</v>
      </c>
      <c r="N286" s="182"/>
      <c r="O286" s="182"/>
      <c r="P286" s="184"/>
      <c r="Q286" s="49"/>
      <c r="R286" s="49"/>
      <c r="S286" s="49"/>
      <c r="T286" s="49"/>
    </row>
    <row r="287" spans="1:20" s="29" customFormat="1">
      <c r="A287" s="182">
        <v>284</v>
      </c>
      <c r="B287" s="182">
        <v>28.917482852328831</v>
      </c>
      <c r="C287" s="182">
        <v>29.042716403379451</v>
      </c>
      <c r="D287" s="191"/>
      <c r="E287" s="183"/>
      <c r="F287" s="182">
        <v>1781.658456795031</v>
      </c>
      <c r="G287" s="182">
        <v>51.131130456924438</v>
      </c>
      <c r="H287" s="183"/>
      <c r="I287" s="183"/>
      <c r="J287" s="183"/>
      <c r="K287" s="183"/>
      <c r="L287" s="182">
        <v>0</v>
      </c>
      <c r="M287" s="182">
        <v>-6.7199315199413396</v>
      </c>
      <c r="N287" s="182"/>
      <c r="O287" s="182"/>
      <c r="P287" s="184"/>
      <c r="Q287" s="49"/>
      <c r="R287" s="49"/>
      <c r="S287" s="49"/>
      <c r="T287" s="49"/>
    </row>
    <row r="288" spans="1:20" s="29" customFormat="1">
      <c r="A288" s="182">
        <v>285</v>
      </c>
      <c r="B288" s="182">
        <v>33.482982785649021</v>
      </c>
      <c r="C288" s="182">
        <v>33.209971766705095</v>
      </c>
      <c r="D288" s="191"/>
      <c r="E288" s="183"/>
      <c r="F288" s="182">
        <v>1290.984712497192</v>
      </c>
      <c r="G288" s="182">
        <v>51.238168060779572</v>
      </c>
      <c r="H288" s="183"/>
      <c r="I288" s="183"/>
      <c r="J288" s="183"/>
      <c r="K288" s="183"/>
      <c r="L288" s="182">
        <v>0</v>
      </c>
      <c r="M288" s="182">
        <v>-6.7199315199413396</v>
      </c>
      <c r="N288" s="182"/>
      <c r="O288" s="182"/>
      <c r="P288" s="184"/>
      <c r="Q288" s="49"/>
      <c r="R288" s="49"/>
      <c r="S288" s="49"/>
      <c r="T288" s="49"/>
    </row>
    <row r="289" spans="1:20" s="29" customFormat="1">
      <c r="A289" s="182">
        <v>286</v>
      </c>
      <c r="B289" s="182">
        <v>35.828563877217583</v>
      </c>
      <c r="C289" s="182">
        <v>35.556414101339541</v>
      </c>
      <c r="D289" s="191"/>
      <c r="E289" s="183"/>
      <c r="F289" s="182">
        <v>1381.421569924941</v>
      </c>
      <c r="G289" s="182">
        <v>51.346812725067139</v>
      </c>
      <c r="H289" s="183"/>
      <c r="I289" s="183"/>
      <c r="J289" s="183"/>
      <c r="K289" s="183"/>
      <c r="L289" s="182">
        <v>0</v>
      </c>
      <c r="M289" s="182">
        <v>-6.7199315199413396</v>
      </c>
      <c r="N289" s="182"/>
      <c r="O289" s="182"/>
      <c r="P289" s="184"/>
      <c r="Q289" s="49"/>
      <c r="R289" s="49"/>
      <c r="S289" s="49"/>
      <c r="T289" s="49"/>
    </row>
    <row r="290" spans="1:20" s="29" customFormat="1">
      <c r="A290" s="182">
        <v>287</v>
      </c>
      <c r="B290" s="182">
        <v>39.022342250690031</v>
      </c>
      <c r="C290" s="182">
        <v>38.688896135458592</v>
      </c>
      <c r="D290" s="191"/>
      <c r="E290" s="183"/>
      <c r="F290" s="182">
        <v>1504.5621322828699</v>
      </c>
      <c r="G290" s="182">
        <v>51.445846945047379</v>
      </c>
      <c r="H290" s="183"/>
      <c r="I290" s="183"/>
      <c r="J290" s="183"/>
      <c r="K290" s="183"/>
      <c r="L290" s="182">
        <v>0</v>
      </c>
      <c r="M290" s="182">
        <v>-6.7199315199413396</v>
      </c>
      <c r="N290" s="182"/>
      <c r="O290" s="182"/>
      <c r="P290" s="184"/>
      <c r="Q290" s="49"/>
      <c r="R290" s="49"/>
      <c r="S290" s="49"/>
      <c r="T290" s="49"/>
    </row>
    <row r="291" spans="1:20" s="29" customFormat="1">
      <c r="A291" s="182">
        <v>288</v>
      </c>
      <c r="B291" s="182">
        <v>41.235582342982127</v>
      </c>
      <c r="C291" s="182">
        <v>40.879053622278342</v>
      </c>
      <c r="D291" s="191"/>
      <c r="E291" s="183"/>
      <c r="F291" s="182">
        <v>1589.897060607522</v>
      </c>
      <c r="G291" s="182">
        <v>51.539402574300773</v>
      </c>
      <c r="H291" s="183"/>
      <c r="I291" s="183"/>
      <c r="J291" s="183"/>
      <c r="K291" s="183"/>
      <c r="L291" s="182">
        <v>0</v>
      </c>
      <c r="M291" s="182">
        <v>-6.7199315199413396</v>
      </c>
      <c r="N291" s="182"/>
      <c r="O291" s="182"/>
      <c r="P291" s="184"/>
      <c r="Q291" s="49"/>
      <c r="R291" s="49"/>
      <c r="S291" s="49"/>
      <c r="T291" s="49"/>
    </row>
    <row r="292" spans="1:20" s="29" customFormat="1">
      <c r="A292" s="182">
        <v>289</v>
      </c>
      <c r="B292" s="182">
        <v>46.143725706051399</v>
      </c>
      <c r="C292" s="182">
        <v>45.91917951507164</v>
      </c>
      <c r="D292" s="191"/>
      <c r="E292" s="183"/>
      <c r="F292" s="182">
        <v>1311.340453331296</v>
      </c>
      <c r="G292" s="182">
        <v>51.636678367853158</v>
      </c>
      <c r="H292" s="183"/>
      <c r="I292" s="183"/>
      <c r="J292" s="183"/>
      <c r="K292" s="183"/>
      <c r="L292" s="182">
        <v>0</v>
      </c>
      <c r="M292" s="182">
        <v>-6.7199315199413396</v>
      </c>
      <c r="N292" s="182"/>
      <c r="O292" s="182"/>
      <c r="P292" s="184"/>
      <c r="Q292" s="49"/>
      <c r="R292" s="49"/>
      <c r="S292" s="49"/>
      <c r="T292" s="49"/>
    </row>
    <row r="293" spans="1:20" s="29" customFormat="1">
      <c r="A293" s="182">
        <v>290</v>
      </c>
      <c r="B293" s="182">
        <v>46.544052747951767</v>
      </c>
      <c r="C293" s="182">
        <v>46.264976650196836</v>
      </c>
      <c r="D293" s="191"/>
      <c r="E293" s="183"/>
      <c r="F293" s="182">
        <v>1322.717304003703</v>
      </c>
      <c r="G293" s="182">
        <v>51.737371236085892</v>
      </c>
      <c r="H293" s="183"/>
      <c r="I293" s="183"/>
      <c r="J293" s="183"/>
      <c r="K293" s="183"/>
      <c r="L293" s="182">
        <v>0</v>
      </c>
      <c r="M293" s="182">
        <v>-6.7199315199413396</v>
      </c>
      <c r="N293" s="182"/>
      <c r="O293" s="182"/>
      <c r="P293" s="184"/>
      <c r="Q293" s="49"/>
      <c r="R293" s="49"/>
      <c r="S293" s="49"/>
      <c r="T293" s="49"/>
    </row>
    <row r="294" spans="1:20" s="29" customFormat="1">
      <c r="A294" s="182">
        <v>291</v>
      </c>
      <c r="B294" s="182">
        <v>48.913723009015513</v>
      </c>
      <c r="C294" s="182">
        <v>49.298367020512117</v>
      </c>
      <c r="D294" s="191"/>
      <c r="E294" s="183"/>
      <c r="F294" s="182">
        <v>1390.060040057773</v>
      </c>
      <c r="G294" s="182">
        <v>51.838064104318619</v>
      </c>
      <c r="H294" s="183"/>
      <c r="I294" s="183"/>
      <c r="J294" s="183"/>
      <c r="K294" s="183"/>
      <c r="L294" s="182">
        <v>0</v>
      </c>
      <c r="M294" s="182">
        <v>-6.7199315199413396</v>
      </c>
      <c r="N294" s="182"/>
      <c r="O294" s="182"/>
      <c r="P294" s="184"/>
      <c r="Q294" s="49"/>
      <c r="R294" s="49"/>
      <c r="S294" s="49"/>
      <c r="T294" s="49"/>
    </row>
    <row r="295" spans="1:20" s="29" customFormat="1">
      <c r="A295" s="182">
        <v>292</v>
      </c>
      <c r="B295" s="182">
        <v>50.068197499287358</v>
      </c>
      <c r="C295" s="182">
        <v>49.84283880797431</v>
      </c>
      <c r="D295" s="191"/>
      <c r="E295" s="183"/>
      <c r="F295" s="182">
        <v>1422.8686008761181</v>
      </c>
      <c r="G295" s="182">
        <v>51.937098324298859</v>
      </c>
      <c r="H295" s="183"/>
      <c r="I295" s="183"/>
      <c r="J295" s="183"/>
      <c r="K295" s="183"/>
      <c r="L295" s="182">
        <v>0</v>
      </c>
      <c r="M295" s="182">
        <v>-6.7199315199413396</v>
      </c>
      <c r="N295" s="182"/>
      <c r="O295" s="182"/>
      <c r="P295" s="184"/>
      <c r="Q295" s="49"/>
      <c r="R295" s="49"/>
      <c r="S295" s="49"/>
      <c r="T295" s="49"/>
    </row>
    <row r="296" spans="1:20" s="29" customFormat="1">
      <c r="A296" s="182">
        <v>293</v>
      </c>
      <c r="B296" s="182">
        <v>48.936679446223863</v>
      </c>
      <c r="C296" s="182">
        <v>49.234284686039885</v>
      </c>
      <c r="D296" s="191"/>
      <c r="E296" s="183"/>
      <c r="F296" s="182">
        <v>1390.7124301042129</v>
      </c>
      <c r="G296" s="182">
        <v>52.034469276666641</v>
      </c>
      <c r="H296" s="183"/>
      <c r="I296" s="183"/>
      <c r="J296" s="183"/>
      <c r="K296" s="183"/>
      <c r="L296" s="182">
        <v>0</v>
      </c>
      <c r="M296" s="182">
        <v>-6.7199315199413396</v>
      </c>
      <c r="N296" s="182"/>
      <c r="O296" s="182"/>
      <c r="P296" s="184"/>
      <c r="Q296" s="49"/>
      <c r="R296" s="49"/>
      <c r="S296" s="49"/>
      <c r="T296" s="49"/>
    </row>
    <row r="297" spans="1:20" s="29" customFormat="1">
      <c r="A297" s="182">
        <v>294</v>
      </c>
      <c r="B297" s="182">
        <v>46.595759329450694</v>
      </c>
      <c r="C297" s="182">
        <v>46.679950684768855</v>
      </c>
      <c r="D297" s="191"/>
      <c r="E297" s="183"/>
      <c r="F297" s="182">
        <v>1324.18673320124</v>
      </c>
      <c r="G297" s="182">
        <v>52.136020928621292</v>
      </c>
      <c r="H297" s="183"/>
      <c r="I297" s="183"/>
      <c r="J297" s="183"/>
      <c r="K297" s="183"/>
      <c r="L297" s="182">
        <v>0</v>
      </c>
      <c r="M297" s="182">
        <v>-6.7199315199413396</v>
      </c>
      <c r="N297" s="182"/>
      <c r="O297" s="182"/>
      <c r="P297" s="184"/>
      <c r="Q297" s="49"/>
      <c r="R297" s="49"/>
      <c r="S297" s="49"/>
      <c r="T297" s="49"/>
    </row>
    <row r="298" spans="1:20" s="29" customFormat="1">
      <c r="A298" s="182">
        <v>295</v>
      </c>
      <c r="B298" s="182">
        <v>46.581834645884648</v>
      </c>
      <c r="C298" s="182">
        <v>46.529668856337949</v>
      </c>
      <c r="D298" s="191"/>
      <c r="E298" s="183"/>
      <c r="F298" s="182">
        <v>1323.791013043279</v>
      </c>
      <c r="G298" s="182">
        <v>52.247170925140381</v>
      </c>
      <c r="H298" s="183"/>
      <c r="I298" s="183"/>
      <c r="J298" s="183"/>
      <c r="K298" s="183"/>
      <c r="L298" s="182">
        <v>0</v>
      </c>
      <c r="M298" s="182">
        <v>-6.7199315199413396</v>
      </c>
      <c r="N298" s="182"/>
      <c r="O298" s="182"/>
      <c r="P298" s="184"/>
      <c r="Q298" s="49"/>
      <c r="R298" s="49"/>
      <c r="S298" s="49"/>
      <c r="T298" s="49"/>
    </row>
    <row r="299" spans="1:20" s="29" customFormat="1">
      <c r="A299" s="182">
        <v>296</v>
      </c>
      <c r="B299" s="182">
        <v>46.704885427139878</v>
      </c>
      <c r="C299" s="182">
        <v>46.483259556530477</v>
      </c>
      <c r="D299" s="191"/>
      <c r="E299" s="183"/>
      <c r="F299" s="182">
        <v>1327.2879452618561</v>
      </c>
      <c r="G299" s="182">
        <v>52.35832092165947</v>
      </c>
      <c r="H299" s="183"/>
      <c r="I299" s="183"/>
      <c r="J299" s="183"/>
      <c r="K299" s="183"/>
      <c r="L299" s="182">
        <v>0</v>
      </c>
      <c r="M299" s="182">
        <v>-6.7199315199413396</v>
      </c>
      <c r="N299" s="182"/>
      <c r="O299" s="182"/>
      <c r="P299" s="184"/>
      <c r="Q299" s="49"/>
      <c r="R299" s="49"/>
      <c r="S299" s="49"/>
      <c r="T299" s="49"/>
    </row>
    <row r="300" spans="1:20" s="29" customFormat="1">
      <c r="A300" s="182">
        <v>297</v>
      </c>
      <c r="B300" s="182">
        <v>46.644304119488957</v>
      </c>
      <c r="C300" s="182">
        <v>46.788226333210844</v>
      </c>
      <c r="D300" s="191"/>
      <c r="E300" s="183"/>
      <c r="F300" s="182">
        <v>1325.5663086789179</v>
      </c>
      <c r="G300" s="182">
        <v>52.469470918178558</v>
      </c>
      <c r="H300" s="183"/>
      <c r="I300" s="183"/>
      <c r="J300" s="183"/>
      <c r="K300" s="183"/>
      <c r="L300" s="182">
        <v>0</v>
      </c>
      <c r="M300" s="182">
        <v>-6.7199315199413396</v>
      </c>
      <c r="N300" s="182"/>
      <c r="O300" s="182"/>
      <c r="P300" s="184"/>
      <c r="Q300" s="49"/>
      <c r="R300" s="49"/>
      <c r="S300" s="49"/>
      <c r="T300" s="49"/>
    </row>
    <row r="301" spans="1:20" s="29" customFormat="1">
      <c r="A301" s="182">
        <v>298</v>
      </c>
      <c r="B301" s="182">
        <v>45.290700464137551</v>
      </c>
      <c r="C301" s="182">
        <v>44.994923375288359</v>
      </c>
      <c r="D301" s="191"/>
      <c r="E301" s="183"/>
      <c r="F301" s="182">
        <v>1287.098773688107</v>
      </c>
      <c r="G301" s="182">
        <v>52.580620914697647</v>
      </c>
      <c r="H301" s="183"/>
      <c r="I301" s="183"/>
      <c r="J301" s="183"/>
      <c r="K301" s="183"/>
      <c r="L301" s="182">
        <v>0</v>
      </c>
      <c r="M301" s="182">
        <v>-6.7199315199413396</v>
      </c>
      <c r="N301" s="182"/>
      <c r="O301" s="182"/>
      <c r="P301" s="184"/>
      <c r="Q301" s="49"/>
      <c r="R301" s="49"/>
      <c r="S301" s="49"/>
      <c r="T301" s="49"/>
    </row>
    <row r="302" spans="1:20" s="29" customFormat="1">
      <c r="A302" s="182">
        <v>299</v>
      </c>
      <c r="B302" s="182">
        <v>47.336852222793198</v>
      </c>
      <c r="C302" s="182">
        <v>47.743898444104957</v>
      </c>
      <c r="D302" s="191"/>
      <c r="E302" s="183"/>
      <c r="F302" s="182">
        <v>1345.2475662191321</v>
      </c>
      <c r="G302" s="182">
        <v>52.689960896968842</v>
      </c>
      <c r="H302" s="183"/>
      <c r="I302" s="183"/>
      <c r="J302" s="183"/>
      <c r="K302" s="183"/>
      <c r="L302" s="182">
        <v>0</v>
      </c>
      <c r="M302" s="182">
        <v>-6.7199315199413396</v>
      </c>
      <c r="N302" s="182"/>
      <c r="O302" s="182"/>
      <c r="P302" s="184"/>
      <c r="Q302" s="49"/>
      <c r="R302" s="49"/>
      <c r="S302" s="49"/>
      <c r="T302" s="49"/>
    </row>
    <row r="303" spans="1:20" s="29" customFormat="1">
      <c r="A303" s="182">
        <v>300</v>
      </c>
      <c r="B303" s="182">
        <v>47.08585957221775</v>
      </c>
      <c r="C303" s="182">
        <v>47.46823734871689</v>
      </c>
      <c r="D303" s="191"/>
      <c r="E303" s="183"/>
      <c r="F303" s="182">
        <v>1338.114701083945</v>
      </c>
      <c r="G303" s="182">
        <v>52.80111089348793</v>
      </c>
      <c r="H303" s="183"/>
      <c r="I303" s="183"/>
      <c r="J303" s="183"/>
      <c r="K303" s="183"/>
      <c r="L303" s="182">
        <v>0</v>
      </c>
      <c r="M303" s="182">
        <v>-6.7199315199413396</v>
      </c>
      <c r="N303" s="182"/>
      <c r="O303" s="182"/>
      <c r="P303" s="184"/>
      <c r="Q303" s="49"/>
      <c r="R303" s="49"/>
      <c r="S303" s="49"/>
      <c r="T303" s="49"/>
    </row>
    <row r="304" spans="1:20" s="29" customFormat="1">
      <c r="A304" s="182">
        <v>301</v>
      </c>
      <c r="B304" s="182">
        <v>46.737588842150672</v>
      </c>
      <c r="C304" s="182">
        <v>46.427537995903947</v>
      </c>
      <c r="D304" s="191"/>
      <c r="E304" s="183"/>
      <c r="F304" s="182">
        <v>1328.2173308735689</v>
      </c>
      <c r="G304" s="182">
        <v>52.912260890007019</v>
      </c>
      <c r="H304" s="183"/>
      <c r="I304" s="183"/>
      <c r="J304" s="183"/>
      <c r="K304" s="183"/>
      <c r="L304" s="182">
        <v>0</v>
      </c>
      <c r="M304" s="182">
        <v>-6.7199315199413396</v>
      </c>
      <c r="N304" s="182"/>
      <c r="O304" s="182"/>
      <c r="P304" s="184"/>
      <c r="Q304" s="49"/>
      <c r="R304" s="49"/>
      <c r="S304" s="49"/>
      <c r="T304" s="49"/>
    </row>
    <row r="305" spans="1:20" s="29" customFormat="1">
      <c r="A305" s="182">
        <v>302</v>
      </c>
      <c r="B305" s="182">
        <v>46.748021068148127</v>
      </c>
      <c r="C305" s="182">
        <v>46.45436700512046</v>
      </c>
      <c r="D305" s="191"/>
      <c r="E305" s="183"/>
      <c r="F305" s="182">
        <v>1328.513800240361</v>
      </c>
      <c r="G305" s="182">
        <v>53.017683178186417</v>
      </c>
      <c r="H305" s="183"/>
      <c r="I305" s="183"/>
      <c r="J305" s="183"/>
      <c r="K305" s="183"/>
      <c r="L305" s="182">
        <v>0</v>
      </c>
      <c r="M305" s="182">
        <v>-6.7199315199413396</v>
      </c>
      <c r="N305" s="182"/>
      <c r="O305" s="182"/>
      <c r="P305" s="184"/>
      <c r="Q305" s="49"/>
      <c r="R305" s="49"/>
      <c r="S305" s="49"/>
      <c r="T305" s="49"/>
    </row>
    <row r="306" spans="1:20" s="29" customFormat="1">
      <c r="A306" s="182">
        <v>303</v>
      </c>
      <c r="B306" s="182">
        <v>46.170888702003452</v>
      </c>
      <c r="C306" s="182">
        <v>46.429381893866498</v>
      </c>
      <c r="D306" s="191"/>
      <c r="E306" s="183"/>
      <c r="F306" s="182">
        <v>1312.112500346386</v>
      </c>
      <c r="G306" s="182">
        <v>53.100821077823639</v>
      </c>
      <c r="H306" s="183"/>
      <c r="I306" s="183"/>
      <c r="J306" s="183"/>
      <c r="K306" s="183"/>
      <c r="L306" s="182">
        <v>0</v>
      </c>
      <c r="M306" s="182">
        <v>-6.7199315199413396</v>
      </c>
      <c r="N306" s="182"/>
      <c r="O306" s="182"/>
      <c r="P306" s="184"/>
      <c r="Q306" s="49"/>
      <c r="R306" s="49"/>
      <c r="S306" s="49"/>
      <c r="T306" s="49"/>
    </row>
    <row r="307" spans="1:20" s="29" customFormat="1">
      <c r="A307" s="182">
        <v>304</v>
      </c>
      <c r="B307" s="182">
        <v>44.756158638949223</v>
      </c>
      <c r="C307" s="182">
        <v>44.734539469950867</v>
      </c>
      <c r="D307" s="191"/>
      <c r="E307" s="183"/>
      <c r="F307" s="182">
        <v>1271.907837786604</v>
      </c>
      <c r="G307" s="182">
        <v>53.174704045057297</v>
      </c>
      <c r="H307" s="183"/>
      <c r="I307" s="183"/>
      <c r="J307" s="183"/>
      <c r="K307" s="183"/>
      <c r="L307" s="182">
        <v>0</v>
      </c>
      <c r="M307" s="182">
        <v>-6.7199315199413396</v>
      </c>
      <c r="N307" s="182"/>
      <c r="O307" s="182"/>
      <c r="P307" s="184"/>
      <c r="Q307" s="49"/>
      <c r="R307" s="49"/>
      <c r="S307" s="49"/>
      <c r="T307" s="49"/>
    </row>
    <row r="308" spans="1:20" s="29" customFormat="1">
      <c r="A308" s="182">
        <v>305</v>
      </c>
      <c r="B308" s="182">
        <v>43.205175130385392</v>
      </c>
      <c r="C308" s="182">
        <v>43.349833140666945</v>
      </c>
      <c r="D308" s="191"/>
      <c r="E308" s="183"/>
      <c r="F308" s="182">
        <v>1227.8310416358429</v>
      </c>
      <c r="G308" s="182">
        <v>53.24677699804306</v>
      </c>
      <c r="H308" s="183"/>
      <c r="I308" s="183"/>
      <c r="J308" s="183"/>
      <c r="K308" s="183"/>
      <c r="L308" s="182">
        <v>0</v>
      </c>
      <c r="M308" s="182">
        <v>-6.7199315199413396</v>
      </c>
      <c r="N308" s="182"/>
      <c r="O308" s="182"/>
      <c r="P308" s="184"/>
      <c r="Q308" s="49"/>
      <c r="R308" s="49"/>
      <c r="S308" s="49"/>
      <c r="T308" s="49"/>
    </row>
    <row r="309" spans="1:20" s="29" customFormat="1">
      <c r="A309" s="182">
        <v>306</v>
      </c>
      <c r="B309" s="182">
        <v>41.906965256165819</v>
      </c>
      <c r="C309" s="182">
        <v>41.759315918792993</v>
      </c>
      <c r="D309" s="191"/>
      <c r="E309" s="183"/>
      <c r="F309" s="182">
        <v>1190.937720932603</v>
      </c>
      <c r="G309" s="182">
        <v>53.317365169525146</v>
      </c>
      <c r="H309" s="183"/>
      <c r="I309" s="183"/>
      <c r="J309" s="183"/>
      <c r="K309" s="183"/>
      <c r="L309" s="182">
        <v>0</v>
      </c>
      <c r="M309" s="182">
        <v>-6.7199315199413396</v>
      </c>
      <c r="N309" s="182"/>
      <c r="O309" s="182"/>
      <c r="P309" s="184"/>
      <c r="Q309" s="49"/>
      <c r="R309" s="49"/>
      <c r="S309" s="49"/>
      <c r="T309" s="49"/>
    </row>
    <row r="310" spans="1:20" s="29" customFormat="1">
      <c r="A310" s="182">
        <v>307</v>
      </c>
      <c r="B310" s="182">
        <v>40.660547173602943</v>
      </c>
      <c r="C310" s="182">
        <v>40.915729923434583</v>
      </c>
      <c r="D310" s="191"/>
      <c r="E310" s="183"/>
      <c r="F310" s="182">
        <v>1155.5162509811801</v>
      </c>
      <c r="G310" s="182">
        <v>53.385391116142273</v>
      </c>
      <c r="H310" s="183"/>
      <c r="I310" s="183"/>
      <c r="J310" s="183"/>
      <c r="K310" s="183"/>
      <c r="L310" s="182">
        <v>0</v>
      </c>
      <c r="M310" s="182">
        <v>-6.7199315199413396</v>
      </c>
      <c r="N310" s="182"/>
      <c r="O310" s="182"/>
      <c r="P310" s="184"/>
      <c r="Q310" s="49"/>
      <c r="R310" s="49"/>
      <c r="S310" s="49"/>
      <c r="T310" s="49"/>
    </row>
    <row r="311" spans="1:20" s="29" customFormat="1">
      <c r="A311" s="182">
        <v>308</v>
      </c>
      <c r="B311" s="182">
        <v>38.732095605524641</v>
      </c>
      <c r="C311" s="182">
        <v>38.696103610146871</v>
      </c>
      <c r="D311" s="191"/>
      <c r="E311" s="183"/>
      <c r="F311" s="182">
        <v>1493.3715137249219</v>
      </c>
      <c r="G311" s="182">
        <v>53.451130896806717</v>
      </c>
      <c r="H311" s="183"/>
      <c r="I311" s="183"/>
      <c r="J311" s="183"/>
      <c r="K311" s="183"/>
      <c r="L311" s="182">
        <v>0</v>
      </c>
      <c r="M311" s="182">
        <v>-6.7199315199413396</v>
      </c>
      <c r="N311" s="182"/>
      <c r="O311" s="182"/>
      <c r="P311" s="184"/>
      <c r="Q311" s="49"/>
      <c r="R311" s="49"/>
      <c r="S311" s="49"/>
      <c r="T311" s="49"/>
    </row>
    <row r="312" spans="1:20" s="29" customFormat="1">
      <c r="A312" s="182">
        <v>309</v>
      </c>
      <c r="B312" s="182">
        <v>39.021344299321022</v>
      </c>
      <c r="C312" s="182">
        <v>39.025382334330459</v>
      </c>
      <c r="D312" s="191"/>
      <c r="E312" s="183"/>
      <c r="F312" s="182">
        <v>1504.5239148613721</v>
      </c>
      <c r="G312" s="182">
        <v>53.511667191982269</v>
      </c>
      <c r="H312" s="183"/>
      <c r="I312" s="183"/>
      <c r="J312" s="183"/>
      <c r="K312" s="183"/>
      <c r="L312" s="182">
        <v>0</v>
      </c>
      <c r="M312" s="182">
        <v>-6.7199315199413396</v>
      </c>
      <c r="N312" s="182"/>
      <c r="O312" s="182"/>
      <c r="P312" s="184"/>
      <c r="Q312" s="49"/>
      <c r="R312" s="49"/>
      <c r="S312" s="49"/>
      <c r="T312" s="49"/>
    </row>
    <row r="313" spans="1:20" s="29" customFormat="1">
      <c r="A313" s="182">
        <v>310</v>
      </c>
      <c r="B313" s="182">
        <v>39.94699697380986</v>
      </c>
      <c r="C313" s="182">
        <v>39.608752520727251</v>
      </c>
      <c r="D313" s="191"/>
      <c r="E313" s="183"/>
      <c r="F313" s="182">
        <v>1540.2137789578881</v>
      </c>
      <c r="G313" s="182">
        <v>53.569474965333939</v>
      </c>
      <c r="H313" s="183"/>
      <c r="I313" s="183"/>
      <c r="J313" s="183"/>
      <c r="K313" s="183"/>
      <c r="L313" s="182">
        <v>0</v>
      </c>
      <c r="M313" s="182">
        <v>-6.7199315199413396</v>
      </c>
      <c r="N313" s="182"/>
      <c r="O313" s="182"/>
      <c r="P313" s="184"/>
      <c r="Q313" s="49"/>
      <c r="R313" s="49"/>
      <c r="S313" s="49"/>
      <c r="T313" s="49"/>
    </row>
    <row r="314" spans="1:20" s="29" customFormat="1">
      <c r="A314" s="182">
        <v>311</v>
      </c>
      <c r="B314" s="182">
        <v>38.283686468920592</v>
      </c>
      <c r="C314" s="182">
        <v>38.223095448450763</v>
      </c>
      <c r="D314" s="191"/>
      <c r="E314" s="183"/>
      <c r="F314" s="182">
        <v>1476.082456145426</v>
      </c>
      <c r="G314" s="182">
        <v>53.627282738685608</v>
      </c>
      <c r="H314" s="183"/>
      <c r="I314" s="183"/>
      <c r="J314" s="183"/>
      <c r="K314" s="183"/>
      <c r="L314" s="182">
        <v>0</v>
      </c>
      <c r="M314" s="182">
        <v>-6.7199315199413396</v>
      </c>
      <c r="N314" s="182"/>
      <c r="O314" s="182"/>
      <c r="P314" s="184"/>
      <c r="Q314" s="49"/>
      <c r="R314" s="49"/>
      <c r="S314" s="49"/>
      <c r="T314" s="49"/>
    </row>
    <row r="315" spans="1:20" s="29" customFormat="1">
      <c r="A315" s="182">
        <v>312</v>
      </c>
      <c r="B315" s="182">
        <v>38.351276700353907</v>
      </c>
      <c r="C315" s="182">
        <v>37.995297973428464</v>
      </c>
      <c r="D315" s="191"/>
      <c r="E315" s="183"/>
      <c r="F315" s="182">
        <v>1478.6884944878029</v>
      </c>
      <c r="G315" s="182">
        <v>53.67321515083313</v>
      </c>
      <c r="H315" s="183"/>
      <c r="I315" s="183"/>
      <c r="J315" s="183"/>
      <c r="K315" s="183"/>
      <c r="L315" s="182">
        <v>0</v>
      </c>
      <c r="M315" s="182">
        <v>-6.7199315199413396</v>
      </c>
      <c r="N315" s="182"/>
      <c r="O315" s="182"/>
      <c r="P315" s="184"/>
      <c r="Q315" s="49"/>
      <c r="R315" s="49"/>
      <c r="S315" s="49"/>
      <c r="T315" s="49"/>
    </row>
    <row r="316" spans="1:20" s="29" customFormat="1">
      <c r="A316" s="182">
        <v>313</v>
      </c>
      <c r="B316" s="182">
        <v>37.005091374060903</v>
      </c>
      <c r="C316" s="182">
        <v>36.725158315792747</v>
      </c>
      <c r="D316" s="191"/>
      <c r="E316" s="183"/>
      <c r="F316" s="182">
        <v>1426.784387905102</v>
      </c>
      <c r="G316" s="182">
        <v>53.719147562980652</v>
      </c>
      <c r="H316" s="183"/>
      <c r="I316" s="183"/>
      <c r="J316" s="183"/>
      <c r="K316" s="183"/>
      <c r="L316" s="182">
        <v>0</v>
      </c>
      <c r="M316" s="182">
        <v>-6.7199315199413396</v>
      </c>
      <c r="N316" s="182"/>
      <c r="O316" s="182"/>
      <c r="P316" s="184"/>
      <c r="Q316" s="49"/>
      <c r="R316" s="49"/>
      <c r="S316" s="49"/>
      <c r="T316" s="49"/>
    </row>
    <row r="317" spans="1:20" s="29" customFormat="1">
      <c r="A317" s="182">
        <v>314</v>
      </c>
      <c r="B317" s="182">
        <v>35.456458843120892</v>
      </c>
      <c r="C317" s="182">
        <v>35.15967899451924</v>
      </c>
      <c r="D317" s="191"/>
      <c r="E317" s="183"/>
      <c r="F317" s="182">
        <v>1367.074638902943</v>
      </c>
      <c r="G317" s="182">
        <v>53.769761621952057</v>
      </c>
      <c r="H317" s="183"/>
      <c r="I317" s="183"/>
      <c r="J317" s="183"/>
      <c r="K317" s="183"/>
      <c r="L317" s="182">
        <v>0</v>
      </c>
      <c r="M317" s="182">
        <v>-6.7199315199413396</v>
      </c>
      <c r="N317" s="182"/>
      <c r="O317" s="182"/>
      <c r="P317" s="184"/>
      <c r="Q317" s="49"/>
      <c r="R317" s="49"/>
      <c r="S317" s="49"/>
      <c r="T317" s="49"/>
    </row>
    <row r="318" spans="1:20" s="29" customFormat="1">
      <c r="A318" s="182">
        <v>315</v>
      </c>
      <c r="B318" s="182">
        <v>35.018205268874233</v>
      </c>
      <c r="C318" s="182">
        <v>34.974189653321616</v>
      </c>
      <c r="D318" s="191"/>
      <c r="E318" s="183"/>
      <c r="F318" s="182">
        <v>1350.177143599984</v>
      </c>
      <c r="G318" s="182">
        <v>53.822038948535919</v>
      </c>
      <c r="H318" s="183"/>
      <c r="I318" s="183"/>
      <c r="J318" s="183"/>
      <c r="K318" s="183"/>
      <c r="L318" s="182">
        <v>0</v>
      </c>
      <c r="M318" s="182">
        <v>-6.7199315199413396</v>
      </c>
      <c r="N318" s="182"/>
      <c r="O318" s="182"/>
      <c r="P318" s="184"/>
      <c r="Q318" s="49"/>
      <c r="R318" s="49"/>
      <c r="S318" s="49"/>
      <c r="T318" s="49"/>
    </row>
    <row r="319" spans="1:20" s="29" customFormat="1">
      <c r="A319" s="182">
        <v>316</v>
      </c>
      <c r="B319" s="182">
        <v>32.975222633527373</v>
      </c>
      <c r="C319" s="182">
        <v>32.76861311594736</v>
      </c>
      <c r="D319" s="191"/>
      <c r="E319" s="183"/>
      <c r="F319" s="182">
        <v>1271.407017094707</v>
      </c>
      <c r="G319" s="182">
        <v>53.875974923372269</v>
      </c>
      <c r="H319" s="183"/>
      <c r="I319" s="183"/>
      <c r="J319" s="183"/>
      <c r="K319" s="183"/>
      <c r="L319" s="182">
        <v>0</v>
      </c>
      <c r="M319" s="182">
        <v>-6.7199315199413396</v>
      </c>
      <c r="N319" s="182"/>
      <c r="O319" s="182"/>
      <c r="P319" s="184"/>
      <c r="Q319" s="49"/>
      <c r="R319" s="49"/>
      <c r="S319" s="49"/>
      <c r="T319" s="49"/>
    </row>
    <row r="320" spans="1:20" s="29" customFormat="1">
      <c r="A320" s="182">
        <v>317</v>
      </c>
      <c r="B320" s="182">
        <v>32.319749467522243</v>
      </c>
      <c r="C320" s="182">
        <v>32.308964854453045</v>
      </c>
      <c r="D320" s="191"/>
      <c r="E320" s="183"/>
      <c r="F320" s="182">
        <v>1246.134308793751</v>
      </c>
      <c r="G320" s="182">
        <v>53.928100883960717</v>
      </c>
      <c r="H320" s="183"/>
      <c r="I320" s="183"/>
      <c r="J320" s="183"/>
      <c r="K320" s="183"/>
      <c r="L320" s="182">
        <v>0</v>
      </c>
      <c r="M320" s="182">
        <v>-6.7199315199413396</v>
      </c>
      <c r="N320" s="182"/>
      <c r="O320" s="182"/>
      <c r="P320" s="184"/>
      <c r="Q320" s="49"/>
      <c r="R320" s="49"/>
      <c r="S320" s="49"/>
      <c r="T320" s="49"/>
    </row>
    <row r="321" spans="1:20" s="29" customFormat="1">
      <c r="A321" s="182">
        <v>318</v>
      </c>
      <c r="B321" s="182">
        <v>31.316227833190641</v>
      </c>
      <c r="C321" s="182">
        <v>31.538922394602466</v>
      </c>
      <c r="D321" s="191"/>
      <c r="E321" s="183"/>
      <c r="F321" s="182">
        <v>1207.442092462866</v>
      </c>
      <c r="G321" s="182">
        <v>53.980226844549179</v>
      </c>
      <c r="H321" s="183"/>
      <c r="I321" s="183"/>
      <c r="J321" s="183"/>
      <c r="K321" s="183"/>
      <c r="L321" s="182">
        <v>0</v>
      </c>
      <c r="M321" s="182">
        <v>-6.7199315199413396</v>
      </c>
      <c r="N321" s="182"/>
      <c r="O321" s="182"/>
      <c r="P321" s="184"/>
      <c r="Q321" s="49"/>
      <c r="R321" s="49"/>
      <c r="S321" s="49"/>
      <c r="T321" s="49"/>
    </row>
    <row r="322" spans="1:20" s="29" customFormat="1">
      <c r="A322" s="182">
        <v>319</v>
      </c>
      <c r="B322" s="182">
        <v>27.767570641002969</v>
      </c>
      <c r="C322" s="182">
        <v>27.656731742152925</v>
      </c>
      <c r="D322" s="191"/>
      <c r="E322" s="183"/>
      <c r="F322" s="182">
        <v>1710.810261114719</v>
      </c>
      <c r="G322" s="182">
        <v>54.029601216316223</v>
      </c>
      <c r="H322" s="183"/>
      <c r="I322" s="183"/>
      <c r="J322" s="183"/>
      <c r="K322" s="183"/>
      <c r="L322" s="182">
        <v>0</v>
      </c>
      <c r="M322" s="182">
        <v>-6.7199315199413396</v>
      </c>
      <c r="N322" s="182"/>
      <c r="O322" s="182"/>
      <c r="P322" s="184"/>
      <c r="Q322" s="49"/>
      <c r="R322" s="49"/>
      <c r="S322" s="49"/>
      <c r="T322" s="49"/>
    </row>
    <row r="323" spans="1:20" s="29" customFormat="1">
      <c r="A323" s="182">
        <v>320</v>
      </c>
      <c r="B323" s="182">
        <v>25.875182780455869</v>
      </c>
      <c r="C323" s="182">
        <v>25.812593002481737</v>
      </c>
      <c r="D323" s="191"/>
      <c r="E323" s="183"/>
      <c r="F323" s="182">
        <v>1594.2168215340801</v>
      </c>
      <c r="G323" s="182">
        <v>54.080120116472237</v>
      </c>
      <c r="H323" s="183"/>
      <c r="I323" s="183"/>
      <c r="J323" s="183"/>
      <c r="K323" s="183"/>
      <c r="L323" s="182">
        <v>0</v>
      </c>
      <c r="M323" s="182">
        <v>-6.7199315199413396</v>
      </c>
      <c r="N323" s="182"/>
      <c r="O323" s="182"/>
      <c r="P323" s="184"/>
      <c r="Q323" s="49"/>
      <c r="R323" s="49"/>
      <c r="S323" s="49"/>
      <c r="T323" s="49"/>
    </row>
    <row r="324" spans="1:20" s="29" customFormat="1">
      <c r="A324" s="182">
        <v>321</v>
      </c>
      <c r="B324" s="182">
        <v>24.602459007675531</v>
      </c>
      <c r="C324" s="182">
        <v>24.618932922793547</v>
      </c>
      <c r="D324" s="191"/>
      <c r="E324" s="183"/>
      <c r="F324" s="182">
        <v>1515.80200742636</v>
      </c>
      <c r="G324" s="182">
        <v>54.130639016628272</v>
      </c>
      <c r="H324" s="183"/>
      <c r="I324" s="183"/>
      <c r="J324" s="183"/>
      <c r="K324" s="183"/>
      <c r="L324" s="182">
        <v>0</v>
      </c>
      <c r="M324" s="182">
        <v>-6.7199315199413396</v>
      </c>
      <c r="N324" s="182"/>
      <c r="O324" s="182"/>
      <c r="P324" s="184"/>
      <c r="Q324" s="49"/>
      <c r="R324" s="49"/>
      <c r="S324" s="49"/>
      <c r="T324" s="49"/>
    </row>
    <row r="325" spans="1:20" s="29" customFormat="1">
      <c r="A325" s="182">
        <v>322</v>
      </c>
      <c r="B325" s="182">
        <v>24.267363759614671</v>
      </c>
      <c r="C325" s="182">
        <v>24.321166679373476</v>
      </c>
      <c r="D325" s="191"/>
      <c r="E325" s="183"/>
      <c r="F325" s="182">
        <v>1495.1561829772179</v>
      </c>
      <c r="G325" s="182">
        <v>54.177437752485282</v>
      </c>
      <c r="H325" s="183"/>
      <c r="I325" s="183"/>
      <c r="J325" s="183"/>
      <c r="K325" s="183"/>
      <c r="L325" s="182">
        <v>0</v>
      </c>
      <c r="M325" s="182">
        <v>-6.7199315199413396</v>
      </c>
      <c r="N325" s="182"/>
      <c r="O325" s="182"/>
      <c r="P325" s="184"/>
      <c r="Q325" s="49"/>
      <c r="R325" s="49"/>
      <c r="S325" s="49"/>
      <c r="T325" s="49"/>
    </row>
    <row r="326" spans="1:20" s="29" customFormat="1">
      <c r="A326" s="182">
        <v>323</v>
      </c>
      <c r="B326" s="182">
        <v>24.263475513791668</v>
      </c>
      <c r="C326" s="182">
        <v>24.414474789170214</v>
      </c>
      <c r="D326" s="191"/>
      <c r="E326" s="183"/>
      <c r="F326" s="182">
        <v>1494.916621117892</v>
      </c>
      <c r="G326" s="182">
        <v>54.223370164632797</v>
      </c>
      <c r="H326" s="183"/>
      <c r="I326" s="183"/>
      <c r="J326" s="183"/>
      <c r="K326" s="183"/>
      <c r="L326" s="182">
        <v>0</v>
      </c>
      <c r="M326" s="182">
        <v>-6.7199315199413396</v>
      </c>
      <c r="N326" s="182"/>
      <c r="O326" s="182"/>
      <c r="P326" s="184"/>
      <c r="Q326" s="49"/>
      <c r="R326" s="49"/>
      <c r="S326" s="49"/>
      <c r="T326" s="49"/>
    </row>
    <row r="327" spans="1:20" s="29" customFormat="1">
      <c r="A327" s="182">
        <v>324</v>
      </c>
      <c r="B327" s="182">
        <v>24.26880361580508</v>
      </c>
      <c r="C327" s="182">
        <v>24.101849658470599</v>
      </c>
      <c r="D327" s="191"/>
      <c r="E327" s="183"/>
      <c r="F327" s="182">
        <v>1495.2448951219319</v>
      </c>
      <c r="G327" s="182">
        <v>54.269302576780319</v>
      </c>
      <c r="H327" s="183"/>
      <c r="I327" s="183"/>
      <c r="J327" s="183"/>
      <c r="K327" s="183"/>
      <c r="L327" s="182">
        <v>0</v>
      </c>
      <c r="M327" s="182">
        <v>-6.7199315199413396</v>
      </c>
      <c r="N327" s="182"/>
      <c r="O327" s="182"/>
      <c r="P327" s="184"/>
      <c r="Q327" s="49"/>
      <c r="R327" s="49"/>
      <c r="S327" s="49"/>
      <c r="T327" s="49"/>
    </row>
    <row r="328" spans="1:20" s="29" customFormat="1">
      <c r="A328" s="182">
        <v>325</v>
      </c>
      <c r="B328" s="182">
        <v>24.193631547493869</v>
      </c>
      <c r="C328" s="182">
        <v>23.954608802174896</v>
      </c>
      <c r="D328" s="191"/>
      <c r="E328" s="183"/>
      <c r="F328" s="182">
        <v>1490.613408000544</v>
      </c>
      <c r="G328" s="182">
        <v>54.315234988927841</v>
      </c>
      <c r="H328" s="183"/>
      <c r="I328" s="183"/>
      <c r="J328" s="183"/>
      <c r="K328" s="183"/>
      <c r="L328" s="182">
        <v>0</v>
      </c>
      <c r="M328" s="182">
        <v>-6.7199315199413396</v>
      </c>
      <c r="N328" s="182"/>
      <c r="O328" s="182"/>
      <c r="P328" s="184"/>
      <c r="Q328" s="49"/>
      <c r="R328" s="49"/>
      <c r="S328" s="49"/>
      <c r="T328" s="49"/>
    </row>
    <row r="329" spans="1:20" s="29" customFormat="1">
      <c r="A329" s="182">
        <v>326</v>
      </c>
      <c r="B329" s="182">
        <v>23.868904726693788</v>
      </c>
      <c r="C329" s="182">
        <v>24.021297481687075</v>
      </c>
      <c r="D329" s="191"/>
      <c r="E329" s="183"/>
      <c r="F329" s="182">
        <v>1470.6064011123151</v>
      </c>
      <c r="G329" s="182">
        <v>54.361167401075363</v>
      </c>
      <c r="H329" s="183"/>
      <c r="I329" s="183"/>
      <c r="J329" s="183"/>
      <c r="K329" s="183"/>
      <c r="L329" s="182">
        <v>0</v>
      </c>
      <c r="M329" s="182">
        <v>-6.7199315199413396</v>
      </c>
      <c r="N329" s="182"/>
      <c r="O329" s="182"/>
      <c r="P329" s="184"/>
      <c r="Q329" s="49"/>
      <c r="R329" s="49"/>
      <c r="S329" s="49"/>
      <c r="T329" s="49"/>
    </row>
    <row r="330" spans="1:20" s="29" customFormat="1">
      <c r="A330" s="182">
        <v>327</v>
      </c>
      <c r="B330" s="182">
        <v>22.775786471645709</v>
      </c>
      <c r="C330" s="182">
        <v>22.60542241744038</v>
      </c>
      <c r="D330" s="191"/>
      <c r="E330" s="183"/>
      <c r="F330" s="182">
        <v>1403.2574078739019</v>
      </c>
      <c r="G330" s="182">
        <v>54.4122294485569</v>
      </c>
      <c r="H330" s="183"/>
      <c r="I330" s="183"/>
      <c r="J330" s="183"/>
      <c r="K330" s="183"/>
      <c r="L330" s="182">
        <v>0</v>
      </c>
      <c r="M330" s="182">
        <v>-6.7199315199413396</v>
      </c>
      <c r="N330" s="182"/>
      <c r="O330" s="182"/>
      <c r="P330" s="184"/>
      <c r="Q330" s="49"/>
      <c r="R330" s="49"/>
      <c r="S330" s="49"/>
      <c r="T330" s="49"/>
    </row>
    <row r="331" spans="1:20" s="29" customFormat="1">
      <c r="A331" s="182">
        <v>328</v>
      </c>
      <c r="B331" s="182">
        <v>22.227968764009901</v>
      </c>
      <c r="C331" s="182">
        <v>22.357123510054343</v>
      </c>
      <c r="D331" s="191"/>
      <c r="E331" s="183"/>
      <c r="F331" s="182">
        <v>1369.5053678571289</v>
      </c>
      <c r="G331" s="182">
        <v>54.462843507528312</v>
      </c>
      <c r="H331" s="183"/>
      <c r="I331" s="183"/>
      <c r="J331" s="183"/>
      <c r="K331" s="183"/>
      <c r="L331" s="182">
        <v>0</v>
      </c>
      <c r="M331" s="182">
        <v>-6.7199315199413396</v>
      </c>
      <c r="N331" s="182"/>
      <c r="O331" s="182"/>
      <c r="P331" s="184"/>
      <c r="Q331" s="49"/>
      <c r="R331" s="49"/>
      <c r="S331" s="49"/>
      <c r="T331" s="49"/>
    </row>
    <row r="332" spans="1:20" s="29" customFormat="1">
      <c r="A332" s="182">
        <v>329</v>
      </c>
      <c r="B332" s="182">
        <v>20.92958362828691</v>
      </c>
      <c r="C332" s="182">
        <v>20.897036242782622</v>
      </c>
      <c r="D332" s="191"/>
      <c r="E332" s="183"/>
      <c r="F332" s="182">
        <v>1289.5095107549009</v>
      </c>
      <c r="G332" s="182">
        <v>54.515120834112167</v>
      </c>
      <c r="H332" s="183"/>
      <c r="I332" s="183"/>
      <c r="J332" s="183"/>
      <c r="K332" s="183"/>
      <c r="L332" s="182">
        <v>0</v>
      </c>
      <c r="M332" s="182">
        <v>-6.7199315199413396</v>
      </c>
      <c r="N332" s="182"/>
      <c r="O332" s="182"/>
      <c r="P332" s="184"/>
      <c r="Q332" s="49"/>
      <c r="R332" s="49"/>
      <c r="S332" s="49"/>
      <c r="T332" s="49"/>
    </row>
    <row r="333" spans="1:20" s="29" customFormat="1">
      <c r="A333" s="182">
        <v>330</v>
      </c>
      <c r="B333" s="182">
        <v>19.231778507783108</v>
      </c>
      <c r="C333" s="182">
        <v>19.355536012018586</v>
      </c>
      <c r="D333" s="191"/>
      <c r="E333" s="183"/>
      <c r="F333" s="182">
        <v>1184.904665805235</v>
      </c>
      <c r="G333" s="182">
        <v>54.567246794700623</v>
      </c>
      <c r="H333" s="183"/>
      <c r="I333" s="183"/>
      <c r="J333" s="183"/>
      <c r="K333" s="183"/>
      <c r="L333" s="182">
        <v>0</v>
      </c>
      <c r="M333" s="182">
        <v>-6.7199315199413396</v>
      </c>
      <c r="N333" s="182"/>
      <c r="O333" s="182"/>
      <c r="P333" s="184"/>
      <c r="Q333" s="49"/>
      <c r="R333" s="49"/>
      <c r="S333" s="49"/>
      <c r="T333" s="49"/>
    </row>
    <row r="334" spans="1:20" s="29" customFormat="1">
      <c r="A334" s="182">
        <v>331</v>
      </c>
      <c r="B334" s="182">
        <v>16.94423802877667</v>
      </c>
      <c r="C334" s="182">
        <v>16.807429611878955</v>
      </c>
      <c r="D334" s="191"/>
      <c r="E334" s="183"/>
      <c r="F334" s="182">
        <v>1043.965158536256</v>
      </c>
      <c r="G334" s="182">
        <v>54.614023625850677</v>
      </c>
      <c r="H334" s="183"/>
      <c r="I334" s="183"/>
      <c r="J334" s="183"/>
      <c r="K334" s="183"/>
      <c r="L334" s="182">
        <v>0</v>
      </c>
      <c r="M334" s="182">
        <v>-6.7199315199413396</v>
      </c>
      <c r="N334" s="182"/>
      <c r="O334" s="182"/>
      <c r="P334" s="184"/>
      <c r="Q334" s="49"/>
      <c r="R334" s="49"/>
      <c r="S334" s="49"/>
      <c r="T334" s="49"/>
    </row>
    <row r="335" spans="1:20" s="29" customFormat="1">
      <c r="A335" s="182">
        <v>332</v>
      </c>
      <c r="B335" s="182">
        <v>15.968076934433951</v>
      </c>
      <c r="C335" s="182">
        <v>16.048430066275728</v>
      </c>
      <c r="D335" s="191"/>
      <c r="E335" s="183"/>
      <c r="F335" s="182">
        <v>983.82210755445942</v>
      </c>
      <c r="G335" s="182">
        <v>54.653970420360572</v>
      </c>
      <c r="H335" s="183"/>
      <c r="I335" s="183"/>
      <c r="J335" s="183"/>
      <c r="K335" s="183"/>
      <c r="L335" s="182">
        <v>0</v>
      </c>
      <c r="M335" s="182">
        <v>-6.7199315199413396</v>
      </c>
      <c r="N335" s="182"/>
      <c r="O335" s="182"/>
      <c r="P335" s="184"/>
      <c r="Q335" s="49"/>
      <c r="R335" s="49"/>
      <c r="S335" s="49"/>
      <c r="T335" s="49"/>
    </row>
    <row r="336" spans="1:20" s="29" customFormat="1">
      <c r="A336" s="182">
        <v>333</v>
      </c>
      <c r="B336" s="182">
        <v>16.129902960258331</v>
      </c>
      <c r="C336" s="182">
        <v>16.049696052514147</v>
      </c>
      <c r="D336" s="191"/>
      <c r="E336" s="183"/>
      <c r="F336" s="182">
        <v>993.79250176269261</v>
      </c>
      <c r="G336" s="182">
        <v>54.695067077875137</v>
      </c>
      <c r="H336" s="183"/>
      <c r="I336" s="183"/>
      <c r="J336" s="183"/>
      <c r="K336" s="183"/>
      <c r="L336" s="182">
        <v>0</v>
      </c>
      <c r="M336" s="182">
        <v>-6.7199315199413396</v>
      </c>
      <c r="N336" s="182"/>
      <c r="O336" s="182"/>
      <c r="P336" s="184"/>
      <c r="Q336" s="49"/>
      <c r="R336" s="49"/>
      <c r="S336" s="49"/>
      <c r="T336" s="49"/>
    </row>
    <row r="337" spans="1:20" s="29" customFormat="1">
      <c r="A337" s="182">
        <v>334</v>
      </c>
      <c r="B337" s="182">
        <v>14.82530227986199</v>
      </c>
      <c r="C337" s="182">
        <v>14.777645565828111</v>
      </c>
      <c r="D337" s="191"/>
      <c r="E337" s="183"/>
      <c r="F337" s="182">
        <v>913.41369370868438</v>
      </c>
      <c r="G337" s="182">
        <v>54.736163735389709</v>
      </c>
      <c r="H337" s="183"/>
      <c r="I337" s="183"/>
      <c r="J337" s="183"/>
      <c r="K337" s="183"/>
      <c r="L337" s="182">
        <v>0</v>
      </c>
      <c r="M337" s="182">
        <v>-6.7199315199413396</v>
      </c>
      <c r="N337" s="182"/>
      <c r="O337" s="182"/>
      <c r="P337" s="184"/>
      <c r="Q337" s="49"/>
      <c r="R337" s="49"/>
      <c r="S337" s="49"/>
      <c r="T337" s="49"/>
    </row>
    <row r="338" spans="1:20" s="29" customFormat="1">
      <c r="A338" s="182">
        <v>335</v>
      </c>
      <c r="B338" s="182">
        <v>15.14115751441717</v>
      </c>
      <c r="C338" s="182">
        <v>15.018566369283388</v>
      </c>
      <c r="D338" s="191"/>
      <c r="E338" s="183"/>
      <c r="F338" s="182">
        <v>932.87410611890277</v>
      </c>
      <c r="G338" s="182">
        <v>54.765864610671997</v>
      </c>
      <c r="H338" s="183"/>
      <c r="I338" s="183"/>
      <c r="J338" s="183"/>
      <c r="K338" s="183"/>
      <c r="L338" s="182">
        <v>0</v>
      </c>
      <c r="M338" s="182">
        <v>-6.7199315199413396</v>
      </c>
      <c r="N338" s="182"/>
      <c r="O338" s="182"/>
      <c r="P338" s="184"/>
      <c r="Q338" s="49"/>
      <c r="R338" s="49"/>
      <c r="S338" s="49"/>
      <c r="T338" s="49"/>
    </row>
    <row r="339" spans="1:20" s="29" customFormat="1">
      <c r="A339" s="182">
        <v>336</v>
      </c>
      <c r="B339" s="182">
        <v>15.02246634155718</v>
      </c>
      <c r="C339" s="182">
        <v>14.965925140939898</v>
      </c>
      <c r="D339" s="191"/>
      <c r="E339" s="183"/>
      <c r="F339" s="182">
        <v>925.56132823646305</v>
      </c>
      <c r="G339" s="182">
        <v>54.801701456308358</v>
      </c>
      <c r="H339" s="183"/>
      <c r="I339" s="183"/>
      <c r="J339" s="183"/>
      <c r="K339" s="183"/>
      <c r="L339" s="182">
        <v>0</v>
      </c>
      <c r="M339" s="182">
        <v>-6.7199315199413396</v>
      </c>
      <c r="N339" s="182"/>
      <c r="O339" s="182"/>
      <c r="P339" s="184"/>
      <c r="Q339" s="49"/>
      <c r="R339" s="49"/>
      <c r="S339" s="49"/>
      <c r="T339" s="49"/>
    </row>
    <row r="340" spans="1:20" s="29" customFormat="1">
      <c r="A340" s="182">
        <v>337</v>
      </c>
      <c r="B340" s="182">
        <v>14.003604387787959</v>
      </c>
      <c r="C340" s="182">
        <v>14.046751809980986</v>
      </c>
      <c r="D340" s="191"/>
      <c r="E340" s="183"/>
      <c r="F340" s="182">
        <v>862.78740005587326</v>
      </c>
      <c r="G340" s="182">
        <v>54.837538301944733</v>
      </c>
      <c r="H340" s="183"/>
      <c r="I340" s="183"/>
      <c r="J340" s="183"/>
      <c r="K340" s="183"/>
      <c r="L340" s="182">
        <v>0</v>
      </c>
      <c r="M340" s="182">
        <v>-6.7199315199413396</v>
      </c>
      <c r="N340" s="182"/>
      <c r="O340" s="182"/>
      <c r="P340" s="184"/>
      <c r="Q340" s="49"/>
      <c r="R340" s="49"/>
      <c r="S340" s="49"/>
      <c r="T340" s="49"/>
    </row>
    <row r="341" spans="1:20" s="29" customFormat="1">
      <c r="A341" s="182">
        <v>338</v>
      </c>
      <c r="B341" s="182">
        <v>13.852405315638601</v>
      </c>
      <c r="C341" s="182">
        <v>13.79416547041286</v>
      </c>
      <c r="D341" s="191"/>
      <c r="E341" s="183"/>
      <c r="F341" s="182">
        <v>1649.864182404456</v>
      </c>
      <c r="G341" s="182">
        <v>54.86216527223587</v>
      </c>
      <c r="H341" s="183"/>
      <c r="I341" s="183"/>
      <c r="J341" s="183"/>
      <c r="K341" s="183"/>
      <c r="L341" s="182">
        <v>0</v>
      </c>
      <c r="M341" s="182">
        <v>-6.7199315199413396</v>
      </c>
      <c r="N341" s="182"/>
      <c r="O341" s="182"/>
      <c r="P341" s="184"/>
      <c r="Q341" s="49"/>
      <c r="R341" s="49"/>
      <c r="S341" s="49"/>
      <c r="T341" s="49"/>
    </row>
    <row r="342" spans="1:20" s="29" customFormat="1">
      <c r="A342" s="182">
        <v>339</v>
      </c>
      <c r="B342" s="182">
        <v>14.01414609412495</v>
      </c>
      <c r="C342" s="182">
        <v>13.919069763308926</v>
      </c>
      <c r="D342" s="191"/>
      <c r="E342" s="183"/>
      <c r="F342" s="182">
        <v>1669.128007796395</v>
      </c>
      <c r="G342" s="182">
        <v>54.912684172391891</v>
      </c>
      <c r="H342" s="183"/>
      <c r="I342" s="183"/>
      <c r="J342" s="183"/>
      <c r="K342" s="183"/>
      <c r="L342" s="182">
        <v>0</v>
      </c>
      <c r="M342" s="182">
        <v>-6.7199315199413396</v>
      </c>
      <c r="N342" s="182"/>
      <c r="O342" s="182"/>
      <c r="P342" s="184"/>
      <c r="Q342" s="49"/>
      <c r="R342" s="49"/>
      <c r="S342" s="49"/>
      <c r="T342" s="49"/>
    </row>
    <row r="343" spans="1:20" s="29" customFormat="1">
      <c r="A343" s="182">
        <v>340</v>
      </c>
      <c r="B343" s="182">
        <v>16.08607364542706</v>
      </c>
      <c r="C343" s="182">
        <v>16.076116648670773</v>
      </c>
      <c r="D343" s="191"/>
      <c r="E343" s="183"/>
      <c r="F343" s="182">
        <v>991.0919859705798</v>
      </c>
      <c r="G343" s="182">
        <v>54.963203072547913</v>
      </c>
      <c r="H343" s="183"/>
      <c r="I343" s="183"/>
      <c r="J343" s="183"/>
      <c r="K343" s="183"/>
      <c r="L343" s="182">
        <v>0</v>
      </c>
      <c r="M343" s="182">
        <v>-6.7199315199413396</v>
      </c>
      <c r="N343" s="182"/>
      <c r="O343" s="182"/>
      <c r="P343" s="184"/>
      <c r="Q343" s="49"/>
      <c r="R343" s="49"/>
      <c r="S343" s="49"/>
      <c r="T343" s="49"/>
    </row>
    <row r="344" spans="1:20" s="29" customFormat="1">
      <c r="A344" s="182">
        <v>341</v>
      </c>
      <c r="B344" s="182">
        <v>19.079932523188852</v>
      </c>
      <c r="C344" s="182">
        <v>19.093019800452755</v>
      </c>
      <c r="D344" s="191"/>
      <c r="E344" s="183"/>
      <c r="F344" s="182">
        <v>1175.5494342627139</v>
      </c>
      <c r="G344" s="182">
        <v>55.004299730062478</v>
      </c>
      <c r="H344" s="183"/>
      <c r="I344" s="183"/>
      <c r="J344" s="183"/>
      <c r="K344" s="183"/>
      <c r="L344" s="182">
        <v>0</v>
      </c>
      <c r="M344" s="182">
        <v>-6.7199315199413396</v>
      </c>
      <c r="N344" s="182"/>
      <c r="O344" s="182"/>
      <c r="P344" s="184"/>
      <c r="Q344" s="49"/>
      <c r="R344" s="49"/>
      <c r="S344" s="49"/>
      <c r="T344" s="49"/>
    </row>
    <row r="345" spans="1:20" s="29" customFormat="1">
      <c r="A345" s="182">
        <v>342</v>
      </c>
      <c r="B345" s="182">
        <v>22.85284812272446</v>
      </c>
      <c r="C345" s="182">
        <v>22.765351424027266</v>
      </c>
      <c r="D345" s="191"/>
      <c r="E345" s="183"/>
      <c r="F345" s="182">
        <v>1408.0052031936559</v>
      </c>
      <c r="G345" s="182">
        <v>55.05107656121254</v>
      </c>
      <c r="H345" s="183"/>
      <c r="I345" s="183"/>
      <c r="J345" s="183"/>
      <c r="K345" s="183"/>
      <c r="L345" s="182">
        <v>0</v>
      </c>
      <c r="M345" s="182">
        <v>-6.7199315199413396</v>
      </c>
      <c r="N345" s="182"/>
      <c r="O345" s="182"/>
      <c r="P345" s="184"/>
      <c r="Q345" s="49"/>
      <c r="R345" s="49"/>
      <c r="S345" s="49"/>
      <c r="T345" s="49"/>
    </row>
    <row r="346" spans="1:20" s="29" customFormat="1">
      <c r="A346" s="182">
        <v>343</v>
      </c>
      <c r="B346" s="182">
        <v>24.0649605992479</v>
      </c>
      <c r="C346" s="182">
        <v>24.120551412684634</v>
      </c>
      <c r="D346" s="191"/>
      <c r="E346" s="183"/>
      <c r="F346" s="182">
        <v>1482.685758102303</v>
      </c>
      <c r="G346" s="182">
        <v>55.101690620183938</v>
      </c>
      <c r="H346" s="183"/>
      <c r="I346" s="183"/>
      <c r="J346" s="183"/>
      <c r="K346" s="183"/>
      <c r="L346" s="182">
        <v>0</v>
      </c>
      <c r="M346" s="182">
        <v>-6.7199315199413396</v>
      </c>
      <c r="N346" s="182"/>
      <c r="O346" s="182"/>
      <c r="P346" s="184"/>
      <c r="Q346" s="49"/>
      <c r="R346" s="49"/>
      <c r="S346" s="49"/>
      <c r="T346" s="49"/>
    </row>
    <row r="347" spans="1:20" s="29" customFormat="1">
      <c r="A347" s="182">
        <v>344</v>
      </c>
      <c r="B347" s="182">
        <v>24.96561391787171</v>
      </c>
      <c r="C347" s="182">
        <v>25.19054587879625</v>
      </c>
      <c r="D347" s="191"/>
      <c r="E347" s="183"/>
      <c r="F347" s="182">
        <v>1538.176641193616</v>
      </c>
      <c r="G347" s="182">
        <v>55.147623032331467</v>
      </c>
      <c r="H347" s="183"/>
      <c r="I347" s="183"/>
      <c r="J347" s="183"/>
      <c r="K347" s="183"/>
      <c r="L347" s="182">
        <v>0</v>
      </c>
      <c r="M347" s="182">
        <v>-6.7199315199413396</v>
      </c>
      <c r="N347" s="182"/>
      <c r="O347" s="182"/>
      <c r="P347" s="184"/>
      <c r="Q347" s="49"/>
      <c r="R347" s="49"/>
      <c r="S347" s="49"/>
      <c r="T347" s="49"/>
    </row>
    <row r="348" spans="1:20" s="29" customFormat="1">
      <c r="A348" s="182">
        <v>345</v>
      </c>
      <c r="B348" s="182">
        <v>25.972755356847141</v>
      </c>
      <c r="C348" s="182">
        <v>26.007915355107738</v>
      </c>
      <c r="D348" s="191"/>
      <c r="E348" s="183"/>
      <c r="F348" s="182">
        <v>1600.228444482726</v>
      </c>
      <c r="G348" s="182">
        <v>55.194421768188477</v>
      </c>
      <c r="H348" s="183"/>
      <c r="I348" s="183"/>
      <c r="J348" s="183"/>
      <c r="K348" s="183"/>
      <c r="L348" s="182">
        <v>0</v>
      </c>
      <c r="M348" s="182">
        <v>-6.7199315199413396</v>
      </c>
      <c r="N348" s="182"/>
      <c r="O348" s="182"/>
      <c r="P348" s="184"/>
      <c r="Q348" s="49"/>
      <c r="R348" s="49"/>
      <c r="S348" s="49"/>
      <c r="T348" s="49"/>
    </row>
    <row r="349" spans="1:20" s="29" customFormat="1">
      <c r="A349" s="182">
        <v>346</v>
      </c>
      <c r="B349" s="182">
        <v>26.106951543130169</v>
      </c>
      <c r="C349" s="182">
        <v>26.067958287903778</v>
      </c>
      <c r="D349" s="191"/>
      <c r="E349" s="183"/>
      <c r="F349" s="182">
        <v>1608.496514292061</v>
      </c>
      <c r="G349" s="182">
        <v>55.244940668344498</v>
      </c>
      <c r="H349" s="183"/>
      <c r="I349" s="183"/>
      <c r="J349" s="183"/>
      <c r="K349" s="183"/>
      <c r="L349" s="182">
        <v>0</v>
      </c>
      <c r="M349" s="182">
        <v>-6.7199315199413396</v>
      </c>
      <c r="N349" s="182"/>
      <c r="O349" s="182"/>
      <c r="P349" s="184"/>
      <c r="Q349" s="49"/>
      <c r="R349" s="49"/>
      <c r="S349" s="49"/>
      <c r="T349" s="49"/>
    </row>
    <row r="350" spans="1:20" s="29" customFormat="1">
      <c r="A350" s="182">
        <v>347</v>
      </c>
      <c r="B350" s="182">
        <v>26.505693348257999</v>
      </c>
      <c r="C350" s="182">
        <v>26.640687714418153</v>
      </c>
      <c r="D350" s="191"/>
      <c r="E350" s="183"/>
      <c r="F350" s="182">
        <v>1633.0637182641931</v>
      </c>
      <c r="G350" s="182">
        <v>55.295459568500519</v>
      </c>
      <c r="H350" s="183"/>
      <c r="I350" s="183"/>
      <c r="J350" s="183"/>
      <c r="K350" s="183"/>
      <c r="L350" s="182">
        <v>0</v>
      </c>
      <c r="M350" s="182">
        <v>-6.7199315199413396</v>
      </c>
      <c r="N350" s="182"/>
      <c r="O350" s="182"/>
      <c r="P350" s="184"/>
      <c r="Q350" s="49"/>
      <c r="R350" s="49"/>
      <c r="S350" s="49"/>
      <c r="T350" s="49"/>
    </row>
    <row r="351" spans="1:20" s="29" customFormat="1">
      <c r="A351" s="182">
        <v>348</v>
      </c>
      <c r="B351" s="182">
        <v>26.324349591027509</v>
      </c>
      <c r="C351" s="182">
        <v>26.425018284023068</v>
      </c>
      <c r="D351" s="191"/>
      <c r="E351" s="183"/>
      <c r="F351" s="182">
        <v>1621.890801314775</v>
      </c>
      <c r="G351" s="182">
        <v>55.34597846865654</v>
      </c>
      <c r="H351" s="183"/>
      <c r="I351" s="183"/>
      <c r="J351" s="183"/>
      <c r="K351" s="183"/>
      <c r="L351" s="182">
        <v>0</v>
      </c>
      <c r="M351" s="182">
        <v>-6.7199315199413396</v>
      </c>
      <c r="N351" s="182"/>
      <c r="O351" s="182"/>
      <c r="P351" s="184"/>
      <c r="Q351" s="49"/>
      <c r="R351" s="49"/>
      <c r="S351" s="49"/>
      <c r="T351" s="49"/>
    </row>
    <row r="352" spans="1:20" s="29" customFormat="1">
      <c r="A352" s="182">
        <v>349</v>
      </c>
      <c r="B352" s="182">
        <v>27.072293188030439</v>
      </c>
      <c r="C352" s="182">
        <v>26.978590684201777</v>
      </c>
      <c r="D352" s="191"/>
      <c r="E352" s="183"/>
      <c r="F352" s="182">
        <v>1667.972959420395</v>
      </c>
      <c r="G352" s="182">
        <v>55.396497368812561</v>
      </c>
      <c r="H352" s="183"/>
      <c r="I352" s="183"/>
      <c r="J352" s="183"/>
      <c r="K352" s="183"/>
      <c r="L352" s="182">
        <v>0</v>
      </c>
      <c r="M352" s="182">
        <v>-6.7199315199413396</v>
      </c>
      <c r="N352" s="182"/>
      <c r="O352" s="182"/>
      <c r="P352" s="184"/>
      <c r="Q352" s="49"/>
      <c r="R352" s="49"/>
      <c r="S352" s="49"/>
      <c r="T352" s="49"/>
    </row>
    <row r="353" spans="1:20" s="29" customFormat="1">
      <c r="A353" s="182">
        <v>350</v>
      </c>
      <c r="B353" s="182">
        <v>27.743606748404861</v>
      </c>
      <c r="C353" s="182">
        <v>27.961597827286052</v>
      </c>
      <c r="D353" s="191"/>
      <c r="E353" s="183"/>
      <c r="F353" s="182">
        <v>1709.3338023390079</v>
      </c>
      <c r="G353" s="182">
        <v>55.447016268968582</v>
      </c>
      <c r="H353" s="183"/>
      <c r="I353" s="183"/>
      <c r="J353" s="183"/>
      <c r="K353" s="183"/>
      <c r="L353" s="182">
        <v>0</v>
      </c>
      <c r="M353" s="182">
        <v>-6.7199315199413396</v>
      </c>
      <c r="N353" s="182"/>
      <c r="O353" s="182"/>
      <c r="P353" s="184"/>
      <c r="Q353" s="49"/>
      <c r="R353" s="49"/>
      <c r="S353" s="49"/>
      <c r="T353" s="49"/>
    </row>
    <row r="354" spans="1:20" s="29" customFormat="1">
      <c r="A354" s="182">
        <v>351</v>
      </c>
      <c r="B354" s="182">
        <v>27.736376932043861</v>
      </c>
      <c r="C354" s="182">
        <v>27.733485677925767</v>
      </c>
      <c r="D354" s="191"/>
      <c r="E354" s="183"/>
      <c r="F354" s="182">
        <v>1708.8883602736471</v>
      </c>
      <c r="G354" s="182">
        <v>55.497535169124603</v>
      </c>
      <c r="H354" s="183"/>
      <c r="I354" s="183"/>
      <c r="J354" s="183"/>
      <c r="K354" s="183"/>
      <c r="L354" s="182">
        <v>0</v>
      </c>
      <c r="M354" s="182">
        <v>-6.7199315199413396</v>
      </c>
      <c r="N354" s="182"/>
      <c r="O354" s="182"/>
      <c r="P354" s="184"/>
      <c r="Q354" s="49"/>
      <c r="R354" s="49"/>
      <c r="S354" s="49"/>
      <c r="T354" s="49"/>
    </row>
    <row r="355" spans="1:20" s="29" customFormat="1">
      <c r="A355" s="182">
        <v>352</v>
      </c>
      <c r="B355" s="182">
        <v>27.78420010842585</v>
      </c>
      <c r="C355" s="182">
        <v>27.69214077406178</v>
      </c>
      <c r="D355" s="191"/>
      <c r="E355" s="183"/>
      <c r="F355" s="182">
        <v>1711.834832686779</v>
      </c>
      <c r="G355" s="182">
        <v>55.548054069280617</v>
      </c>
      <c r="H355" s="183"/>
      <c r="I355" s="183"/>
      <c r="J355" s="183"/>
      <c r="K355" s="183"/>
      <c r="L355" s="182">
        <v>0</v>
      </c>
      <c r="M355" s="182">
        <v>-6.7199315199413396</v>
      </c>
      <c r="N355" s="182"/>
      <c r="O355" s="182"/>
      <c r="P355" s="184"/>
      <c r="Q355" s="49"/>
      <c r="R355" s="49"/>
      <c r="S355" s="49"/>
      <c r="T355" s="49"/>
    </row>
    <row r="356" spans="1:20" s="29" customFormat="1">
      <c r="A356" s="182">
        <v>353</v>
      </c>
      <c r="B356" s="182">
        <v>27.710978367669291</v>
      </c>
      <c r="C356" s="182">
        <v>27.585051033074986</v>
      </c>
      <c r="D356" s="191"/>
      <c r="E356" s="183"/>
      <c r="F356" s="182">
        <v>1707.323508774344</v>
      </c>
      <c r="G356" s="182">
        <v>55.598572969436653</v>
      </c>
      <c r="H356" s="183"/>
      <c r="I356" s="183"/>
      <c r="J356" s="183"/>
      <c r="K356" s="183"/>
      <c r="L356" s="182">
        <v>0</v>
      </c>
      <c r="M356" s="182">
        <v>-6.7199315199413396</v>
      </c>
      <c r="N356" s="182"/>
      <c r="O356" s="182"/>
      <c r="P356" s="184"/>
      <c r="Q356" s="49"/>
      <c r="R356" s="49"/>
      <c r="S356" s="49"/>
      <c r="T356" s="49"/>
    </row>
    <row r="357" spans="1:20" s="29" customFormat="1">
      <c r="A357" s="182">
        <v>354</v>
      </c>
      <c r="B357" s="182">
        <v>26.8033187495178</v>
      </c>
      <c r="C357" s="182">
        <v>27.00705978441486</v>
      </c>
      <c r="D357" s="191"/>
      <c r="E357" s="183"/>
      <c r="F357" s="182">
        <v>1651.4009576657479</v>
      </c>
      <c r="G357" s="182">
        <v>55.649091869592667</v>
      </c>
      <c r="H357" s="183"/>
      <c r="I357" s="183"/>
      <c r="J357" s="183"/>
      <c r="K357" s="183"/>
      <c r="L357" s="182">
        <v>0</v>
      </c>
      <c r="M357" s="182">
        <v>-6.7199315199413396</v>
      </c>
      <c r="N357" s="182"/>
      <c r="O357" s="182"/>
      <c r="P357" s="184"/>
      <c r="Q357" s="49"/>
      <c r="R357" s="49"/>
      <c r="S357" s="49"/>
      <c r="T357" s="49"/>
    </row>
    <row r="358" spans="1:20" s="29" customFormat="1">
      <c r="A358" s="182">
        <v>355</v>
      </c>
      <c r="B358" s="182">
        <v>26.6009766521214</v>
      </c>
      <c r="C358" s="182">
        <v>26.355913136369729</v>
      </c>
      <c r="D358" s="191"/>
      <c r="E358" s="183"/>
      <c r="F358" s="182">
        <v>1638.9342949909051</v>
      </c>
      <c r="G358" s="182">
        <v>55.699610769748688</v>
      </c>
      <c r="H358" s="183"/>
      <c r="I358" s="183"/>
      <c r="J358" s="183"/>
      <c r="K358" s="183"/>
      <c r="L358" s="182">
        <v>0</v>
      </c>
      <c r="M358" s="182">
        <v>-6.7199315199413396</v>
      </c>
      <c r="N358" s="182"/>
      <c r="O358" s="182"/>
      <c r="P358" s="184"/>
      <c r="Q358" s="49"/>
      <c r="R358" s="49"/>
      <c r="S358" s="49"/>
      <c r="T358" s="49"/>
    </row>
    <row r="359" spans="1:20" s="29" customFormat="1">
      <c r="A359" s="182">
        <v>356</v>
      </c>
      <c r="B359" s="182">
        <v>27.14685052585304</v>
      </c>
      <c r="C359" s="182">
        <v>27.342802132324135</v>
      </c>
      <c r="D359" s="191"/>
      <c r="E359" s="183"/>
      <c r="F359" s="182">
        <v>1672.5665718842799</v>
      </c>
      <c r="G359" s="182">
        <v>55.750129669904709</v>
      </c>
      <c r="H359" s="183"/>
      <c r="I359" s="183"/>
      <c r="J359" s="183"/>
      <c r="K359" s="183"/>
      <c r="L359" s="182">
        <v>0</v>
      </c>
      <c r="M359" s="182">
        <v>-6.7199315199413396</v>
      </c>
      <c r="N359" s="182"/>
      <c r="O359" s="182"/>
      <c r="P359" s="184"/>
      <c r="Q359" s="49"/>
      <c r="R359" s="49"/>
      <c r="S359" s="49"/>
      <c r="T359" s="49"/>
    </row>
    <row r="360" spans="1:20" s="29" customFormat="1">
      <c r="A360" s="182">
        <v>357</v>
      </c>
      <c r="B360" s="182">
        <v>28.022256541567529</v>
      </c>
      <c r="C360" s="182">
        <v>27.840588052749034</v>
      </c>
      <c r="D360" s="191"/>
      <c r="E360" s="183"/>
      <c r="F360" s="182">
        <v>1726.501920197192</v>
      </c>
      <c r="G360" s="182">
        <v>55.80064857006073</v>
      </c>
      <c r="H360" s="183"/>
      <c r="I360" s="183"/>
      <c r="J360" s="183"/>
      <c r="K360" s="183"/>
      <c r="L360" s="182">
        <v>0</v>
      </c>
      <c r="M360" s="182">
        <v>-6.7199315199413396</v>
      </c>
      <c r="N360" s="182"/>
      <c r="O360" s="182"/>
      <c r="P360" s="184"/>
      <c r="Q360" s="49"/>
      <c r="R360" s="49"/>
      <c r="S360" s="49"/>
      <c r="T360" s="49"/>
    </row>
    <row r="361" spans="1:20" s="29" customFormat="1">
      <c r="A361" s="182">
        <v>358</v>
      </c>
      <c r="B361" s="182">
        <v>27.881115352498799</v>
      </c>
      <c r="C361" s="182">
        <v>27.639710276330813</v>
      </c>
      <c r="D361" s="191"/>
      <c r="E361" s="183"/>
      <c r="F361" s="182">
        <v>1717.8059562021219</v>
      </c>
      <c r="G361" s="182">
        <v>55.851167470216751</v>
      </c>
      <c r="H361" s="183"/>
      <c r="I361" s="183"/>
      <c r="J361" s="183"/>
      <c r="K361" s="183"/>
      <c r="L361" s="182">
        <v>0</v>
      </c>
      <c r="M361" s="182">
        <v>-6.7199315199413396</v>
      </c>
      <c r="N361" s="182"/>
      <c r="O361" s="182"/>
      <c r="P361" s="184"/>
      <c r="Q361" s="49"/>
      <c r="R361" s="49"/>
      <c r="S361" s="49"/>
      <c r="T361" s="49"/>
    </row>
    <row r="362" spans="1:20" s="29" customFormat="1">
      <c r="A362" s="182">
        <v>359</v>
      </c>
      <c r="B362" s="182">
        <v>26.890094688858259</v>
      </c>
      <c r="C362" s="182">
        <v>26.987420275650546</v>
      </c>
      <c r="D362" s="191"/>
      <c r="E362" s="183"/>
      <c r="F362" s="182">
        <v>1656.7473802736481</v>
      </c>
      <c r="G362" s="182">
        <v>55.901686370372772</v>
      </c>
      <c r="H362" s="183"/>
      <c r="I362" s="183"/>
      <c r="J362" s="183"/>
      <c r="K362" s="183"/>
      <c r="L362" s="182">
        <v>0</v>
      </c>
      <c r="M362" s="182">
        <v>-6.7199315199413396</v>
      </c>
      <c r="N362" s="182"/>
      <c r="O362" s="182"/>
      <c r="P362" s="184"/>
      <c r="Q362" s="49"/>
      <c r="R362" s="49"/>
      <c r="S362" s="49"/>
      <c r="T362" s="49"/>
    </row>
    <row r="363" spans="1:20" s="29" customFormat="1">
      <c r="A363" s="182">
        <v>360</v>
      </c>
      <c r="B363" s="182">
        <v>25.194370732611421</v>
      </c>
      <c r="C363" s="182">
        <v>25.311697625812418</v>
      </c>
      <c r="D363" s="191"/>
      <c r="E363" s="183"/>
      <c r="F363" s="182">
        <v>1552.2707596188579</v>
      </c>
      <c r="G363" s="182">
        <v>55.952205270528793</v>
      </c>
      <c r="H363" s="183"/>
      <c r="I363" s="183"/>
      <c r="J363" s="183"/>
      <c r="K363" s="183"/>
      <c r="L363" s="182">
        <v>0</v>
      </c>
      <c r="M363" s="182">
        <v>-6.7199315199413396</v>
      </c>
      <c r="N363" s="182"/>
      <c r="O363" s="182"/>
      <c r="P363" s="184"/>
      <c r="Q363" s="49"/>
      <c r="R363" s="49"/>
      <c r="S363" s="49"/>
      <c r="T363" s="49"/>
    </row>
    <row r="364" spans="1:20" s="29" customFormat="1">
      <c r="A364" s="182">
        <v>361</v>
      </c>
      <c r="B364" s="182">
        <v>23.990928245386868</v>
      </c>
      <c r="C364" s="182">
        <v>24.024839122946737</v>
      </c>
      <c r="D364" s="191"/>
      <c r="E364" s="183"/>
      <c r="F364" s="182">
        <v>1478.1244908500321</v>
      </c>
      <c r="G364" s="182">
        <v>56.000872790813453</v>
      </c>
      <c r="H364" s="183"/>
      <c r="I364" s="183"/>
      <c r="J364" s="183"/>
      <c r="K364" s="183"/>
      <c r="L364" s="182">
        <v>0</v>
      </c>
      <c r="M364" s="182">
        <v>-6.7199315199413396</v>
      </c>
      <c r="N364" s="182"/>
      <c r="O364" s="182"/>
      <c r="P364" s="184"/>
      <c r="Q364" s="49"/>
      <c r="R364" s="49"/>
      <c r="S364" s="49"/>
      <c r="T364" s="49"/>
    </row>
    <row r="365" spans="1:20" s="29" customFormat="1">
      <c r="A365" s="182">
        <v>362</v>
      </c>
      <c r="B365" s="182">
        <v>21.63205756122672</v>
      </c>
      <c r="C365" s="182">
        <v>21.716108846951659</v>
      </c>
      <c r="D365" s="191"/>
      <c r="E365" s="183"/>
      <c r="F365" s="182">
        <v>1332.79020059906</v>
      </c>
      <c r="G365" s="182">
        <v>56.046805202960968</v>
      </c>
      <c r="H365" s="183"/>
      <c r="I365" s="183"/>
      <c r="J365" s="183"/>
      <c r="K365" s="183"/>
      <c r="L365" s="182">
        <v>0</v>
      </c>
      <c r="M365" s="182">
        <v>-6.7199315199413396</v>
      </c>
      <c r="N365" s="182"/>
      <c r="O365" s="182"/>
      <c r="P365" s="184"/>
      <c r="Q365" s="49"/>
      <c r="R365" s="49"/>
      <c r="S365" s="49"/>
      <c r="T365" s="49"/>
    </row>
    <row r="366" spans="1:20" s="29" customFormat="1">
      <c r="A366" s="182">
        <v>363</v>
      </c>
      <c r="B366" s="182">
        <v>20.988441092436059</v>
      </c>
      <c r="C366" s="182">
        <v>20.818003840523939</v>
      </c>
      <c r="D366" s="191"/>
      <c r="E366" s="183"/>
      <c r="F366" s="182">
        <v>1293.1358255993421</v>
      </c>
      <c r="G366" s="182">
        <v>56.100741177797318</v>
      </c>
      <c r="H366" s="183"/>
      <c r="I366" s="183"/>
      <c r="J366" s="183"/>
      <c r="K366" s="183"/>
      <c r="L366" s="182">
        <v>0</v>
      </c>
      <c r="M366" s="182">
        <v>-6.7199315199413396</v>
      </c>
      <c r="N366" s="182"/>
      <c r="O366" s="182"/>
      <c r="P366" s="184"/>
      <c r="Q366" s="49"/>
      <c r="R366" s="49"/>
      <c r="S366" s="49"/>
      <c r="T366" s="49"/>
    </row>
    <row r="367" spans="1:20" s="29" customFormat="1">
      <c r="A367" s="182">
        <v>364</v>
      </c>
      <c r="B367" s="182">
        <v>20.035918022899811</v>
      </c>
      <c r="C367" s="182">
        <v>20.139378611024664</v>
      </c>
      <c r="D367" s="191"/>
      <c r="E367" s="183"/>
      <c r="F367" s="182">
        <v>1234.449156089091</v>
      </c>
      <c r="G367" s="182">
        <v>56.152867138385773</v>
      </c>
      <c r="H367" s="183"/>
      <c r="I367" s="183"/>
      <c r="J367" s="183"/>
      <c r="K367" s="183"/>
      <c r="L367" s="182">
        <v>0</v>
      </c>
      <c r="M367" s="182">
        <v>-6.7199315199413396</v>
      </c>
      <c r="N367" s="182"/>
      <c r="O367" s="182"/>
      <c r="P367" s="184"/>
      <c r="Q367" s="49"/>
      <c r="R367" s="49"/>
      <c r="S367" s="49"/>
      <c r="T367" s="49"/>
    </row>
    <row r="368" spans="1:20" s="29" customFormat="1">
      <c r="A368" s="182">
        <v>365</v>
      </c>
      <c r="B368" s="182">
        <v>20.16084032651872</v>
      </c>
      <c r="C368" s="182">
        <v>20.219892138588555</v>
      </c>
      <c r="D368" s="191"/>
      <c r="E368" s="183"/>
      <c r="F368" s="182">
        <v>1242.145845210239</v>
      </c>
      <c r="G368" s="182">
        <v>56.203508317470551</v>
      </c>
      <c r="H368" s="183"/>
      <c r="I368" s="183"/>
      <c r="J368" s="183"/>
      <c r="K368" s="183"/>
      <c r="L368" s="182">
        <v>0</v>
      </c>
      <c r="M368" s="182">
        <v>-6.7199315199413396</v>
      </c>
      <c r="N368" s="182"/>
      <c r="O368" s="182"/>
      <c r="P368" s="184"/>
      <c r="Q368" s="49"/>
      <c r="R368" s="49"/>
      <c r="S368" s="49"/>
      <c r="T368" s="49"/>
    </row>
    <row r="369" spans="1:20" s="29" customFormat="1">
      <c r="A369" s="182">
        <v>366</v>
      </c>
      <c r="B369" s="182">
        <v>20.08207809690207</v>
      </c>
      <c r="C369" s="182">
        <v>20.081696913653392</v>
      </c>
      <c r="D369" s="191"/>
      <c r="E369" s="183"/>
      <c r="F369" s="182">
        <v>1237.293161755912</v>
      </c>
      <c r="G369" s="182">
        <v>56.255634278059013</v>
      </c>
      <c r="H369" s="183"/>
      <c r="I369" s="183"/>
      <c r="J369" s="183"/>
      <c r="K369" s="183"/>
      <c r="L369" s="182">
        <v>0</v>
      </c>
      <c r="M369" s="182">
        <v>-6.7199315199413396</v>
      </c>
      <c r="N369" s="182"/>
      <c r="O369" s="182"/>
      <c r="P369" s="184"/>
      <c r="Q369" s="49"/>
      <c r="R369" s="49"/>
      <c r="S369" s="49"/>
      <c r="T369" s="49"/>
    </row>
    <row r="370" spans="1:20" s="29" customFormat="1">
      <c r="A370" s="182">
        <v>367</v>
      </c>
      <c r="B370" s="182">
        <v>20.81033653659766</v>
      </c>
      <c r="C370" s="182">
        <v>20.698107409774572</v>
      </c>
      <c r="D370" s="191"/>
      <c r="E370" s="183"/>
      <c r="F370" s="182">
        <v>1282.1624817076849</v>
      </c>
      <c r="G370" s="182">
        <v>56.306275457143776</v>
      </c>
      <c r="H370" s="183"/>
      <c r="I370" s="183"/>
      <c r="J370" s="183"/>
      <c r="K370" s="183"/>
      <c r="L370" s="182">
        <v>0</v>
      </c>
      <c r="M370" s="182">
        <v>-6.7199315199413396</v>
      </c>
      <c r="N370" s="182"/>
      <c r="O370" s="182"/>
      <c r="P370" s="184"/>
      <c r="Q370" s="49"/>
      <c r="R370" s="49"/>
      <c r="S370" s="49"/>
      <c r="T370" s="49"/>
    </row>
    <row r="371" spans="1:20" s="29" customFormat="1">
      <c r="A371" s="182">
        <v>368</v>
      </c>
      <c r="B371" s="182">
        <v>20.90538424229177</v>
      </c>
      <c r="C371" s="182">
        <v>20.703031724991817</v>
      </c>
      <c r="D371" s="191"/>
      <c r="E371" s="183"/>
      <c r="F371" s="182">
        <v>1288.018545576587</v>
      </c>
      <c r="G371" s="182">
        <v>56.358401417732239</v>
      </c>
      <c r="H371" s="183"/>
      <c r="I371" s="183"/>
      <c r="J371" s="183"/>
      <c r="K371" s="183"/>
      <c r="L371" s="182">
        <v>0</v>
      </c>
      <c r="M371" s="182">
        <v>-6.7199315199413396</v>
      </c>
      <c r="N371" s="182"/>
      <c r="O371" s="182"/>
      <c r="P371" s="184"/>
      <c r="Q371" s="49"/>
      <c r="R371" s="49"/>
      <c r="S371" s="49"/>
      <c r="T371" s="49"/>
    </row>
    <row r="372" spans="1:20" s="29" customFormat="1">
      <c r="A372" s="182">
        <v>369</v>
      </c>
      <c r="B372" s="182">
        <v>22.81618655985082</v>
      </c>
      <c r="C372" s="182">
        <v>22.9077179701011</v>
      </c>
      <c r="D372" s="191"/>
      <c r="E372" s="183"/>
      <c r="F372" s="182">
        <v>1405.746533167068</v>
      </c>
      <c r="G372" s="182">
        <v>56.410527378320687</v>
      </c>
      <c r="H372" s="183"/>
      <c r="I372" s="183"/>
      <c r="J372" s="183"/>
      <c r="K372" s="183"/>
      <c r="L372" s="182">
        <v>0</v>
      </c>
      <c r="M372" s="182">
        <v>-6.7199315199413396</v>
      </c>
      <c r="N372" s="182"/>
      <c r="O372" s="182"/>
      <c r="P372" s="184"/>
      <c r="Q372" s="49"/>
      <c r="R372" s="49"/>
      <c r="S372" s="49"/>
      <c r="T372" s="49"/>
    </row>
    <row r="373" spans="1:20" s="29" customFormat="1">
      <c r="A373" s="182">
        <v>370</v>
      </c>
      <c r="B373" s="182">
        <v>22.972118918990709</v>
      </c>
      <c r="C373" s="182">
        <v>22.919694210655816</v>
      </c>
      <c r="D373" s="191"/>
      <c r="E373" s="183"/>
      <c r="F373" s="182">
        <v>1415.353805137104</v>
      </c>
      <c r="G373" s="182">
        <v>56.461141437292099</v>
      </c>
      <c r="H373" s="183"/>
      <c r="I373" s="183"/>
      <c r="J373" s="183"/>
      <c r="K373" s="183"/>
      <c r="L373" s="182">
        <v>0</v>
      </c>
      <c r="M373" s="182">
        <v>-6.7199315199413396</v>
      </c>
      <c r="N373" s="182"/>
      <c r="O373" s="182"/>
      <c r="P373" s="184"/>
      <c r="Q373" s="49"/>
      <c r="R373" s="49"/>
      <c r="S373" s="49"/>
      <c r="T373" s="49"/>
    </row>
    <row r="374" spans="1:20" s="29" customFormat="1">
      <c r="A374" s="182">
        <v>371</v>
      </c>
      <c r="B374" s="182">
        <v>23.98981726384735</v>
      </c>
      <c r="C374" s="182">
        <v>23.986963345612391</v>
      </c>
      <c r="D374" s="191"/>
      <c r="E374" s="183"/>
      <c r="F374" s="182">
        <v>1478.0560412675211</v>
      </c>
      <c r="G374" s="182">
        <v>56.511755496263497</v>
      </c>
      <c r="H374" s="183"/>
      <c r="I374" s="183"/>
      <c r="J374" s="183"/>
      <c r="K374" s="183"/>
      <c r="L374" s="182">
        <v>0</v>
      </c>
      <c r="M374" s="182">
        <v>-6.7199315199413396</v>
      </c>
      <c r="N374" s="182"/>
      <c r="O374" s="182"/>
      <c r="P374" s="184"/>
      <c r="Q374" s="49"/>
      <c r="R374" s="49"/>
      <c r="S374" s="49"/>
      <c r="T374" s="49"/>
    </row>
    <row r="375" spans="1:20" s="29" customFormat="1">
      <c r="A375" s="182">
        <v>372</v>
      </c>
      <c r="B375" s="182">
        <v>23.174484751325721</v>
      </c>
      <c r="C375" s="182">
        <v>23.131377365844983</v>
      </c>
      <c r="D375" s="191"/>
      <c r="E375" s="183"/>
      <c r="F375" s="182">
        <v>1427.8219301644531</v>
      </c>
      <c r="G375" s="182">
        <v>56.557687908411033</v>
      </c>
      <c r="H375" s="183"/>
      <c r="I375" s="183"/>
      <c r="J375" s="183"/>
      <c r="K375" s="183"/>
      <c r="L375" s="182">
        <v>0</v>
      </c>
      <c r="M375" s="182">
        <v>-6.7199315199413396</v>
      </c>
      <c r="N375" s="182"/>
      <c r="O375" s="182"/>
      <c r="P375" s="184"/>
      <c r="Q375" s="49"/>
      <c r="R375" s="49"/>
      <c r="S375" s="49"/>
      <c r="T375" s="49"/>
    </row>
    <row r="376" spans="1:20" s="29" customFormat="1">
      <c r="A376" s="182">
        <v>373</v>
      </c>
      <c r="B376" s="182">
        <v>21.834645924925471</v>
      </c>
      <c r="C376" s="182">
        <v>21.852537020091702</v>
      </c>
      <c r="D376" s="191"/>
      <c r="E376" s="183"/>
      <c r="F376" s="182">
        <v>1345.272036186308</v>
      </c>
      <c r="G376" s="182">
        <v>56.608301967382431</v>
      </c>
      <c r="H376" s="183"/>
      <c r="I376" s="183"/>
      <c r="J376" s="183"/>
      <c r="K376" s="183"/>
      <c r="L376" s="182">
        <v>0</v>
      </c>
      <c r="M376" s="182">
        <v>-6.7199315199413396</v>
      </c>
      <c r="N376" s="182"/>
      <c r="O376" s="182"/>
      <c r="P376" s="184"/>
      <c r="Q376" s="49"/>
      <c r="R376" s="49"/>
      <c r="S376" s="49"/>
      <c r="T376" s="49"/>
    </row>
    <row r="377" spans="1:20" s="29" customFormat="1">
      <c r="A377" s="182">
        <v>374</v>
      </c>
      <c r="B377" s="182">
        <v>19.67627240204785</v>
      </c>
      <c r="C377" s="182">
        <v>19.751686361303904</v>
      </c>
      <c r="D377" s="191"/>
      <c r="E377" s="183"/>
      <c r="F377" s="182">
        <v>1212.290738758554</v>
      </c>
      <c r="G377" s="182">
        <v>56.662237942218781</v>
      </c>
      <c r="H377" s="183"/>
      <c r="I377" s="183"/>
      <c r="J377" s="183"/>
      <c r="K377" s="183"/>
      <c r="L377" s="182">
        <v>0</v>
      </c>
      <c r="M377" s="182">
        <v>-6.7199315199413396</v>
      </c>
      <c r="N377" s="182"/>
      <c r="O377" s="182"/>
      <c r="P377" s="184"/>
      <c r="Q377" s="49"/>
      <c r="R377" s="49"/>
      <c r="S377" s="49"/>
      <c r="T377" s="49"/>
    </row>
    <row r="378" spans="1:20" s="29" customFormat="1">
      <c r="A378" s="182">
        <v>375</v>
      </c>
      <c r="B378" s="182">
        <v>15.984386924081679</v>
      </c>
      <c r="C378" s="182">
        <v>15.921688069536218</v>
      </c>
      <c r="D378" s="191"/>
      <c r="E378" s="183"/>
      <c r="F378" s="182">
        <v>984.82699552282963</v>
      </c>
      <c r="G378" s="182">
        <v>56.711612313985817</v>
      </c>
      <c r="H378" s="183"/>
      <c r="I378" s="183"/>
      <c r="J378" s="183"/>
      <c r="K378" s="183"/>
      <c r="L378" s="182">
        <v>0</v>
      </c>
      <c r="M378" s="182">
        <v>-6.7199315199413396</v>
      </c>
      <c r="N378" s="182"/>
      <c r="O378" s="182"/>
      <c r="P378" s="184"/>
      <c r="Q378" s="49"/>
      <c r="R378" s="49"/>
      <c r="S378" s="49"/>
      <c r="T378" s="49"/>
    </row>
    <row r="379" spans="1:20" s="29" customFormat="1">
      <c r="A379" s="182">
        <v>376</v>
      </c>
      <c r="B379" s="182">
        <v>12.06372469650511</v>
      </c>
      <c r="C379" s="182">
        <v>11.952389796258766</v>
      </c>
      <c r="D379" s="191"/>
      <c r="E379" s="183"/>
      <c r="F379" s="182">
        <v>1436.8268058603419</v>
      </c>
      <c r="G379" s="182">
        <v>56.752708971500397</v>
      </c>
      <c r="H379" s="183"/>
      <c r="I379" s="183"/>
      <c r="J379" s="183"/>
      <c r="K379" s="183"/>
      <c r="L379" s="182">
        <v>0</v>
      </c>
      <c r="M379" s="182">
        <v>-6.7199315199413396</v>
      </c>
      <c r="N379" s="182"/>
      <c r="O379" s="182"/>
      <c r="P379" s="184"/>
      <c r="Q379" s="49"/>
      <c r="R379" s="49"/>
      <c r="S379" s="49"/>
      <c r="T379" s="49"/>
    </row>
    <row r="380" spans="1:20" s="29" customFormat="1">
      <c r="A380" s="182">
        <v>377</v>
      </c>
      <c r="B380" s="182">
        <v>10.881278422327981</v>
      </c>
      <c r="C380" s="182">
        <v>10.964329768579617</v>
      </c>
      <c r="D380" s="191"/>
      <c r="E380" s="183"/>
      <c r="F380" s="182">
        <v>1295.993808923701</v>
      </c>
      <c r="G380" s="182">
        <v>56.803771018981926</v>
      </c>
      <c r="H380" s="183"/>
      <c r="I380" s="183"/>
      <c r="J380" s="183"/>
      <c r="K380" s="183"/>
      <c r="L380" s="182">
        <v>0</v>
      </c>
      <c r="M380" s="182">
        <v>-6.7199315199413396</v>
      </c>
      <c r="N380" s="182"/>
      <c r="O380" s="182"/>
      <c r="P380" s="184"/>
      <c r="Q380" s="49"/>
      <c r="R380" s="49"/>
      <c r="S380" s="49"/>
      <c r="T380" s="49"/>
    </row>
    <row r="381" spans="1:20" s="29" customFormat="1">
      <c r="A381" s="182">
        <v>378</v>
      </c>
      <c r="B381" s="182">
        <v>10.105502932230991</v>
      </c>
      <c r="C381" s="182">
        <v>10.195673999983429</v>
      </c>
      <c r="D381" s="191"/>
      <c r="E381" s="183"/>
      <c r="F381" s="182">
        <v>1203.5965562059141</v>
      </c>
      <c r="G381" s="182">
        <v>56.855896979570389</v>
      </c>
      <c r="H381" s="183"/>
      <c r="I381" s="183"/>
      <c r="J381" s="183"/>
      <c r="K381" s="183"/>
      <c r="L381" s="182">
        <v>0</v>
      </c>
      <c r="M381" s="182">
        <v>-6.7199315199413396</v>
      </c>
      <c r="N381" s="182"/>
      <c r="O381" s="182"/>
      <c r="P381" s="184"/>
      <c r="Q381" s="49"/>
      <c r="R381" s="49"/>
      <c r="S381" s="49"/>
      <c r="T381" s="49"/>
    </row>
    <row r="382" spans="1:20" s="29" customFormat="1">
      <c r="A382" s="182">
        <v>379</v>
      </c>
      <c r="B382" s="182">
        <v>8.0188355491699639</v>
      </c>
      <c r="C382" s="182">
        <v>8.0152690151547308</v>
      </c>
      <c r="D382" s="191"/>
      <c r="E382" s="183"/>
      <c r="F382" s="182">
        <v>955.06803733436482</v>
      </c>
      <c r="G382" s="182">
        <v>56.905271351337433</v>
      </c>
      <c r="H382" s="183"/>
      <c r="I382" s="183"/>
      <c r="J382" s="183"/>
      <c r="K382" s="183"/>
      <c r="L382" s="182">
        <v>0</v>
      </c>
      <c r="M382" s="182">
        <v>-6.7199315199413396</v>
      </c>
      <c r="N382" s="182"/>
      <c r="O382" s="182"/>
      <c r="P382" s="184"/>
      <c r="Q382" s="49"/>
      <c r="R382" s="49"/>
      <c r="S382" s="49"/>
      <c r="T382" s="49"/>
    </row>
    <row r="383" spans="1:20" s="29" customFormat="1">
      <c r="A383" s="182">
        <v>380</v>
      </c>
      <c r="B383" s="182">
        <v>8.0290868990155673</v>
      </c>
      <c r="C383" s="182">
        <v>7.9580135186773484</v>
      </c>
      <c r="D383" s="191"/>
      <c r="E383" s="183"/>
      <c r="F383" s="182">
        <v>956.28900470762426</v>
      </c>
      <c r="G383" s="182">
        <v>56.941108196973801</v>
      </c>
      <c r="H383" s="183"/>
      <c r="I383" s="183"/>
      <c r="J383" s="183"/>
      <c r="K383" s="183"/>
      <c r="L383" s="182">
        <v>0</v>
      </c>
      <c r="M383" s="182">
        <v>-6.7199315199413396</v>
      </c>
      <c r="N383" s="182"/>
      <c r="O383" s="182"/>
      <c r="P383" s="184"/>
      <c r="Q383" s="49"/>
      <c r="R383" s="49"/>
      <c r="S383" s="49"/>
      <c r="T383" s="49"/>
    </row>
    <row r="384" spans="1:20" s="29" customFormat="1">
      <c r="A384" s="182">
        <v>381</v>
      </c>
      <c r="B384" s="182">
        <v>7.0463374517449138</v>
      </c>
      <c r="C384" s="182">
        <v>7.028575457590275</v>
      </c>
      <c r="D384" s="191"/>
      <c r="E384" s="183"/>
      <c r="F384" s="182">
        <v>839.24051555468623</v>
      </c>
      <c r="G384" s="182">
        <v>56.976945042610168</v>
      </c>
      <c r="H384" s="183"/>
      <c r="I384" s="183"/>
      <c r="J384" s="183"/>
      <c r="K384" s="183"/>
      <c r="L384" s="182">
        <v>0</v>
      </c>
      <c r="M384" s="182">
        <v>-6.7199315199413396</v>
      </c>
      <c r="N384" s="182"/>
      <c r="O384" s="182"/>
      <c r="P384" s="184"/>
      <c r="Q384" s="49"/>
      <c r="R384" s="49"/>
      <c r="S384" s="49"/>
      <c r="T384" s="49"/>
    </row>
    <row r="385" spans="1:20" s="29" customFormat="1">
      <c r="A385" s="182">
        <v>382</v>
      </c>
      <c r="B385" s="182">
        <v>5.9435256750982832</v>
      </c>
      <c r="C385" s="182">
        <v>5.9322693895737171</v>
      </c>
      <c r="D385" s="191"/>
      <c r="E385" s="183"/>
      <c r="F385" s="182">
        <v>800</v>
      </c>
      <c r="G385" s="182">
        <v>57.001572012901313</v>
      </c>
      <c r="H385" s="183"/>
      <c r="I385" s="183"/>
      <c r="J385" s="183"/>
      <c r="K385" s="183"/>
      <c r="L385" s="182">
        <v>0</v>
      </c>
      <c r="M385" s="182">
        <v>-6.7199315199413396</v>
      </c>
      <c r="N385" s="182"/>
      <c r="O385" s="182"/>
      <c r="P385" s="184"/>
      <c r="Q385" s="49"/>
      <c r="R385" s="49"/>
      <c r="S385" s="49"/>
      <c r="T385" s="49"/>
    </row>
    <row r="386" spans="1:20" s="29" customFormat="1">
      <c r="A386" s="182">
        <v>383</v>
      </c>
      <c r="B386" s="182">
        <v>4.7783373733670524</v>
      </c>
      <c r="C386" s="182">
        <v>4.8141065794345677</v>
      </c>
      <c r="D386" s="191"/>
      <c r="E386" s="183"/>
      <c r="F386" s="182">
        <v>800</v>
      </c>
      <c r="G386" s="182">
        <v>57.024618595838547</v>
      </c>
      <c r="H386" s="183"/>
      <c r="I386" s="183"/>
      <c r="J386" s="183"/>
      <c r="K386" s="183"/>
      <c r="L386" s="182">
        <v>0</v>
      </c>
      <c r="M386" s="182">
        <v>-6.7199315199413396</v>
      </c>
      <c r="N386" s="182"/>
      <c r="O386" s="182"/>
      <c r="P386" s="184"/>
      <c r="Q386" s="49"/>
      <c r="R386" s="49"/>
      <c r="S386" s="49"/>
      <c r="T386" s="49"/>
    </row>
    <row r="387" spans="1:20" s="29" customFormat="1">
      <c r="A387" s="182">
        <v>384</v>
      </c>
      <c r="B387" s="182">
        <v>3.000524678083563</v>
      </c>
      <c r="C387" s="182">
        <v>2.9963798788209677</v>
      </c>
      <c r="D387" s="191"/>
      <c r="E387" s="183"/>
      <c r="F387" s="182">
        <v>800</v>
      </c>
      <c r="G387" s="182">
        <v>57.047665178775787</v>
      </c>
      <c r="H387" s="183"/>
      <c r="I387" s="183"/>
      <c r="J387" s="183"/>
      <c r="K387" s="183"/>
      <c r="L387" s="182">
        <v>0</v>
      </c>
      <c r="M387" s="182">
        <v>-6.7199315199413396</v>
      </c>
      <c r="N387" s="182"/>
      <c r="O387" s="182"/>
      <c r="P387" s="184"/>
      <c r="Q387" s="49"/>
      <c r="R387" s="49"/>
      <c r="S387" s="49"/>
      <c r="T387" s="49"/>
    </row>
    <row r="388" spans="1:20" s="29" customFormat="1">
      <c r="A388" s="182">
        <v>385</v>
      </c>
      <c r="B388" s="182">
        <v>1.005154383841339</v>
      </c>
      <c r="C388" s="182">
        <v>1.0111014137217755</v>
      </c>
      <c r="D388" s="191"/>
      <c r="E388" s="183"/>
      <c r="F388" s="182">
        <v>800</v>
      </c>
      <c r="G388" s="182">
        <v>57.070711761713028</v>
      </c>
      <c r="H388" s="183"/>
      <c r="I388" s="183"/>
      <c r="J388" s="183"/>
      <c r="K388" s="183"/>
      <c r="L388" s="182">
        <v>0</v>
      </c>
      <c r="M388" s="182">
        <v>-6.7199315199413396</v>
      </c>
      <c r="N388" s="182"/>
      <c r="O388" s="182"/>
      <c r="P388" s="184"/>
      <c r="Q388" s="49"/>
      <c r="R388" s="49"/>
      <c r="S388" s="49"/>
      <c r="T388" s="49"/>
    </row>
    <row r="389" spans="1:20" s="29" customFormat="1">
      <c r="A389" s="182">
        <v>386</v>
      </c>
      <c r="B389" s="182">
        <v>0</v>
      </c>
      <c r="C389" s="182">
        <v>0</v>
      </c>
      <c r="D389" s="191"/>
      <c r="E389" s="183"/>
      <c r="F389" s="182">
        <v>800</v>
      </c>
      <c r="G389" s="182">
        <v>57.093758344650269</v>
      </c>
      <c r="H389" s="183"/>
      <c r="I389" s="183"/>
      <c r="J389" s="183"/>
      <c r="K389" s="183"/>
      <c r="L389" s="182">
        <v>0</v>
      </c>
      <c r="M389" s="182">
        <v>-6.7199315199413396</v>
      </c>
      <c r="N389" s="182"/>
      <c r="O389" s="182"/>
      <c r="P389" s="184"/>
      <c r="Q389" s="49"/>
      <c r="R389" s="49"/>
      <c r="S389" s="49"/>
      <c r="T389" s="49"/>
    </row>
    <row r="390" spans="1:20" s="29" customFormat="1">
      <c r="A390" s="182">
        <v>387</v>
      </c>
      <c r="B390" s="182">
        <v>0</v>
      </c>
      <c r="C390" s="182">
        <v>0</v>
      </c>
      <c r="D390" s="191"/>
      <c r="E390" s="183"/>
      <c r="F390" s="182">
        <v>800</v>
      </c>
      <c r="G390" s="182">
        <v>57.116804927587509</v>
      </c>
      <c r="H390" s="183"/>
      <c r="I390" s="183"/>
      <c r="J390" s="183"/>
      <c r="K390" s="183"/>
      <c r="L390" s="182">
        <v>0</v>
      </c>
      <c r="M390" s="182">
        <v>-6.7199315199413396</v>
      </c>
      <c r="N390" s="182"/>
      <c r="O390" s="182"/>
      <c r="P390" s="184"/>
      <c r="Q390" s="49"/>
      <c r="R390" s="49"/>
      <c r="S390" s="49"/>
      <c r="T390" s="49"/>
    </row>
    <row r="391" spans="1:20" s="29" customFormat="1">
      <c r="A391" s="182">
        <v>388</v>
      </c>
      <c r="B391" s="182">
        <v>0</v>
      </c>
      <c r="C391" s="182">
        <v>0</v>
      </c>
      <c r="D391" s="191"/>
      <c r="E391" s="183"/>
      <c r="F391" s="182">
        <v>800</v>
      </c>
      <c r="G391" s="182">
        <v>57.13985151052475</v>
      </c>
      <c r="H391" s="183"/>
      <c r="I391" s="183"/>
      <c r="J391" s="183"/>
      <c r="K391" s="183"/>
      <c r="L391" s="182">
        <v>0</v>
      </c>
      <c r="M391" s="182">
        <v>-6.7199315199413396</v>
      </c>
      <c r="N391" s="182"/>
      <c r="O391" s="182"/>
      <c r="P391" s="184"/>
      <c r="Q391" s="49"/>
      <c r="R391" s="49"/>
      <c r="S391" s="49"/>
      <c r="T391" s="49"/>
    </row>
    <row r="392" spans="1:20" s="29" customFormat="1">
      <c r="A392" s="182">
        <v>389</v>
      </c>
      <c r="B392" s="182">
        <v>0</v>
      </c>
      <c r="C392" s="182">
        <v>0</v>
      </c>
      <c r="D392" s="191"/>
      <c r="E392" s="183"/>
      <c r="F392" s="182">
        <v>800</v>
      </c>
      <c r="G392" s="182">
        <v>57.16289809346199</v>
      </c>
      <c r="H392" s="183"/>
      <c r="I392" s="183"/>
      <c r="J392" s="183"/>
      <c r="K392" s="183"/>
      <c r="L392" s="182">
        <v>0</v>
      </c>
      <c r="M392" s="182">
        <v>-6.7199315199413396</v>
      </c>
      <c r="N392" s="182"/>
      <c r="O392" s="182"/>
      <c r="P392" s="184"/>
      <c r="Q392" s="49"/>
      <c r="R392" s="49"/>
      <c r="S392" s="49"/>
      <c r="T392" s="49"/>
    </row>
    <row r="393" spans="1:20" s="29" customFormat="1">
      <c r="A393" s="182">
        <v>390</v>
      </c>
      <c r="B393" s="182">
        <v>0</v>
      </c>
      <c r="C393" s="182">
        <v>0</v>
      </c>
      <c r="D393" s="191"/>
      <c r="E393" s="183"/>
      <c r="F393" s="182">
        <v>800</v>
      </c>
      <c r="G393" s="182">
        <v>57.185944676399231</v>
      </c>
      <c r="H393" s="183"/>
      <c r="I393" s="183"/>
      <c r="J393" s="183"/>
      <c r="K393" s="183"/>
      <c r="L393" s="182">
        <v>0</v>
      </c>
      <c r="M393" s="182">
        <v>-6.7199315199413396</v>
      </c>
      <c r="N393" s="182"/>
      <c r="O393" s="182"/>
      <c r="P393" s="184"/>
      <c r="Q393" s="49"/>
      <c r="R393" s="49"/>
      <c r="S393" s="49"/>
      <c r="T393" s="49"/>
    </row>
    <row r="394" spans="1:20" s="29" customFormat="1">
      <c r="A394" s="182">
        <v>391</v>
      </c>
      <c r="B394" s="182">
        <v>0</v>
      </c>
      <c r="C394" s="182">
        <v>0</v>
      </c>
      <c r="D394" s="191"/>
      <c r="E394" s="183"/>
      <c r="F394" s="182">
        <v>800</v>
      </c>
      <c r="G394" s="182">
        <v>57.208991259336472</v>
      </c>
      <c r="H394" s="183"/>
      <c r="I394" s="183"/>
      <c r="J394" s="183"/>
      <c r="K394" s="183"/>
      <c r="L394" s="182">
        <v>0</v>
      </c>
      <c r="M394" s="182">
        <v>-6.7199315199413396</v>
      </c>
      <c r="N394" s="182"/>
      <c r="O394" s="182"/>
      <c r="P394" s="184"/>
      <c r="Q394" s="49"/>
      <c r="R394" s="49"/>
      <c r="S394" s="49"/>
      <c r="T394" s="49"/>
    </row>
    <row r="395" spans="1:20" s="29" customFormat="1">
      <c r="A395" s="182">
        <v>392</v>
      </c>
      <c r="B395" s="182">
        <v>0</v>
      </c>
      <c r="C395" s="182">
        <v>0</v>
      </c>
      <c r="D395" s="191"/>
      <c r="E395" s="183"/>
      <c r="F395" s="182">
        <v>800</v>
      </c>
      <c r="G395" s="182">
        <v>57.232037842273712</v>
      </c>
      <c r="H395" s="183"/>
      <c r="I395" s="183"/>
      <c r="J395" s="183"/>
      <c r="K395" s="183"/>
      <c r="L395" s="182">
        <v>0</v>
      </c>
      <c r="M395" s="182">
        <v>-6.7199315199413396</v>
      </c>
      <c r="N395" s="182"/>
      <c r="O395" s="182"/>
      <c r="P395" s="184"/>
      <c r="Q395" s="49"/>
      <c r="R395" s="49"/>
      <c r="S395" s="49"/>
      <c r="T395" s="49"/>
    </row>
    <row r="396" spans="1:20" s="29" customFormat="1">
      <c r="A396" s="182">
        <v>393</v>
      </c>
      <c r="B396" s="182">
        <v>0.99693699406070169</v>
      </c>
      <c r="C396" s="182">
        <v>0.99764370446691308</v>
      </c>
      <c r="D396" s="191"/>
      <c r="E396" s="183"/>
      <c r="F396" s="182">
        <v>800.01120540499687</v>
      </c>
      <c r="G396" s="182">
        <v>57.255084425210953</v>
      </c>
      <c r="H396" s="183"/>
      <c r="I396" s="183"/>
      <c r="J396" s="183"/>
      <c r="K396" s="183"/>
      <c r="L396" s="182">
        <v>0</v>
      </c>
      <c r="M396" s="182">
        <v>-6.7199315199413396</v>
      </c>
      <c r="N396" s="182"/>
      <c r="O396" s="182"/>
      <c r="P396" s="184"/>
      <c r="Q396" s="49"/>
      <c r="R396" s="49"/>
      <c r="S396" s="49"/>
      <c r="T396" s="49"/>
    </row>
    <row r="397" spans="1:20" s="29" customFormat="1">
      <c r="A397" s="182">
        <v>394</v>
      </c>
      <c r="B397" s="182">
        <v>4.0176224418627138</v>
      </c>
      <c r="C397" s="182">
        <v>3.982626270210571</v>
      </c>
      <c r="D397" s="191"/>
      <c r="E397" s="183"/>
      <c r="F397" s="182">
        <v>800</v>
      </c>
      <c r="G397" s="182">
        <v>57.278131008148193</v>
      </c>
      <c r="H397" s="183"/>
      <c r="I397" s="183"/>
      <c r="J397" s="183"/>
      <c r="K397" s="183"/>
      <c r="L397" s="182">
        <v>0</v>
      </c>
      <c r="M397" s="182">
        <v>-6.7199315199413396</v>
      </c>
      <c r="N397" s="182"/>
      <c r="O397" s="182"/>
      <c r="P397" s="184"/>
      <c r="Q397" s="49"/>
      <c r="R397" s="49"/>
      <c r="S397" s="49"/>
      <c r="T397" s="49"/>
    </row>
    <row r="398" spans="1:20" s="29" customFormat="1">
      <c r="A398" s="182">
        <v>395</v>
      </c>
      <c r="B398" s="182">
        <v>6.2276717441923441</v>
      </c>
      <c r="C398" s="182">
        <v>6.1958955665242312</v>
      </c>
      <c r="D398" s="191"/>
      <c r="E398" s="183"/>
      <c r="F398" s="182">
        <v>800.00000277161598</v>
      </c>
      <c r="G398" s="182">
        <v>57.301177591085427</v>
      </c>
      <c r="H398" s="183"/>
      <c r="I398" s="183"/>
      <c r="J398" s="183"/>
      <c r="K398" s="183"/>
      <c r="L398" s="182">
        <v>0</v>
      </c>
      <c r="M398" s="182">
        <v>-6.7199315199413396</v>
      </c>
      <c r="N398" s="182"/>
      <c r="O398" s="182"/>
      <c r="P398" s="184"/>
      <c r="Q398" s="49"/>
      <c r="R398" s="49"/>
      <c r="S398" s="49"/>
      <c r="T398" s="49"/>
    </row>
    <row r="399" spans="1:20" s="29" customFormat="1">
      <c r="A399" s="182">
        <v>396</v>
      </c>
      <c r="B399" s="182">
        <v>9.0835257256380384</v>
      </c>
      <c r="C399" s="182">
        <v>9.0553778960581539</v>
      </c>
      <c r="D399" s="191"/>
      <c r="E399" s="183"/>
      <c r="F399" s="182">
        <v>1081.8759440223371</v>
      </c>
      <c r="G399" s="182">
        <v>57.324224174022667</v>
      </c>
      <c r="H399" s="183"/>
      <c r="I399" s="183"/>
      <c r="J399" s="183"/>
      <c r="K399" s="183"/>
      <c r="L399" s="182">
        <v>0</v>
      </c>
      <c r="M399" s="182">
        <v>-6.7199315199413396</v>
      </c>
      <c r="N399" s="182"/>
      <c r="O399" s="182"/>
      <c r="P399" s="184"/>
      <c r="Q399" s="49"/>
      <c r="R399" s="49"/>
      <c r="S399" s="49"/>
      <c r="T399" s="49"/>
    </row>
    <row r="400" spans="1:20" s="29" customFormat="1">
      <c r="A400" s="182">
        <v>397</v>
      </c>
      <c r="B400" s="182">
        <v>13.967746502140781</v>
      </c>
      <c r="C400" s="182">
        <v>14.100451690474404</v>
      </c>
      <c r="D400" s="191"/>
      <c r="E400" s="183"/>
      <c r="F400" s="182">
        <v>1663.6016973837529</v>
      </c>
      <c r="G400" s="182">
        <v>57.368695676326752</v>
      </c>
      <c r="H400" s="183"/>
      <c r="I400" s="183"/>
      <c r="J400" s="183"/>
      <c r="K400" s="183"/>
      <c r="L400" s="182">
        <v>0</v>
      </c>
      <c r="M400" s="182">
        <v>-6.7199315199413396</v>
      </c>
      <c r="N400" s="182"/>
      <c r="O400" s="182"/>
      <c r="P400" s="184"/>
      <c r="Q400" s="49"/>
      <c r="R400" s="49"/>
      <c r="S400" s="49"/>
      <c r="T400" s="49"/>
    </row>
    <row r="401" spans="1:20" s="29" customFormat="1">
      <c r="A401" s="182">
        <v>398</v>
      </c>
      <c r="B401" s="182">
        <v>17.359898109246519</v>
      </c>
      <c r="C401" s="182">
        <v>17.497043491570754</v>
      </c>
      <c r="D401" s="191"/>
      <c r="E401" s="183"/>
      <c r="F401" s="182">
        <v>1069.574752109299</v>
      </c>
      <c r="G401" s="182">
        <v>57.419214576482773</v>
      </c>
      <c r="H401" s="183"/>
      <c r="I401" s="183"/>
      <c r="J401" s="183"/>
      <c r="K401" s="183"/>
      <c r="L401" s="182">
        <v>0</v>
      </c>
      <c r="M401" s="182">
        <v>-6.7199315199413396</v>
      </c>
      <c r="N401" s="182"/>
      <c r="O401" s="182"/>
      <c r="P401" s="184"/>
      <c r="Q401" s="49"/>
      <c r="R401" s="49"/>
      <c r="S401" s="49"/>
      <c r="T401" s="49"/>
    </row>
    <row r="402" spans="1:20" s="29" customFormat="1">
      <c r="A402" s="182">
        <v>399</v>
      </c>
      <c r="B402" s="182">
        <v>22.201161814957519</v>
      </c>
      <c r="C402" s="182">
        <v>22.392931456258566</v>
      </c>
      <c r="D402" s="191"/>
      <c r="E402" s="183"/>
      <c r="F402" s="182">
        <v>1367.8537672804109</v>
      </c>
      <c r="G402" s="182">
        <v>57.459161370992661</v>
      </c>
      <c r="H402" s="183"/>
      <c r="I402" s="183"/>
      <c r="J402" s="183"/>
      <c r="K402" s="183"/>
      <c r="L402" s="182">
        <v>0</v>
      </c>
      <c r="M402" s="182">
        <v>-6.7199315199413396</v>
      </c>
      <c r="N402" s="182"/>
      <c r="O402" s="182"/>
      <c r="P402" s="184"/>
      <c r="Q402" s="49"/>
      <c r="R402" s="49"/>
      <c r="S402" s="49"/>
      <c r="T402" s="49"/>
    </row>
    <row r="403" spans="1:20" s="29" customFormat="1">
      <c r="A403" s="182">
        <v>400</v>
      </c>
      <c r="B403" s="182">
        <v>25.199377894723678</v>
      </c>
      <c r="C403" s="182">
        <v>25.094099003517009</v>
      </c>
      <c r="D403" s="191"/>
      <c r="E403" s="183"/>
      <c r="F403" s="182">
        <v>1552.5792599349811</v>
      </c>
      <c r="G403" s="182">
        <v>57.511438697576523</v>
      </c>
      <c r="H403" s="183"/>
      <c r="I403" s="183"/>
      <c r="J403" s="183"/>
      <c r="K403" s="183"/>
      <c r="L403" s="182">
        <v>0</v>
      </c>
      <c r="M403" s="182">
        <v>-6.7199315199413396</v>
      </c>
      <c r="N403" s="182"/>
      <c r="O403" s="182"/>
      <c r="P403" s="184"/>
      <c r="Q403" s="49"/>
      <c r="R403" s="49"/>
      <c r="S403" s="49"/>
      <c r="T403" s="49"/>
    </row>
    <row r="404" spans="1:20" s="29" customFormat="1">
      <c r="A404" s="182">
        <v>401</v>
      </c>
      <c r="B404" s="182">
        <v>24.957425547836571</v>
      </c>
      <c r="C404" s="182">
        <v>24.771321383826024</v>
      </c>
      <c r="D404" s="191"/>
      <c r="E404" s="183"/>
      <c r="F404" s="182">
        <v>1537.67213813067</v>
      </c>
      <c r="G404" s="182">
        <v>57.560106217861183</v>
      </c>
      <c r="H404" s="183"/>
      <c r="I404" s="183"/>
      <c r="J404" s="183"/>
      <c r="K404" s="183"/>
      <c r="L404" s="182">
        <v>0</v>
      </c>
      <c r="M404" s="182">
        <v>-6.7199315199413396</v>
      </c>
      <c r="N404" s="182"/>
      <c r="O404" s="182"/>
      <c r="P404" s="184"/>
      <c r="Q404" s="49"/>
      <c r="R404" s="49"/>
      <c r="S404" s="49"/>
      <c r="T404" s="49"/>
    </row>
    <row r="405" spans="1:20" s="29" customFormat="1">
      <c r="A405" s="182">
        <v>402</v>
      </c>
      <c r="B405" s="182">
        <v>24.950317771254859</v>
      </c>
      <c r="C405" s="182">
        <v>24.934123106600619</v>
      </c>
      <c r="D405" s="191"/>
      <c r="E405" s="183"/>
      <c r="F405" s="182">
        <v>1537.2342151568921</v>
      </c>
      <c r="G405" s="182">
        <v>57.606904953718193</v>
      </c>
      <c r="H405" s="183"/>
      <c r="I405" s="183"/>
      <c r="J405" s="183"/>
      <c r="K405" s="183"/>
      <c r="L405" s="182">
        <v>0</v>
      </c>
      <c r="M405" s="182">
        <v>-6.7199315199413396</v>
      </c>
      <c r="N405" s="182"/>
      <c r="O405" s="182"/>
      <c r="P405" s="184"/>
      <c r="Q405" s="49"/>
      <c r="R405" s="49"/>
      <c r="S405" s="49"/>
      <c r="T405" s="49"/>
    </row>
    <row r="406" spans="1:20" s="29" customFormat="1">
      <c r="A406" s="182">
        <v>403</v>
      </c>
      <c r="B406" s="182">
        <v>23.06109466134189</v>
      </c>
      <c r="C406" s="182">
        <v>23.27022386717481</v>
      </c>
      <c r="D406" s="191"/>
      <c r="E406" s="183"/>
      <c r="F406" s="182">
        <v>1420.8357615881271</v>
      </c>
      <c r="G406" s="182">
        <v>57.653703689575202</v>
      </c>
      <c r="H406" s="183"/>
      <c r="I406" s="183"/>
      <c r="J406" s="183"/>
      <c r="K406" s="183"/>
      <c r="L406" s="182">
        <v>0</v>
      </c>
      <c r="M406" s="182">
        <v>-6.7199315199413396</v>
      </c>
      <c r="N406" s="182"/>
      <c r="O406" s="182"/>
      <c r="P406" s="184"/>
      <c r="Q406" s="49"/>
      <c r="R406" s="49"/>
      <c r="S406" s="49"/>
      <c r="T406" s="49"/>
    </row>
    <row r="407" spans="1:20" s="29" customFormat="1">
      <c r="A407" s="182">
        <v>404</v>
      </c>
      <c r="B407" s="182">
        <v>20.917609532435961</v>
      </c>
      <c r="C407" s="182">
        <v>20.717304317817856</v>
      </c>
      <c r="D407" s="191"/>
      <c r="E407" s="183"/>
      <c r="F407" s="182">
        <v>1288.7717650473551</v>
      </c>
      <c r="G407" s="182">
        <v>57.7043177485466</v>
      </c>
      <c r="H407" s="183"/>
      <c r="I407" s="183"/>
      <c r="J407" s="183"/>
      <c r="K407" s="183"/>
      <c r="L407" s="182">
        <v>0</v>
      </c>
      <c r="M407" s="182">
        <v>-6.7199315199413396</v>
      </c>
      <c r="N407" s="182"/>
      <c r="O407" s="182"/>
      <c r="P407" s="184"/>
      <c r="Q407" s="49"/>
      <c r="R407" s="49"/>
      <c r="S407" s="49"/>
      <c r="T407" s="49"/>
    </row>
    <row r="408" spans="1:20" s="29" customFormat="1">
      <c r="A408" s="182">
        <v>405</v>
      </c>
      <c r="B408" s="182">
        <v>19.897124167085931</v>
      </c>
      <c r="C408" s="182">
        <v>19.75011987829868</v>
      </c>
      <c r="D408" s="191"/>
      <c r="E408" s="183"/>
      <c r="F408" s="182">
        <v>1225.8978155423811</v>
      </c>
      <c r="G408" s="182">
        <v>57.756443709135063</v>
      </c>
      <c r="H408" s="183"/>
      <c r="I408" s="183"/>
      <c r="J408" s="183"/>
      <c r="K408" s="183"/>
      <c r="L408" s="182">
        <v>0</v>
      </c>
      <c r="M408" s="182">
        <v>-6.7199315199413396</v>
      </c>
      <c r="N408" s="182"/>
      <c r="O408" s="182"/>
      <c r="P408" s="184"/>
      <c r="Q408" s="49"/>
      <c r="R408" s="49"/>
      <c r="S408" s="49"/>
      <c r="T408" s="49"/>
    </row>
    <row r="409" spans="1:20" s="29" customFormat="1">
      <c r="A409" s="182">
        <v>406</v>
      </c>
      <c r="B409" s="182">
        <v>18.906283700177621</v>
      </c>
      <c r="C409" s="182">
        <v>18.790088472894915</v>
      </c>
      <c r="D409" s="191"/>
      <c r="E409" s="183"/>
      <c r="F409" s="182">
        <v>1164.8503418605701</v>
      </c>
      <c r="G409" s="182">
        <v>57.807084888219833</v>
      </c>
      <c r="H409" s="183"/>
      <c r="I409" s="183"/>
      <c r="J409" s="183"/>
      <c r="K409" s="183"/>
      <c r="L409" s="182">
        <v>0</v>
      </c>
      <c r="M409" s="182">
        <v>-6.7199315199413396</v>
      </c>
      <c r="N409" s="182"/>
      <c r="O409" s="182"/>
      <c r="P409" s="184"/>
      <c r="Q409" s="49"/>
      <c r="R409" s="49"/>
      <c r="S409" s="49"/>
      <c r="T409" s="49"/>
    </row>
    <row r="410" spans="1:20" s="29" customFormat="1">
      <c r="A410" s="182">
        <v>407</v>
      </c>
      <c r="B410" s="182">
        <v>16.998755651874731</v>
      </c>
      <c r="C410" s="182">
        <v>17.061150014650543</v>
      </c>
      <c r="D410" s="191"/>
      <c r="E410" s="183"/>
      <c r="F410" s="182">
        <v>1047.3240879223949</v>
      </c>
      <c r="G410" s="182">
        <v>57.853861719369888</v>
      </c>
      <c r="H410" s="183"/>
      <c r="I410" s="183"/>
      <c r="J410" s="183"/>
      <c r="K410" s="183"/>
      <c r="L410" s="182">
        <v>0</v>
      </c>
      <c r="M410" s="182">
        <v>-6.7199315199413396</v>
      </c>
      <c r="N410" s="182"/>
      <c r="O410" s="182"/>
      <c r="P410" s="184"/>
      <c r="Q410" s="49"/>
      <c r="R410" s="49"/>
      <c r="S410" s="49"/>
      <c r="T410" s="49"/>
    </row>
    <row r="411" spans="1:20" s="29" customFormat="1">
      <c r="A411" s="182">
        <v>408</v>
      </c>
      <c r="B411" s="182">
        <v>15.76697336917446</v>
      </c>
      <c r="C411" s="182">
        <v>15.701233852459641</v>
      </c>
      <c r="D411" s="191"/>
      <c r="E411" s="183"/>
      <c r="F411" s="182">
        <v>971.43175308518369</v>
      </c>
      <c r="G411" s="182">
        <v>57.893808513879783</v>
      </c>
      <c r="H411" s="183"/>
      <c r="I411" s="183"/>
      <c r="J411" s="183"/>
      <c r="K411" s="183"/>
      <c r="L411" s="182">
        <v>0</v>
      </c>
      <c r="M411" s="182">
        <v>-6.7199315199413396</v>
      </c>
      <c r="N411" s="182"/>
      <c r="O411" s="182"/>
      <c r="P411" s="184"/>
      <c r="Q411" s="49"/>
      <c r="R411" s="49"/>
      <c r="S411" s="49"/>
      <c r="T411" s="49"/>
    </row>
    <row r="412" spans="1:20" s="29" customFormat="1">
      <c r="A412" s="182">
        <v>409</v>
      </c>
      <c r="B412" s="182">
        <v>13.87442294420369</v>
      </c>
      <c r="C412" s="182">
        <v>13.869587493207669</v>
      </c>
      <c r="D412" s="191"/>
      <c r="E412" s="183"/>
      <c r="F412" s="182">
        <v>1652.4865498506349</v>
      </c>
      <c r="G412" s="182">
        <v>57.934905171394348</v>
      </c>
      <c r="H412" s="183"/>
      <c r="I412" s="183"/>
      <c r="J412" s="183"/>
      <c r="K412" s="183"/>
      <c r="L412" s="182">
        <v>0</v>
      </c>
      <c r="M412" s="182">
        <v>-6.7199315199413396</v>
      </c>
      <c r="N412" s="182"/>
      <c r="O412" s="182"/>
      <c r="P412" s="184"/>
      <c r="Q412" s="49"/>
      <c r="R412" s="49"/>
      <c r="S412" s="49"/>
      <c r="T412" s="49"/>
    </row>
    <row r="413" spans="1:20" s="29" customFormat="1">
      <c r="A413" s="182">
        <v>410</v>
      </c>
      <c r="B413" s="182">
        <v>12.88520487786583</v>
      </c>
      <c r="C413" s="182">
        <v>12.856520953298762</v>
      </c>
      <c r="D413" s="191"/>
      <c r="E413" s="183"/>
      <c r="F413" s="182">
        <v>1534.6676282229439</v>
      </c>
      <c r="G413" s="182">
        <v>57.985424071550369</v>
      </c>
      <c r="H413" s="183"/>
      <c r="I413" s="183"/>
      <c r="J413" s="183"/>
      <c r="K413" s="183"/>
      <c r="L413" s="182">
        <v>0</v>
      </c>
      <c r="M413" s="182">
        <v>-6.7199315199413396</v>
      </c>
      <c r="N413" s="182"/>
      <c r="O413" s="182"/>
      <c r="P413" s="184"/>
      <c r="Q413" s="49"/>
      <c r="R413" s="49"/>
      <c r="S413" s="49"/>
      <c r="T413" s="49"/>
    </row>
    <row r="414" spans="1:20" s="29" customFormat="1">
      <c r="A414" s="182">
        <v>411</v>
      </c>
      <c r="B414" s="182">
        <v>12.94382882195109</v>
      </c>
      <c r="C414" s="182">
        <v>12.986783299962799</v>
      </c>
      <c r="D414" s="191"/>
      <c r="E414" s="183"/>
      <c r="F414" s="182">
        <v>1541.6499207110489</v>
      </c>
      <c r="G414" s="182">
        <v>58.032222807407379</v>
      </c>
      <c r="H414" s="183"/>
      <c r="I414" s="183"/>
      <c r="J414" s="183"/>
      <c r="K414" s="183"/>
      <c r="L414" s="182">
        <v>0</v>
      </c>
      <c r="M414" s="182">
        <v>-6.7199315199413396</v>
      </c>
      <c r="N414" s="182"/>
      <c r="O414" s="182"/>
      <c r="P414" s="184"/>
      <c r="Q414" s="49"/>
      <c r="R414" s="49"/>
      <c r="S414" s="49"/>
      <c r="T414" s="49"/>
    </row>
    <row r="415" spans="1:20" s="29" customFormat="1">
      <c r="A415" s="182">
        <v>412</v>
      </c>
      <c r="B415" s="182">
        <v>12.99902372207552</v>
      </c>
      <c r="C415" s="182">
        <v>12.97869484548996</v>
      </c>
      <c r="D415" s="191"/>
      <c r="E415" s="183"/>
      <c r="F415" s="182">
        <v>1548.223803491094</v>
      </c>
      <c r="G415" s="182">
        <v>58.079021543264389</v>
      </c>
      <c r="H415" s="183"/>
      <c r="I415" s="183"/>
      <c r="J415" s="183"/>
      <c r="K415" s="183"/>
      <c r="L415" s="182">
        <v>0</v>
      </c>
      <c r="M415" s="182">
        <v>-6.7199315199413396</v>
      </c>
      <c r="N415" s="182"/>
      <c r="O415" s="182"/>
      <c r="P415" s="184"/>
      <c r="Q415" s="49"/>
      <c r="R415" s="49"/>
      <c r="S415" s="49"/>
      <c r="T415" s="49"/>
    </row>
    <row r="416" spans="1:20" s="29" customFormat="1">
      <c r="A416" s="182">
        <v>413</v>
      </c>
      <c r="B416" s="182">
        <v>14.006470759058899</v>
      </c>
      <c r="C416" s="182">
        <v>14.130808189200661</v>
      </c>
      <c r="D416" s="191"/>
      <c r="E416" s="183"/>
      <c r="F416" s="182">
        <v>1668.2138517256701</v>
      </c>
      <c r="G416" s="182">
        <v>58.127689063549042</v>
      </c>
      <c r="H416" s="183"/>
      <c r="I416" s="183"/>
      <c r="J416" s="183"/>
      <c r="K416" s="183"/>
      <c r="L416" s="182">
        <v>0</v>
      </c>
      <c r="M416" s="182">
        <v>-6.7199315199413396</v>
      </c>
      <c r="N416" s="182"/>
      <c r="O416" s="182"/>
      <c r="P416" s="184"/>
      <c r="Q416" s="49"/>
      <c r="R416" s="49"/>
      <c r="S416" s="49"/>
      <c r="T416" s="49"/>
    </row>
    <row r="417" spans="1:20" s="29" customFormat="1">
      <c r="A417" s="182">
        <v>414</v>
      </c>
      <c r="B417" s="182">
        <v>14.000605925263701</v>
      </c>
      <c r="C417" s="182">
        <v>14.119725096414305</v>
      </c>
      <c r="D417" s="191"/>
      <c r="E417" s="183"/>
      <c r="F417" s="182">
        <v>1667.5153319383869</v>
      </c>
      <c r="G417" s="182">
        <v>58.178207963705063</v>
      </c>
      <c r="H417" s="183"/>
      <c r="I417" s="183"/>
      <c r="J417" s="183"/>
      <c r="K417" s="183"/>
      <c r="L417" s="182">
        <v>0</v>
      </c>
      <c r="M417" s="182">
        <v>-6.7199315199413396</v>
      </c>
      <c r="N417" s="182"/>
      <c r="O417" s="182"/>
      <c r="P417" s="184"/>
      <c r="Q417" s="49"/>
      <c r="R417" s="49"/>
      <c r="S417" s="49"/>
      <c r="T417" s="49"/>
    </row>
    <row r="418" spans="1:20" s="29" customFormat="1">
      <c r="A418" s="182">
        <v>415</v>
      </c>
      <c r="B418" s="182">
        <v>14.93922772291857</v>
      </c>
      <c r="C418" s="182">
        <v>14.834206766470203</v>
      </c>
      <c r="D418" s="191"/>
      <c r="E418" s="183"/>
      <c r="F418" s="182">
        <v>920.43284912793706</v>
      </c>
      <c r="G418" s="182">
        <v>58.228726863861077</v>
      </c>
      <c r="H418" s="183"/>
      <c r="I418" s="183"/>
      <c r="J418" s="183"/>
      <c r="K418" s="183"/>
      <c r="L418" s="182">
        <v>0</v>
      </c>
      <c r="M418" s="182">
        <v>-6.7199315199413396</v>
      </c>
      <c r="N418" s="182"/>
      <c r="O418" s="182"/>
      <c r="P418" s="184"/>
      <c r="Q418" s="49"/>
      <c r="R418" s="49"/>
      <c r="S418" s="49"/>
      <c r="T418" s="49"/>
    </row>
    <row r="419" spans="1:20" s="29" customFormat="1">
      <c r="A419" s="182">
        <v>416</v>
      </c>
      <c r="B419" s="182">
        <v>15.989614383748521</v>
      </c>
      <c r="C419" s="182">
        <v>15.950651934907867</v>
      </c>
      <c r="D419" s="191"/>
      <c r="E419" s="183"/>
      <c r="F419" s="182">
        <v>985.14906876982775</v>
      </c>
      <c r="G419" s="182">
        <v>58.258427739143372</v>
      </c>
      <c r="H419" s="183"/>
      <c r="I419" s="183"/>
      <c r="J419" s="183"/>
      <c r="K419" s="183"/>
      <c r="L419" s="182">
        <v>0</v>
      </c>
      <c r="M419" s="182">
        <v>-6.7199315199413396</v>
      </c>
      <c r="N419" s="182"/>
      <c r="O419" s="182"/>
      <c r="P419" s="184"/>
      <c r="Q419" s="49"/>
      <c r="R419" s="49"/>
      <c r="S419" s="49"/>
      <c r="T419" s="49"/>
    </row>
    <row r="420" spans="1:20" s="29" customFormat="1">
      <c r="A420" s="182">
        <v>417</v>
      </c>
      <c r="B420" s="182">
        <v>16.77892701722778</v>
      </c>
      <c r="C420" s="182">
        <v>16.70381193304631</v>
      </c>
      <c r="D420" s="191"/>
      <c r="E420" s="183"/>
      <c r="F420" s="182">
        <v>1033.7800508245141</v>
      </c>
      <c r="G420" s="182">
        <v>58.299524396657937</v>
      </c>
      <c r="H420" s="183"/>
      <c r="I420" s="183"/>
      <c r="J420" s="183"/>
      <c r="K420" s="183"/>
      <c r="L420" s="182">
        <v>0</v>
      </c>
      <c r="M420" s="182">
        <v>-6.7199315199413396</v>
      </c>
      <c r="N420" s="182"/>
      <c r="O420" s="182"/>
      <c r="P420" s="184"/>
      <c r="Q420" s="49"/>
      <c r="R420" s="49"/>
      <c r="S420" s="49"/>
      <c r="T420" s="49"/>
    </row>
    <row r="421" spans="1:20" s="29" customFormat="1">
      <c r="A421" s="182">
        <v>418</v>
      </c>
      <c r="B421" s="182">
        <v>18.953361803730871</v>
      </c>
      <c r="C421" s="182">
        <v>19.119239936993079</v>
      </c>
      <c r="D421" s="191"/>
      <c r="E421" s="183"/>
      <c r="F421" s="182">
        <v>1167.7509089888231</v>
      </c>
      <c r="G421" s="182">
        <v>58.346274793148041</v>
      </c>
      <c r="H421" s="183"/>
      <c r="I421" s="183"/>
      <c r="J421" s="183"/>
      <c r="K421" s="183"/>
      <c r="L421" s="182">
        <v>0</v>
      </c>
      <c r="M421" s="182">
        <v>-6.7199315199413396</v>
      </c>
      <c r="N421" s="182"/>
      <c r="O421" s="182"/>
      <c r="P421" s="184"/>
      <c r="Q421" s="49"/>
      <c r="R421" s="49"/>
      <c r="S421" s="49"/>
      <c r="T421" s="49"/>
    </row>
    <row r="422" spans="1:20" s="29" customFormat="1">
      <c r="A422" s="182">
        <v>419</v>
      </c>
      <c r="B422" s="182">
        <v>17.939350951797291</v>
      </c>
      <c r="C422" s="182">
        <v>18.004703911347988</v>
      </c>
      <c r="D422" s="191"/>
      <c r="E422" s="183"/>
      <c r="F422" s="182">
        <v>1105.2758659683871</v>
      </c>
      <c r="G422" s="182">
        <v>58.393051624298103</v>
      </c>
      <c r="H422" s="183"/>
      <c r="I422" s="183"/>
      <c r="J422" s="183"/>
      <c r="K422" s="183"/>
      <c r="L422" s="182">
        <v>0</v>
      </c>
      <c r="M422" s="182">
        <v>-6.7199315199413396</v>
      </c>
      <c r="N422" s="182"/>
      <c r="O422" s="182"/>
      <c r="P422" s="184"/>
      <c r="Q422" s="49"/>
      <c r="R422" s="49"/>
      <c r="S422" s="49"/>
      <c r="T422" s="49"/>
    </row>
    <row r="423" spans="1:20" s="29" customFormat="1">
      <c r="A423" s="182">
        <v>420</v>
      </c>
      <c r="B423" s="182">
        <v>17.03679782997791</v>
      </c>
      <c r="C423" s="182">
        <v>17.018793247738184</v>
      </c>
      <c r="D423" s="191"/>
      <c r="E423" s="183"/>
      <c r="F423" s="182">
        <v>1049.6679353369029</v>
      </c>
      <c r="G423" s="182">
        <v>58.441717565059662</v>
      </c>
      <c r="H423" s="183"/>
      <c r="I423" s="183"/>
      <c r="J423" s="183"/>
      <c r="K423" s="183"/>
      <c r="L423" s="182">
        <v>0</v>
      </c>
      <c r="M423" s="182">
        <v>-6.7199315199413396</v>
      </c>
      <c r="N423" s="182"/>
      <c r="O423" s="182"/>
      <c r="P423" s="184"/>
      <c r="Q423" s="49"/>
      <c r="R423" s="49"/>
      <c r="S423" s="49"/>
      <c r="T423" s="49"/>
    </row>
    <row r="424" spans="1:20" s="29" customFormat="1">
      <c r="A424" s="182">
        <v>421</v>
      </c>
      <c r="B424" s="182">
        <v>15.921606384743621</v>
      </c>
      <c r="C424" s="182">
        <v>16.016329607166568</v>
      </c>
      <c r="D424" s="191"/>
      <c r="E424" s="183"/>
      <c r="F424" s="182">
        <v>980.95897291881852</v>
      </c>
      <c r="G424" s="182">
        <v>58.485858798027039</v>
      </c>
      <c r="H424" s="183"/>
      <c r="I424" s="183"/>
      <c r="J424" s="183"/>
      <c r="K424" s="183"/>
      <c r="L424" s="182">
        <v>0</v>
      </c>
      <c r="M424" s="182">
        <v>-6.7199315199413396</v>
      </c>
      <c r="N424" s="182"/>
      <c r="O424" s="182"/>
      <c r="P424" s="184"/>
      <c r="Q424" s="49"/>
      <c r="R424" s="49"/>
      <c r="S424" s="49"/>
      <c r="T424" s="49"/>
    </row>
    <row r="425" spans="1:20" s="29" customFormat="1">
      <c r="A425" s="182">
        <v>422</v>
      </c>
      <c r="B425" s="182">
        <v>15.00261878989431</v>
      </c>
      <c r="C425" s="182">
        <v>14.991905855660844</v>
      </c>
      <c r="D425" s="191"/>
      <c r="E425" s="183"/>
      <c r="F425" s="182">
        <v>924.33848467258656</v>
      </c>
      <c r="G425" s="182">
        <v>58.5311498939991</v>
      </c>
      <c r="H425" s="183"/>
      <c r="I425" s="183"/>
      <c r="J425" s="183"/>
      <c r="K425" s="183"/>
      <c r="L425" s="182">
        <v>0</v>
      </c>
      <c r="M425" s="182">
        <v>-6.7199315199413396</v>
      </c>
      <c r="N425" s="182"/>
      <c r="O425" s="182"/>
      <c r="P425" s="184"/>
      <c r="Q425" s="49"/>
      <c r="R425" s="49"/>
      <c r="S425" s="49"/>
      <c r="T425" s="49"/>
    </row>
    <row r="426" spans="1:20" s="29" customFormat="1">
      <c r="A426" s="182">
        <v>423</v>
      </c>
      <c r="B426" s="182">
        <v>16.090782562850091</v>
      </c>
      <c r="C426" s="182">
        <v>16.125143829000436</v>
      </c>
      <c r="D426" s="191"/>
      <c r="E426" s="183"/>
      <c r="F426" s="182">
        <v>991.38222330620897</v>
      </c>
      <c r="G426" s="182">
        <v>58.571181178092957</v>
      </c>
      <c r="H426" s="183"/>
      <c r="I426" s="183"/>
      <c r="J426" s="183"/>
      <c r="K426" s="183"/>
      <c r="L426" s="182">
        <v>0</v>
      </c>
      <c r="M426" s="182">
        <v>-6.7199315199413396</v>
      </c>
      <c r="N426" s="182"/>
      <c r="O426" s="182"/>
      <c r="P426" s="184"/>
      <c r="Q426" s="49"/>
      <c r="R426" s="49"/>
      <c r="S426" s="49"/>
      <c r="T426" s="49"/>
    </row>
    <row r="427" spans="1:20" s="29" customFormat="1">
      <c r="A427" s="182">
        <v>424</v>
      </c>
      <c r="B427" s="182">
        <v>15.924755568400171</v>
      </c>
      <c r="C427" s="182">
        <v>15.941119338123626</v>
      </c>
      <c r="D427" s="191"/>
      <c r="E427" s="183"/>
      <c r="F427" s="182">
        <v>981.15299982104284</v>
      </c>
      <c r="G427" s="182">
        <v>58.616472274065018</v>
      </c>
      <c r="H427" s="183"/>
      <c r="I427" s="183"/>
      <c r="J427" s="183"/>
      <c r="K427" s="183"/>
      <c r="L427" s="182">
        <v>0</v>
      </c>
      <c r="M427" s="182">
        <v>-6.7199315199413396</v>
      </c>
      <c r="N427" s="182"/>
      <c r="O427" s="182"/>
      <c r="P427" s="184"/>
      <c r="Q427" s="49"/>
      <c r="R427" s="49"/>
      <c r="S427" s="49"/>
      <c r="T427" s="49"/>
    </row>
    <row r="428" spans="1:20" s="29" customFormat="1">
      <c r="A428" s="182">
        <v>425</v>
      </c>
      <c r="B428" s="182">
        <v>17.798935980774669</v>
      </c>
      <c r="C428" s="182">
        <v>17.644084893203907</v>
      </c>
      <c r="D428" s="191"/>
      <c r="E428" s="183"/>
      <c r="F428" s="182">
        <v>1096.6246483525449</v>
      </c>
      <c r="G428" s="182">
        <v>58.661763370037079</v>
      </c>
      <c r="H428" s="183"/>
      <c r="I428" s="183"/>
      <c r="J428" s="183"/>
      <c r="K428" s="183"/>
      <c r="L428" s="182">
        <v>0</v>
      </c>
      <c r="M428" s="182">
        <v>-6.7199315199413396</v>
      </c>
      <c r="N428" s="182"/>
      <c r="O428" s="182"/>
      <c r="P428" s="184"/>
      <c r="Q428" s="49"/>
      <c r="R428" s="49"/>
      <c r="S428" s="49"/>
      <c r="T428" s="49"/>
    </row>
    <row r="429" spans="1:20" s="29" customFormat="1">
      <c r="A429" s="182">
        <v>426</v>
      </c>
      <c r="B429" s="182">
        <v>20.130491206469941</v>
      </c>
      <c r="C429" s="182">
        <v>20.134257092539137</v>
      </c>
      <c r="D429" s="191"/>
      <c r="E429" s="183"/>
      <c r="F429" s="182">
        <v>1240.2760050703409</v>
      </c>
      <c r="G429" s="182">
        <v>58.710429310798652</v>
      </c>
      <c r="H429" s="183"/>
      <c r="I429" s="183"/>
      <c r="J429" s="183"/>
      <c r="K429" s="183"/>
      <c r="L429" s="182">
        <v>0</v>
      </c>
      <c r="M429" s="182">
        <v>-6.7199315199413396</v>
      </c>
      <c r="N429" s="182"/>
      <c r="O429" s="182"/>
      <c r="P429" s="184"/>
      <c r="Q429" s="49"/>
      <c r="R429" s="49"/>
      <c r="S429" s="49"/>
      <c r="T429" s="49"/>
    </row>
    <row r="430" spans="1:20" s="29" customFormat="1">
      <c r="A430" s="182">
        <v>427</v>
      </c>
      <c r="B430" s="182">
        <v>25.965832172712179</v>
      </c>
      <c r="C430" s="182">
        <v>26.13443696391694</v>
      </c>
      <c r="D430" s="191"/>
      <c r="E430" s="183"/>
      <c r="F430" s="182">
        <v>1599.8019186340091</v>
      </c>
      <c r="G430" s="182">
        <v>58.766749709844589</v>
      </c>
      <c r="H430" s="183"/>
      <c r="I430" s="183"/>
      <c r="J430" s="183"/>
      <c r="K430" s="183"/>
      <c r="L430" s="182">
        <v>0</v>
      </c>
      <c r="M430" s="182">
        <v>-6.7199315199413396</v>
      </c>
      <c r="N430" s="182"/>
      <c r="O430" s="182"/>
      <c r="P430" s="184"/>
      <c r="Q430" s="49"/>
      <c r="R430" s="49"/>
      <c r="S430" s="49"/>
      <c r="T430" s="49"/>
    </row>
    <row r="431" spans="1:20" s="29" customFormat="1">
      <c r="A431" s="182">
        <v>428</v>
      </c>
      <c r="B431" s="182">
        <v>30.1127731523911</v>
      </c>
      <c r="C431" s="182">
        <v>29.980555955267</v>
      </c>
      <c r="D431" s="191"/>
      <c r="E431" s="183"/>
      <c r="F431" s="182">
        <v>1855.3023180999469</v>
      </c>
      <c r="G431" s="182">
        <v>58.821463048458099</v>
      </c>
      <c r="H431" s="183"/>
      <c r="I431" s="183"/>
      <c r="J431" s="183"/>
      <c r="K431" s="183"/>
      <c r="L431" s="182">
        <v>0</v>
      </c>
      <c r="M431" s="182">
        <v>-6.7199315199413396</v>
      </c>
      <c r="N431" s="182"/>
      <c r="O431" s="182"/>
      <c r="P431" s="184"/>
      <c r="Q431" s="49"/>
      <c r="R431" s="49"/>
      <c r="S431" s="49"/>
      <c r="T431" s="49"/>
    </row>
    <row r="432" spans="1:20" s="29" customFormat="1">
      <c r="A432" s="182">
        <v>429</v>
      </c>
      <c r="B432" s="182">
        <v>32.344405977177871</v>
      </c>
      <c r="C432" s="182">
        <v>32.203602301044086</v>
      </c>
      <c r="D432" s="191"/>
      <c r="E432" s="183"/>
      <c r="F432" s="182">
        <v>1247.0849786690169</v>
      </c>
      <c r="G432" s="182">
        <v>58.879853218793869</v>
      </c>
      <c r="H432" s="183"/>
      <c r="I432" s="183"/>
      <c r="J432" s="183"/>
      <c r="K432" s="183"/>
      <c r="L432" s="182">
        <v>0</v>
      </c>
      <c r="M432" s="182">
        <v>-6.7199315199413396</v>
      </c>
      <c r="N432" s="182"/>
      <c r="O432" s="182"/>
      <c r="P432" s="184"/>
      <c r="Q432" s="49"/>
      <c r="R432" s="49"/>
      <c r="S432" s="49"/>
      <c r="T432" s="49"/>
    </row>
    <row r="433" spans="1:20" s="29" customFormat="1">
      <c r="A433" s="182">
        <v>430</v>
      </c>
      <c r="B433" s="182">
        <v>33.042292920926762</v>
      </c>
      <c r="C433" s="182">
        <v>33.363798529687351</v>
      </c>
      <c r="D433" s="191"/>
      <c r="E433" s="183"/>
      <c r="F433" s="182">
        <v>1273.9930082489091</v>
      </c>
      <c r="G433" s="182">
        <v>58.936384916305542</v>
      </c>
      <c r="H433" s="183"/>
      <c r="I433" s="183"/>
      <c r="J433" s="183"/>
      <c r="K433" s="183"/>
      <c r="L433" s="182">
        <v>0</v>
      </c>
      <c r="M433" s="182">
        <v>-6.7199315199413396</v>
      </c>
      <c r="N433" s="182"/>
      <c r="O433" s="182"/>
      <c r="P433" s="184"/>
      <c r="Q433" s="49"/>
      <c r="R433" s="49"/>
      <c r="S433" s="49"/>
      <c r="T433" s="49"/>
    </row>
    <row r="434" spans="1:20" s="29" customFormat="1">
      <c r="A434" s="182">
        <v>431</v>
      </c>
      <c r="B434" s="182">
        <v>32.77610574632957</v>
      </c>
      <c r="C434" s="182">
        <v>32.781168176137243</v>
      </c>
      <c r="D434" s="191"/>
      <c r="E434" s="183"/>
      <c r="F434" s="182">
        <v>1263.729779842397</v>
      </c>
      <c r="G434" s="182">
        <v>58.992916613817208</v>
      </c>
      <c r="H434" s="183"/>
      <c r="I434" s="183"/>
      <c r="J434" s="183"/>
      <c r="K434" s="183"/>
      <c r="L434" s="182">
        <v>0</v>
      </c>
      <c r="M434" s="182">
        <v>-6.7199315199413396</v>
      </c>
      <c r="N434" s="182"/>
      <c r="O434" s="182"/>
      <c r="P434" s="184"/>
      <c r="Q434" s="49"/>
      <c r="R434" s="49"/>
      <c r="S434" s="49"/>
      <c r="T434" s="49"/>
    </row>
    <row r="435" spans="1:20" s="29" customFormat="1">
      <c r="A435" s="182">
        <v>432</v>
      </c>
      <c r="B435" s="182">
        <v>31.394369052653651</v>
      </c>
      <c r="C435" s="182">
        <v>31.131220214613883</v>
      </c>
      <c r="D435" s="191"/>
      <c r="E435" s="183"/>
      <c r="F435" s="182">
        <v>1210.4549392858801</v>
      </c>
      <c r="G435" s="182">
        <v>59.049448311328888</v>
      </c>
      <c r="H435" s="183"/>
      <c r="I435" s="183"/>
      <c r="J435" s="183"/>
      <c r="K435" s="183"/>
      <c r="L435" s="182">
        <v>0</v>
      </c>
      <c r="M435" s="182">
        <v>-6.7199315199413396</v>
      </c>
      <c r="N435" s="182"/>
      <c r="O435" s="182"/>
      <c r="P435" s="184"/>
      <c r="Q435" s="49"/>
      <c r="R435" s="49"/>
      <c r="S435" s="49"/>
      <c r="T435" s="49"/>
    </row>
    <row r="436" spans="1:20" s="29" customFormat="1">
      <c r="A436" s="182">
        <v>433</v>
      </c>
      <c r="B436" s="182">
        <v>31.54143506415695</v>
      </c>
      <c r="C436" s="182">
        <v>31.352251323682733</v>
      </c>
      <c r="D436" s="191"/>
      <c r="E436" s="183"/>
      <c r="F436" s="182">
        <v>1216.125280350122</v>
      </c>
      <c r="G436" s="182">
        <v>59.10322842001915</v>
      </c>
      <c r="H436" s="183"/>
      <c r="I436" s="183"/>
      <c r="J436" s="183"/>
      <c r="K436" s="183"/>
      <c r="L436" s="182">
        <v>0</v>
      </c>
      <c r="M436" s="182">
        <v>-6.7199315199413396</v>
      </c>
      <c r="N436" s="182"/>
      <c r="O436" s="182"/>
      <c r="P436" s="184"/>
      <c r="Q436" s="49"/>
      <c r="R436" s="49"/>
      <c r="S436" s="49"/>
      <c r="T436" s="49"/>
    </row>
    <row r="437" spans="1:20" s="29" customFormat="1">
      <c r="A437" s="182">
        <v>434</v>
      </c>
      <c r="B437" s="182">
        <v>30.897014888568091</v>
      </c>
      <c r="C437" s="182">
        <v>30.695812419227252</v>
      </c>
      <c r="D437" s="191"/>
      <c r="E437" s="183"/>
      <c r="F437" s="182">
        <v>1191.278735952025</v>
      </c>
      <c r="G437" s="182">
        <v>59.157008528709412</v>
      </c>
      <c r="H437" s="183"/>
      <c r="I437" s="183"/>
      <c r="J437" s="183"/>
      <c r="K437" s="183"/>
      <c r="L437" s="182">
        <v>0</v>
      </c>
      <c r="M437" s="182">
        <v>-6.7199315199413396</v>
      </c>
      <c r="N437" s="182"/>
      <c r="O437" s="182"/>
      <c r="P437" s="184"/>
      <c r="Q437" s="49"/>
      <c r="R437" s="49"/>
      <c r="S437" s="49"/>
      <c r="T437" s="49"/>
    </row>
    <row r="438" spans="1:20" s="29" customFormat="1">
      <c r="A438" s="182">
        <v>435</v>
      </c>
      <c r="B438" s="182">
        <v>30.891658710201341</v>
      </c>
      <c r="C438" s="182">
        <v>31.10963298136107</v>
      </c>
      <c r="D438" s="191"/>
      <c r="E438" s="183"/>
      <c r="F438" s="182">
        <v>1191.0722208107641</v>
      </c>
      <c r="G438" s="182">
        <v>59.209493219852448</v>
      </c>
      <c r="H438" s="183"/>
      <c r="I438" s="183"/>
      <c r="J438" s="183"/>
      <c r="K438" s="183"/>
      <c r="L438" s="182">
        <v>0</v>
      </c>
      <c r="M438" s="182">
        <v>-6.7199315199413396</v>
      </c>
      <c r="N438" s="182"/>
      <c r="O438" s="182"/>
      <c r="P438" s="184"/>
      <c r="Q438" s="49"/>
      <c r="R438" s="49"/>
      <c r="S438" s="49"/>
      <c r="T438" s="49"/>
    </row>
    <row r="439" spans="1:20" s="29" customFormat="1">
      <c r="A439" s="182">
        <v>436</v>
      </c>
      <c r="B439" s="182">
        <v>30.102868670225991</v>
      </c>
      <c r="C439" s="182">
        <v>30.11183259851467</v>
      </c>
      <c r="D439" s="191"/>
      <c r="E439" s="183"/>
      <c r="F439" s="182">
        <v>1160.659289168585</v>
      </c>
      <c r="G439" s="182">
        <v>59.261977910995483</v>
      </c>
      <c r="H439" s="183"/>
      <c r="I439" s="183"/>
      <c r="J439" s="183"/>
      <c r="K439" s="183"/>
      <c r="L439" s="182">
        <v>0</v>
      </c>
      <c r="M439" s="182">
        <v>-6.7199315199413396</v>
      </c>
      <c r="N439" s="182"/>
      <c r="O439" s="182"/>
      <c r="P439" s="184"/>
      <c r="Q439" s="49"/>
      <c r="R439" s="49"/>
      <c r="S439" s="49"/>
      <c r="T439" s="49"/>
    </row>
    <row r="440" spans="1:20" s="29" customFormat="1">
      <c r="A440" s="182">
        <v>437</v>
      </c>
      <c r="B440" s="182">
        <v>26.848084776070799</v>
      </c>
      <c r="C440" s="182">
        <v>26.943783915289469</v>
      </c>
      <c r="D440" s="191"/>
      <c r="E440" s="183"/>
      <c r="F440" s="182">
        <v>1654.1590735472689</v>
      </c>
      <c r="G440" s="182">
        <v>59.313160479068763</v>
      </c>
      <c r="H440" s="183"/>
      <c r="I440" s="183"/>
      <c r="J440" s="183"/>
      <c r="K440" s="183"/>
      <c r="L440" s="182">
        <v>0</v>
      </c>
      <c r="M440" s="182">
        <v>-6.7199315199413396</v>
      </c>
      <c r="N440" s="182"/>
      <c r="O440" s="182"/>
      <c r="P440" s="184"/>
      <c r="Q440" s="49"/>
      <c r="R440" s="49"/>
      <c r="S440" s="49"/>
      <c r="T440" s="49"/>
    </row>
    <row r="441" spans="1:20" s="29" customFormat="1">
      <c r="A441" s="182">
        <v>438</v>
      </c>
      <c r="B441" s="182">
        <v>24.918778748920481</v>
      </c>
      <c r="C441" s="182">
        <v>24.972547057855433</v>
      </c>
      <c r="D441" s="191"/>
      <c r="E441" s="183"/>
      <c r="F441" s="182">
        <v>1535.291038934068</v>
      </c>
      <c r="G441" s="182">
        <v>59.368085116147988</v>
      </c>
      <c r="H441" s="183"/>
      <c r="I441" s="183"/>
      <c r="J441" s="183"/>
      <c r="K441" s="183"/>
      <c r="L441" s="182">
        <v>0</v>
      </c>
      <c r="M441" s="182">
        <v>-6.7199315199413396</v>
      </c>
      <c r="N441" s="182"/>
      <c r="O441" s="182"/>
      <c r="P441" s="184"/>
      <c r="Q441" s="49"/>
      <c r="R441" s="49"/>
      <c r="S441" s="49"/>
      <c r="T441" s="49"/>
    </row>
    <row r="442" spans="1:20" s="29" customFormat="1">
      <c r="A442" s="182">
        <v>439</v>
      </c>
      <c r="B442" s="182">
        <v>21.212721753970481</v>
      </c>
      <c r="C442" s="182">
        <v>21.245275982512261</v>
      </c>
      <c r="D442" s="191"/>
      <c r="E442" s="183"/>
      <c r="F442" s="182">
        <v>1306.9541628994771</v>
      </c>
      <c r="G442" s="182">
        <v>59.419289588928223</v>
      </c>
      <c r="H442" s="183"/>
      <c r="I442" s="183"/>
      <c r="J442" s="183"/>
      <c r="K442" s="183"/>
      <c r="L442" s="182">
        <v>0</v>
      </c>
      <c r="M442" s="182">
        <v>-6.7199315199413396</v>
      </c>
      <c r="N442" s="182"/>
      <c r="O442" s="182"/>
      <c r="P442" s="184"/>
      <c r="Q442" s="49"/>
      <c r="R442" s="49"/>
      <c r="S442" s="49"/>
      <c r="T442" s="49"/>
    </row>
    <row r="443" spans="1:20" s="29" customFormat="1">
      <c r="A443" s="182">
        <v>440</v>
      </c>
      <c r="B443" s="182">
        <v>16.039640458370311</v>
      </c>
      <c r="C443" s="182">
        <v>15.932392868827444</v>
      </c>
      <c r="D443" s="191"/>
      <c r="E443" s="183"/>
      <c r="F443" s="182">
        <v>988.23126572874617</v>
      </c>
      <c r="G443" s="182">
        <v>59.477241188287728</v>
      </c>
      <c r="H443" s="183"/>
      <c r="I443" s="183"/>
      <c r="J443" s="183"/>
      <c r="K443" s="183"/>
      <c r="L443" s="182">
        <v>0</v>
      </c>
      <c r="M443" s="182">
        <v>-6.7199315199413396</v>
      </c>
      <c r="N443" s="182"/>
      <c r="O443" s="182"/>
      <c r="P443" s="184"/>
      <c r="Q443" s="49"/>
      <c r="R443" s="49"/>
      <c r="S443" s="49"/>
      <c r="T443" s="49"/>
    </row>
    <row r="444" spans="1:20" s="29" customFormat="1">
      <c r="A444" s="182">
        <v>441</v>
      </c>
      <c r="B444" s="182">
        <v>10.695043355024181</v>
      </c>
      <c r="C444" s="182">
        <v>10.663401866831716</v>
      </c>
      <c r="D444" s="191"/>
      <c r="E444" s="183"/>
      <c r="F444" s="182">
        <v>1273.812638213562</v>
      </c>
      <c r="G444" s="182">
        <v>59.522743582725518</v>
      </c>
      <c r="H444" s="183"/>
      <c r="I444" s="183"/>
      <c r="J444" s="183"/>
      <c r="K444" s="183"/>
      <c r="L444" s="182">
        <v>0</v>
      </c>
      <c r="M444" s="182">
        <v>-6.7199315199413396</v>
      </c>
      <c r="N444" s="182"/>
      <c r="O444" s="182"/>
      <c r="P444" s="184"/>
      <c r="Q444" s="49"/>
      <c r="R444" s="49"/>
      <c r="S444" s="49"/>
      <c r="T444" s="49"/>
    </row>
    <row r="445" spans="1:20" s="29" customFormat="1">
      <c r="A445" s="182">
        <v>442</v>
      </c>
      <c r="B445" s="182">
        <v>6.2921343593501664</v>
      </c>
      <c r="C445" s="182">
        <v>6.2344619918144497</v>
      </c>
      <c r="D445" s="191"/>
      <c r="E445" s="183"/>
      <c r="F445" s="182">
        <v>800</v>
      </c>
      <c r="G445" s="182">
        <v>59.579275280237198</v>
      </c>
      <c r="H445" s="183"/>
      <c r="I445" s="183"/>
      <c r="J445" s="183"/>
      <c r="K445" s="183"/>
      <c r="L445" s="182">
        <v>0</v>
      </c>
      <c r="M445" s="182">
        <v>-6.7199315199413396</v>
      </c>
      <c r="N445" s="182"/>
      <c r="O445" s="182"/>
      <c r="P445" s="184"/>
      <c r="Q445" s="49"/>
      <c r="R445" s="49"/>
      <c r="S445" s="49"/>
      <c r="T445" s="49"/>
    </row>
    <row r="446" spans="1:20" s="29" customFormat="1">
      <c r="A446" s="182">
        <v>443</v>
      </c>
      <c r="B446" s="182">
        <v>2.0168742767859902</v>
      </c>
      <c r="C446" s="182">
        <v>2.0313263207042125</v>
      </c>
      <c r="D446" s="191"/>
      <c r="E446" s="183"/>
      <c r="F446" s="182">
        <v>800</v>
      </c>
      <c r="G446" s="182">
        <v>59.606727600097663</v>
      </c>
      <c r="H446" s="183"/>
      <c r="I446" s="183"/>
      <c r="J446" s="183"/>
      <c r="K446" s="183"/>
      <c r="L446" s="182">
        <v>0</v>
      </c>
      <c r="M446" s="182">
        <v>-6.7199315199413396</v>
      </c>
      <c r="N446" s="182"/>
      <c r="O446" s="182"/>
      <c r="P446" s="184"/>
      <c r="Q446" s="49"/>
      <c r="R446" s="49"/>
      <c r="S446" s="49"/>
      <c r="T446" s="49"/>
    </row>
    <row r="447" spans="1:20" s="29" customFormat="1">
      <c r="A447" s="182">
        <v>444</v>
      </c>
      <c r="B447" s="182">
        <v>0</v>
      </c>
      <c r="C447" s="182">
        <v>0</v>
      </c>
      <c r="D447" s="191"/>
      <c r="E447" s="183"/>
      <c r="F447" s="182">
        <v>800</v>
      </c>
      <c r="G447" s="182">
        <v>59.634179919958108</v>
      </c>
      <c r="H447" s="183"/>
      <c r="I447" s="183"/>
      <c r="J447" s="183"/>
      <c r="K447" s="183"/>
      <c r="L447" s="182">
        <v>0</v>
      </c>
      <c r="M447" s="182">
        <v>-6.7199315199413396</v>
      </c>
      <c r="N447" s="182"/>
      <c r="O447" s="182"/>
      <c r="P447" s="184"/>
      <c r="Q447" s="49"/>
      <c r="R447" s="49"/>
      <c r="S447" s="49"/>
      <c r="T447" s="49"/>
    </row>
    <row r="448" spans="1:20" s="29" customFormat="1">
      <c r="A448" s="182">
        <v>445</v>
      </c>
      <c r="B448" s="182">
        <v>0</v>
      </c>
      <c r="C448" s="182">
        <v>0</v>
      </c>
      <c r="D448" s="191"/>
      <c r="E448" s="183"/>
      <c r="F448" s="182">
        <v>800</v>
      </c>
      <c r="G448" s="182">
        <v>59.661632239818573</v>
      </c>
      <c r="H448" s="183"/>
      <c r="I448" s="183"/>
      <c r="J448" s="183"/>
      <c r="K448" s="183"/>
      <c r="L448" s="182">
        <v>0</v>
      </c>
      <c r="M448" s="182">
        <v>-6.7199315199413396</v>
      </c>
      <c r="N448" s="182"/>
      <c r="O448" s="182"/>
      <c r="P448" s="184"/>
      <c r="Q448" s="49"/>
      <c r="R448" s="49"/>
      <c r="S448" s="49"/>
      <c r="T448" s="49"/>
    </row>
    <row r="449" spans="1:20" s="29" customFormat="1">
      <c r="A449" s="182">
        <v>446</v>
      </c>
      <c r="B449" s="182">
        <v>0</v>
      </c>
      <c r="C449" s="182">
        <v>0</v>
      </c>
      <c r="D449" s="191"/>
      <c r="E449" s="183"/>
      <c r="F449" s="182">
        <v>800</v>
      </c>
      <c r="G449" s="182">
        <v>59.689084559679031</v>
      </c>
      <c r="H449" s="183"/>
      <c r="I449" s="183"/>
      <c r="J449" s="183"/>
      <c r="K449" s="183"/>
      <c r="L449" s="182">
        <v>0</v>
      </c>
      <c r="M449" s="182">
        <v>-6.7199315199413396</v>
      </c>
      <c r="N449" s="182"/>
      <c r="O449" s="182"/>
      <c r="P449" s="184"/>
      <c r="Q449" s="49"/>
      <c r="R449" s="49"/>
      <c r="S449" s="49"/>
      <c r="T449" s="49"/>
    </row>
    <row r="450" spans="1:20" s="29" customFormat="1">
      <c r="A450" s="182">
        <v>447</v>
      </c>
      <c r="B450" s="182">
        <v>0</v>
      </c>
      <c r="C450" s="182">
        <v>0</v>
      </c>
      <c r="D450" s="191"/>
      <c r="E450" s="183"/>
      <c r="F450" s="182">
        <v>800</v>
      </c>
      <c r="G450" s="182">
        <v>59.71653687953949</v>
      </c>
      <c r="H450" s="183"/>
      <c r="I450" s="183"/>
      <c r="J450" s="183"/>
      <c r="K450" s="183"/>
      <c r="L450" s="182">
        <v>0</v>
      </c>
      <c r="M450" s="182">
        <v>-6.7199315199413396</v>
      </c>
      <c r="N450" s="182"/>
      <c r="O450" s="182"/>
      <c r="P450" s="184"/>
      <c r="Q450" s="49"/>
      <c r="R450" s="49"/>
      <c r="S450" s="49"/>
      <c r="T450" s="49"/>
    </row>
    <row r="451" spans="1:20" s="29" customFormat="1">
      <c r="A451" s="182">
        <v>448</v>
      </c>
      <c r="B451" s="182">
        <v>0</v>
      </c>
      <c r="C451" s="182">
        <v>0</v>
      </c>
      <c r="D451" s="191"/>
      <c r="E451" s="183"/>
      <c r="F451" s="182">
        <v>800</v>
      </c>
      <c r="G451" s="182">
        <v>59.743989199399948</v>
      </c>
      <c r="H451" s="183"/>
      <c r="I451" s="183"/>
      <c r="J451" s="183"/>
      <c r="K451" s="183"/>
      <c r="L451" s="182">
        <v>0</v>
      </c>
      <c r="M451" s="182">
        <v>-6.7199315199413396</v>
      </c>
      <c r="N451" s="182"/>
      <c r="O451" s="182"/>
      <c r="P451" s="184"/>
      <c r="Q451" s="49"/>
      <c r="R451" s="49"/>
      <c r="S451" s="49"/>
      <c r="T451" s="49"/>
    </row>
    <row r="452" spans="1:20" s="29" customFormat="1">
      <c r="A452" s="182">
        <v>449</v>
      </c>
      <c r="B452" s="182">
        <v>0</v>
      </c>
      <c r="C452" s="182">
        <v>0</v>
      </c>
      <c r="D452" s="191"/>
      <c r="E452" s="183"/>
      <c r="F452" s="182">
        <v>800</v>
      </c>
      <c r="G452" s="182">
        <v>59.771441519260406</v>
      </c>
      <c r="H452" s="183"/>
      <c r="I452" s="183"/>
      <c r="J452" s="183"/>
      <c r="K452" s="183"/>
      <c r="L452" s="182">
        <v>0</v>
      </c>
      <c r="M452" s="182">
        <v>-6.7199315199413396</v>
      </c>
      <c r="N452" s="182"/>
      <c r="O452" s="182"/>
      <c r="P452" s="184"/>
      <c r="Q452" s="49"/>
      <c r="R452" s="49"/>
      <c r="S452" s="49"/>
      <c r="T452" s="49"/>
    </row>
    <row r="453" spans="1:20" s="29" customFormat="1">
      <c r="A453" s="182">
        <v>450</v>
      </c>
      <c r="B453" s="182">
        <v>0</v>
      </c>
      <c r="C453" s="182">
        <v>0</v>
      </c>
      <c r="D453" s="191"/>
      <c r="E453" s="183"/>
      <c r="F453" s="182">
        <v>800</v>
      </c>
      <c r="G453" s="182">
        <v>59.798893839120858</v>
      </c>
      <c r="H453" s="183"/>
      <c r="I453" s="183"/>
      <c r="J453" s="183"/>
      <c r="K453" s="183"/>
      <c r="L453" s="182">
        <v>0</v>
      </c>
      <c r="M453" s="182">
        <v>-6.7199315199413396</v>
      </c>
      <c r="N453" s="182"/>
      <c r="O453" s="182"/>
      <c r="P453" s="184"/>
      <c r="Q453" s="49"/>
      <c r="R453" s="49"/>
      <c r="S453" s="49"/>
      <c r="T453" s="49"/>
    </row>
    <row r="454" spans="1:20" s="29" customFormat="1">
      <c r="A454" s="182">
        <v>451</v>
      </c>
      <c r="B454" s="182">
        <v>0</v>
      </c>
      <c r="C454" s="182">
        <v>0</v>
      </c>
      <c r="D454" s="191"/>
      <c r="E454" s="183"/>
      <c r="F454" s="182">
        <v>800</v>
      </c>
      <c r="G454" s="182">
        <v>59.826346158981323</v>
      </c>
      <c r="H454" s="183"/>
      <c r="I454" s="183"/>
      <c r="J454" s="183"/>
      <c r="K454" s="183"/>
      <c r="L454" s="182">
        <v>0</v>
      </c>
      <c r="M454" s="182">
        <v>-6.7199315199413396</v>
      </c>
      <c r="N454" s="182"/>
      <c r="O454" s="182"/>
      <c r="P454" s="184"/>
      <c r="Q454" s="49"/>
      <c r="R454" s="49"/>
      <c r="S454" s="49"/>
      <c r="T454" s="49"/>
    </row>
    <row r="455" spans="1:20" s="29" customFormat="1">
      <c r="A455" s="182">
        <v>452</v>
      </c>
      <c r="B455" s="182">
        <v>0</v>
      </c>
      <c r="C455" s="182">
        <v>0</v>
      </c>
      <c r="D455" s="191"/>
      <c r="E455" s="183"/>
      <c r="F455" s="182">
        <v>800</v>
      </c>
      <c r="G455" s="182">
        <v>59.853798478841782</v>
      </c>
      <c r="H455" s="183"/>
      <c r="I455" s="183"/>
      <c r="J455" s="183"/>
      <c r="K455" s="183"/>
      <c r="L455" s="182">
        <v>0</v>
      </c>
      <c r="M455" s="182">
        <v>-6.7199315199413396</v>
      </c>
      <c r="N455" s="182"/>
      <c r="O455" s="182"/>
      <c r="P455" s="184"/>
      <c r="Q455" s="49"/>
      <c r="R455" s="49"/>
      <c r="S455" s="49"/>
      <c r="T455" s="49"/>
    </row>
    <row r="456" spans="1:20" s="29" customFormat="1">
      <c r="A456" s="182">
        <v>453</v>
      </c>
      <c r="B456" s="182">
        <v>0</v>
      </c>
      <c r="C456" s="182">
        <v>0</v>
      </c>
      <c r="D456" s="191"/>
      <c r="E456" s="183"/>
      <c r="F456" s="182">
        <v>800</v>
      </c>
      <c r="G456" s="182">
        <v>59.88125079870224</v>
      </c>
      <c r="H456" s="183"/>
      <c r="I456" s="183"/>
      <c r="J456" s="183"/>
      <c r="K456" s="183"/>
      <c r="L456" s="182">
        <v>0</v>
      </c>
      <c r="M456" s="182">
        <v>-6.7199315199413396</v>
      </c>
      <c r="N456" s="182"/>
      <c r="O456" s="182"/>
      <c r="P456" s="184"/>
      <c r="Q456" s="49"/>
      <c r="R456" s="49"/>
      <c r="S456" s="49"/>
      <c r="T456" s="49"/>
    </row>
    <row r="457" spans="1:20" s="29" customFormat="1">
      <c r="A457" s="182">
        <v>454</v>
      </c>
      <c r="B457" s="182">
        <v>0</v>
      </c>
      <c r="C457" s="182">
        <v>0</v>
      </c>
      <c r="D457" s="191"/>
      <c r="E457" s="183"/>
      <c r="F457" s="182">
        <v>800</v>
      </c>
      <c r="G457" s="182">
        <v>59.908703118562698</v>
      </c>
      <c r="H457" s="183"/>
      <c r="I457" s="183"/>
      <c r="J457" s="183"/>
      <c r="K457" s="183"/>
      <c r="L457" s="182">
        <v>0</v>
      </c>
      <c r="M457" s="182">
        <v>-6.7199315199413396</v>
      </c>
      <c r="N457" s="182"/>
      <c r="O457" s="182"/>
      <c r="P457" s="184"/>
      <c r="Q457" s="49"/>
      <c r="R457" s="49"/>
      <c r="S457" s="49"/>
      <c r="T457" s="49"/>
    </row>
    <row r="458" spans="1:20" s="29" customFormat="1">
      <c r="A458" s="182">
        <v>455</v>
      </c>
      <c r="B458" s="182">
        <v>0</v>
      </c>
      <c r="C458" s="182">
        <v>0</v>
      </c>
      <c r="D458" s="191"/>
      <c r="E458" s="183"/>
      <c r="F458" s="182">
        <v>800</v>
      </c>
      <c r="G458" s="182">
        <v>59.936155438423157</v>
      </c>
      <c r="H458" s="183"/>
      <c r="I458" s="183"/>
      <c r="J458" s="183"/>
      <c r="K458" s="183"/>
      <c r="L458" s="182">
        <v>0</v>
      </c>
      <c r="M458" s="182">
        <v>-6.7199315199413396</v>
      </c>
      <c r="N458" s="182"/>
      <c r="O458" s="182"/>
      <c r="P458" s="184"/>
      <c r="Q458" s="49"/>
      <c r="R458" s="49"/>
      <c r="S458" s="49"/>
      <c r="T458" s="49"/>
    </row>
    <row r="459" spans="1:20" s="29" customFormat="1">
      <c r="A459" s="182">
        <v>456</v>
      </c>
      <c r="B459" s="182">
        <v>0</v>
      </c>
      <c r="C459" s="182">
        <v>0</v>
      </c>
      <c r="D459" s="191"/>
      <c r="E459" s="183"/>
      <c r="F459" s="182">
        <v>800</v>
      </c>
      <c r="G459" s="182">
        <v>59.963607758283622</v>
      </c>
      <c r="H459" s="183"/>
      <c r="I459" s="183"/>
      <c r="J459" s="183"/>
      <c r="K459" s="183"/>
      <c r="L459" s="182">
        <v>0</v>
      </c>
      <c r="M459" s="182">
        <v>-6.7199315199413396</v>
      </c>
      <c r="N459" s="182"/>
      <c r="O459" s="182"/>
      <c r="P459" s="184"/>
      <c r="Q459" s="49"/>
      <c r="R459" s="49"/>
      <c r="S459" s="49"/>
      <c r="T459" s="49"/>
    </row>
    <row r="460" spans="1:20" s="29" customFormat="1">
      <c r="A460" s="182">
        <v>457</v>
      </c>
      <c r="B460" s="182">
        <v>0</v>
      </c>
      <c r="C460" s="182">
        <v>0</v>
      </c>
      <c r="D460" s="191"/>
      <c r="E460" s="183"/>
      <c r="F460" s="182">
        <v>800</v>
      </c>
      <c r="G460" s="182">
        <v>59.991060078144073</v>
      </c>
      <c r="H460" s="183"/>
      <c r="I460" s="183"/>
      <c r="J460" s="183"/>
      <c r="K460" s="183"/>
      <c r="L460" s="182">
        <v>0</v>
      </c>
      <c r="M460" s="182">
        <v>-6.7199315199413396</v>
      </c>
      <c r="N460" s="182"/>
      <c r="O460" s="182"/>
      <c r="P460" s="184"/>
      <c r="Q460" s="49"/>
      <c r="R460" s="49"/>
      <c r="S460" s="49"/>
      <c r="T460" s="49"/>
    </row>
    <row r="461" spans="1:20" s="29" customFormat="1">
      <c r="A461" s="182">
        <v>458</v>
      </c>
      <c r="B461" s="182">
        <v>0</v>
      </c>
      <c r="C461" s="182">
        <v>0</v>
      </c>
      <c r="D461" s="191"/>
      <c r="E461" s="183"/>
      <c r="F461" s="182">
        <v>800</v>
      </c>
      <c r="G461" s="182">
        <v>60.018512398004532</v>
      </c>
      <c r="H461" s="183"/>
      <c r="I461" s="183"/>
      <c r="J461" s="183"/>
      <c r="K461" s="183"/>
      <c r="L461" s="182">
        <v>0</v>
      </c>
      <c r="M461" s="182">
        <v>-6.7199315199413396</v>
      </c>
      <c r="N461" s="182"/>
      <c r="O461" s="182"/>
      <c r="P461" s="184"/>
      <c r="Q461" s="49"/>
      <c r="R461" s="49"/>
      <c r="S461" s="49"/>
      <c r="T461" s="49"/>
    </row>
    <row r="462" spans="1:20" s="29" customFormat="1">
      <c r="A462" s="182">
        <v>459</v>
      </c>
      <c r="B462" s="182">
        <v>0</v>
      </c>
      <c r="C462" s="182">
        <v>0</v>
      </c>
      <c r="D462" s="191"/>
      <c r="E462" s="183"/>
      <c r="F462" s="182">
        <v>800</v>
      </c>
      <c r="G462" s="182">
        <v>60.04596471786499</v>
      </c>
      <c r="H462" s="183"/>
      <c r="I462" s="183"/>
      <c r="J462" s="183"/>
      <c r="K462" s="183"/>
      <c r="L462" s="182">
        <v>0</v>
      </c>
      <c r="M462" s="182">
        <v>-6.7199315199413396</v>
      </c>
      <c r="N462" s="182"/>
      <c r="O462" s="182"/>
      <c r="P462" s="184"/>
      <c r="Q462" s="49"/>
      <c r="R462" s="49"/>
      <c r="S462" s="49"/>
      <c r="T462" s="49"/>
    </row>
    <row r="463" spans="1:20" s="29" customFormat="1">
      <c r="A463" s="182">
        <v>460</v>
      </c>
      <c r="B463" s="182">
        <v>0</v>
      </c>
      <c r="C463" s="182">
        <v>0</v>
      </c>
      <c r="D463" s="191"/>
      <c r="E463" s="183"/>
      <c r="F463" s="182">
        <v>800</v>
      </c>
      <c r="G463" s="182">
        <v>60.073417037725449</v>
      </c>
      <c r="H463" s="183"/>
      <c r="I463" s="183"/>
      <c r="J463" s="183"/>
      <c r="K463" s="183"/>
      <c r="L463" s="182">
        <v>0</v>
      </c>
      <c r="M463" s="182">
        <v>-6.7199315199413396</v>
      </c>
      <c r="N463" s="182"/>
      <c r="O463" s="182"/>
      <c r="P463" s="184"/>
      <c r="Q463" s="49"/>
      <c r="R463" s="49"/>
      <c r="S463" s="49"/>
      <c r="T463" s="49"/>
    </row>
    <row r="464" spans="1:20" s="29" customFormat="1">
      <c r="A464" s="182">
        <v>461</v>
      </c>
      <c r="B464" s="182">
        <v>0</v>
      </c>
      <c r="C464" s="182">
        <v>0</v>
      </c>
      <c r="D464" s="191"/>
      <c r="E464" s="183"/>
      <c r="F464" s="182">
        <v>800</v>
      </c>
      <c r="G464" s="182">
        <v>60.100869357585907</v>
      </c>
      <c r="H464" s="183"/>
      <c r="I464" s="183"/>
      <c r="J464" s="183"/>
      <c r="K464" s="183"/>
      <c r="L464" s="182">
        <v>0</v>
      </c>
      <c r="M464" s="182">
        <v>-6.7199315199413396</v>
      </c>
      <c r="N464" s="182"/>
      <c r="O464" s="182"/>
      <c r="P464" s="184"/>
      <c r="Q464" s="49"/>
      <c r="R464" s="49"/>
      <c r="S464" s="49"/>
      <c r="T464" s="49"/>
    </row>
    <row r="465" spans="1:20" s="29" customFormat="1">
      <c r="A465" s="182">
        <v>462</v>
      </c>
      <c r="B465" s="182">
        <v>0</v>
      </c>
      <c r="C465" s="182">
        <v>0</v>
      </c>
      <c r="D465" s="191"/>
      <c r="E465" s="183"/>
      <c r="F465" s="182">
        <v>800</v>
      </c>
      <c r="G465" s="182">
        <v>60.128321677446372</v>
      </c>
      <c r="H465" s="183"/>
      <c r="I465" s="183"/>
      <c r="J465" s="183"/>
      <c r="K465" s="183"/>
      <c r="L465" s="182">
        <v>0</v>
      </c>
      <c r="M465" s="182">
        <v>-6.7199315199413396</v>
      </c>
      <c r="N465" s="182"/>
      <c r="O465" s="182"/>
      <c r="P465" s="184"/>
      <c r="Q465" s="49"/>
      <c r="R465" s="49"/>
      <c r="S465" s="49"/>
      <c r="T465" s="49"/>
    </row>
    <row r="466" spans="1:20" s="29" customFormat="1">
      <c r="A466" s="182">
        <v>463</v>
      </c>
      <c r="B466" s="182">
        <v>0</v>
      </c>
      <c r="C466" s="182">
        <v>0</v>
      </c>
      <c r="D466" s="191"/>
      <c r="E466" s="183"/>
      <c r="F466" s="182">
        <v>800</v>
      </c>
      <c r="G466" s="182">
        <v>60.155773997306817</v>
      </c>
      <c r="H466" s="183"/>
      <c r="I466" s="183"/>
      <c r="J466" s="183"/>
      <c r="K466" s="183"/>
      <c r="L466" s="182">
        <v>0</v>
      </c>
      <c r="M466" s="182">
        <v>-6.7199315199413396</v>
      </c>
      <c r="N466" s="182"/>
      <c r="O466" s="182"/>
      <c r="P466" s="184"/>
      <c r="Q466" s="49"/>
      <c r="R466" s="49"/>
      <c r="S466" s="49"/>
      <c r="T466" s="49"/>
    </row>
    <row r="467" spans="1:20" s="29" customFormat="1">
      <c r="A467" s="182">
        <v>464</v>
      </c>
      <c r="B467" s="182">
        <v>0</v>
      </c>
      <c r="C467" s="182">
        <v>0</v>
      </c>
      <c r="D467" s="191"/>
      <c r="E467" s="183"/>
      <c r="F467" s="182">
        <v>800</v>
      </c>
      <c r="G467" s="182">
        <v>60.183226317167282</v>
      </c>
      <c r="H467" s="183"/>
      <c r="I467" s="183"/>
      <c r="J467" s="183"/>
      <c r="K467" s="183"/>
      <c r="L467" s="182">
        <v>0</v>
      </c>
      <c r="M467" s="182">
        <v>-6.7199315199413396</v>
      </c>
      <c r="N467" s="182"/>
      <c r="O467" s="182"/>
      <c r="P467" s="184"/>
      <c r="Q467" s="49"/>
      <c r="R467" s="49"/>
      <c r="S467" s="49"/>
      <c r="T467" s="49"/>
    </row>
    <row r="468" spans="1:20" s="29" customFormat="1">
      <c r="A468" s="182">
        <v>465</v>
      </c>
      <c r="B468" s="182">
        <v>0</v>
      </c>
      <c r="C468" s="182">
        <v>0</v>
      </c>
      <c r="D468" s="191"/>
      <c r="E468" s="183"/>
      <c r="F468" s="182">
        <v>800</v>
      </c>
      <c r="G468" s="182">
        <v>60.21067863702774</v>
      </c>
      <c r="H468" s="183"/>
      <c r="I468" s="183"/>
      <c r="J468" s="183"/>
      <c r="K468" s="183"/>
      <c r="L468" s="182">
        <v>0</v>
      </c>
      <c r="M468" s="182">
        <v>-6.7199315199413396</v>
      </c>
      <c r="N468" s="182"/>
      <c r="O468" s="182"/>
      <c r="P468" s="184"/>
      <c r="Q468" s="49"/>
      <c r="R468" s="49"/>
      <c r="S468" s="49"/>
      <c r="T468" s="49"/>
    </row>
    <row r="469" spans="1:20" s="29" customFormat="1">
      <c r="A469" s="182">
        <v>466</v>
      </c>
      <c r="B469" s="182">
        <v>0</v>
      </c>
      <c r="C469" s="182">
        <v>0</v>
      </c>
      <c r="D469" s="191"/>
      <c r="E469" s="183"/>
      <c r="F469" s="182">
        <v>800</v>
      </c>
      <c r="G469" s="182">
        <v>60.238130956888199</v>
      </c>
      <c r="H469" s="183"/>
      <c r="I469" s="183"/>
      <c r="J469" s="183"/>
      <c r="K469" s="183"/>
      <c r="L469" s="182">
        <v>0</v>
      </c>
      <c r="M469" s="182">
        <v>-6.7199315199413396</v>
      </c>
      <c r="N469" s="182"/>
      <c r="O469" s="182"/>
      <c r="P469" s="184"/>
      <c r="Q469" s="49"/>
      <c r="R469" s="49"/>
      <c r="S469" s="49"/>
      <c r="T469" s="49"/>
    </row>
    <row r="470" spans="1:20" s="29" customFormat="1">
      <c r="A470" s="182">
        <v>467</v>
      </c>
      <c r="B470" s="182">
        <v>0</v>
      </c>
      <c r="C470" s="182">
        <v>0</v>
      </c>
      <c r="D470" s="191"/>
      <c r="E470" s="183"/>
      <c r="F470" s="182">
        <v>800</v>
      </c>
      <c r="G470" s="182">
        <v>60.265583276748657</v>
      </c>
      <c r="H470" s="183"/>
      <c r="I470" s="183"/>
      <c r="J470" s="183"/>
      <c r="K470" s="183"/>
      <c r="L470" s="182">
        <v>0</v>
      </c>
      <c r="M470" s="182">
        <v>-6.7199315199413396</v>
      </c>
      <c r="N470" s="182"/>
      <c r="O470" s="182"/>
      <c r="P470" s="184"/>
      <c r="Q470" s="49"/>
      <c r="R470" s="49"/>
      <c r="S470" s="49"/>
      <c r="T470" s="49"/>
    </row>
    <row r="471" spans="1:20" s="29" customFormat="1">
      <c r="A471" s="182">
        <v>468</v>
      </c>
      <c r="B471" s="182">
        <v>0</v>
      </c>
      <c r="C471" s="182">
        <v>0</v>
      </c>
      <c r="D471" s="191"/>
      <c r="E471" s="183"/>
      <c r="F471" s="182">
        <v>800</v>
      </c>
      <c r="G471" s="182">
        <v>60.293035596609123</v>
      </c>
      <c r="H471" s="183"/>
      <c r="I471" s="183"/>
      <c r="J471" s="183"/>
      <c r="K471" s="183"/>
      <c r="L471" s="182">
        <v>0</v>
      </c>
      <c r="M471" s="182">
        <v>-6.7199315199413396</v>
      </c>
      <c r="N471" s="182"/>
      <c r="O471" s="182"/>
      <c r="P471" s="184"/>
      <c r="Q471" s="49"/>
      <c r="R471" s="49"/>
      <c r="S471" s="49"/>
      <c r="T471" s="49"/>
    </row>
    <row r="472" spans="1:20" s="29" customFormat="1">
      <c r="A472" s="182">
        <v>469</v>
      </c>
      <c r="B472" s="182">
        <v>0</v>
      </c>
      <c r="C472" s="182">
        <v>0</v>
      </c>
      <c r="D472" s="191"/>
      <c r="E472" s="183"/>
      <c r="F472" s="182">
        <v>800</v>
      </c>
      <c r="G472" s="182">
        <v>60.320487916469567</v>
      </c>
      <c r="H472" s="183"/>
      <c r="I472" s="183"/>
      <c r="J472" s="183"/>
      <c r="K472" s="183"/>
      <c r="L472" s="182">
        <v>0</v>
      </c>
      <c r="M472" s="182">
        <v>-6.7199315199413396</v>
      </c>
      <c r="N472" s="182"/>
      <c r="O472" s="182"/>
      <c r="P472" s="184"/>
      <c r="Q472" s="49"/>
      <c r="R472" s="49"/>
      <c r="S472" s="49"/>
      <c r="T472" s="49"/>
    </row>
    <row r="473" spans="1:20" s="29" customFormat="1">
      <c r="A473" s="182">
        <v>470</v>
      </c>
      <c r="B473" s="182">
        <v>0</v>
      </c>
      <c r="C473" s="182">
        <v>0</v>
      </c>
      <c r="D473" s="191"/>
      <c r="E473" s="183"/>
      <c r="F473" s="182">
        <v>800</v>
      </c>
      <c r="G473" s="182">
        <v>60.347940236330032</v>
      </c>
      <c r="H473" s="183"/>
      <c r="I473" s="183"/>
      <c r="J473" s="183"/>
      <c r="K473" s="183"/>
      <c r="L473" s="182">
        <v>0</v>
      </c>
      <c r="M473" s="182">
        <v>-6.7199315199413396</v>
      </c>
      <c r="N473" s="182"/>
      <c r="O473" s="182"/>
      <c r="P473" s="184"/>
      <c r="Q473" s="49"/>
      <c r="R473" s="49"/>
      <c r="S473" s="49"/>
      <c r="T473" s="49"/>
    </row>
    <row r="474" spans="1:20" s="29" customFormat="1">
      <c r="A474" s="182">
        <v>471</v>
      </c>
      <c r="B474" s="182">
        <v>0</v>
      </c>
      <c r="C474" s="182">
        <v>0</v>
      </c>
      <c r="D474" s="191"/>
      <c r="E474" s="183"/>
      <c r="F474" s="182">
        <v>800</v>
      </c>
      <c r="G474" s="182">
        <v>60.375392556190491</v>
      </c>
      <c r="H474" s="183"/>
      <c r="I474" s="183"/>
      <c r="J474" s="183"/>
      <c r="K474" s="183"/>
      <c r="L474" s="182">
        <v>0</v>
      </c>
      <c r="M474" s="182">
        <v>-6.7199315199413396</v>
      </c>
      <c r="N474" s="182"/>
      <c r="O474" s="182"/>
      <c r="P474" s="184"/>
      <c r="Q474" s="49"/>
      <c r="R474" s="49"/>
      <c r="S474" s="49"/>
      <c r="T474" s="49"/>
    </row>
    <row r="475" spans="1:20" s="29" customFormat="1">
      <c r="A475" s="182">
        <v>472</v>
      </c>
      <c r="B475" s="182">
        <v>0</v>
      </c>
      <c r="C475" s="182">
        <v>0</v>
      </c>
      <c r="D475" s="191"/>
      <c r="E475" s="183"/>
      <c r="F475" s="182">
        <v>800</v>
      </c>
      <c r="G475" s="182">
        <v>60.402844876050949</v>
      </c>
      <c r="H475" s="183"/>
      <c r="I475" s="183"/>
      <c r="J475" s="183"/>
      <c r="K475" s="183"/>
      <c r="L475" s="182">
        <v>0</v>
      </c>
      <c r="M475" s="182">
        <v>-6.7199315199413396</v>
      </c>
      <c r="N475" s="182"/>
      <c r="O475" s="182"/>
      <c r="P475" s="184"/>
      <c r="Q475" s="49"/>
      <c r="R475" s="49"/>
      <c r="S475" s="49"/>
      <c r="T475" s="49"/>
    </row>
    <row r="476" spans="1:20" s="29" customFormat="1">
      <c r="A476" s="182">
        <v>473</v>
      </c>
      <c r="B476" s="182">
        <v>0</v>
      </c>
      <c r="C476" s="182">
        <v>0</v>
      </c>
      <c r="D476" s="191"/>
      <c r="E476" s="183"/>
      <c r="F476" s="182">
        <v>800</v>
      </c>
      <c r="G476" s="182">
        <v>60.430297195911407</v>
      </c>
      <c r="H476" s="183"/>
      <c r="I476" s="183"/>
      <c r="J476" s="183"/>
      <c r="K476" s="183"/>
      <c r="L476" s="182">
        <v>0</v>
      </c>
      <c r="M476" s="182">
        <v>-6.7199315199413396</v>
      </c>
      <c r="N476" s="182"/>
      <c r="O476" s="182"/>
      <c r="P476" s="184"/>
      <c r="Q476" s="49"/>
      <c r="R476" s="49"/>
      <c r="S476" s="49"/>
      <c r="T476" s="49"/>
    </row>
    <row r="477" spans="1:20" s="29" customFormat="1">
      <c r="A477" s="182">
        <v>474</v>
      </c>
      <c r="B477" s="182">
        <v>0</v>
      </c>
      <c r="C477" s="182">
        <v>0</v>
      </c>
      <c r="D477" s="191"/>
      <c r="E477" s="183"/>
      <c r="F477" s="182">
        <v>800</v>
      </c>
      <c r="G477" s="182">
        <v>60.457749515771873</v>
      </c>
      <c r="H477" s="183"/>
      <c r="I477" s="183"/>
      <c r="J477" s="183"/>
      <c r="K477" s="183"/>
      <c r="L477" s="182">
        <v>0</v>
      </c>
      <c r="M477" s="182">
        <v>-6.7199315199413396</v>
      </c>
      <c r="N477" s="182"/>
      <c r="O477" s="182"/>
      <c r="P477" s="184"/>
      <c r="Q477" s="49"/>
      <c r="R477" s="49"/>
      <c r="S477" s="49"/>
      <c r="T477" s="49"/>
    </row>
    <row r="478" spans="1:20" s="29" customFormat="1">
      <c r="A478" s="182">
        <v>475</v>
      </c>
      <c r="B478" s="182">
        <v>0</v>
      </c>
      <c r="C478" s="182">
        <v>0</v>
      </c>
      <c r="D478" s="191"/>
      <c r="E478" s="183"/>
      <c r="F478" s="182">
        <v>800</v>
      </c>
      <c r="G478" s="182">
        <v>60.485201835632317</v>
      </c>
      <c r="H478" s="183"/>
      <c r="I478" s="183"/>
      <c r="J478" s="183"/>
      <c r="K478" s="183"/>
      <c r="L478" s="182">
        <v>0</v>
      </c>
      <c r="M478" s="182">
        <v>-6.7199315199413396</v>
      </c>
      <c r="N478" s="182"/>
      <c r="O478" s="182"/>
      <c r="P478" s="184"/>
      <c r="Q478" s="49"/>
      <c r="R478" s="49"/>
      <c r="S478" s="49"/>
      <c r="T478" s="49"/>
    </row>
    <row r="479" spans="1:20" s="29" customFormat="1">
      <c r="A479" s="182">
        <v>476</v>
      </c>
      <c r="B479" s="182">
        <v>0</v>
      </c>
      <c r="C479" s="182">
        <v>0</v>
      </c>
      <c r="D479" s="191"/>
      <c r="E479" s="183"/>
      <c r="F479" s="182">
        <v>800</v>
      </c>
      <c r="G479" s="182">
        <v>60.512654155492783</v>
      </c>
      <c r="H479" s="183"/>
      <c r="I479" s="183"/>
      <c r="J479" s="183"/>
      <c r="K479" s="183"/>
      <c r="L479" s="182">
        <v>0</v>
      </c>
      <c r="M479" s="182">
        <v>-6.7199315199413396</v>
      </c>
      <c r="N479" s="182"/>
      <c r="O479" s="182"/>
      <c r="P479" s="184"/>
      <c r="Q479" s="49"/>
      <c r="R479" s="49"/>
      <c r="S479" s="49"/>
      <c r="T479" s="49"/>
    </row>
    <row r="480" spans="1:20" s="29" customFormat="1">
      <c r="A480" s="182">
        <v>477</v>
      </c>
      <c r="B480" s="182">
        <v>0</v>
      </c>
      <c r="C480" s="182">
        <v>0</v>
      </c>
      <c r="D480" s="191"/>
      <c r="E480" s="183"/>
      <c r="F480" s="182">
        <v>800</v>
      </c>
      <c r="G480" s="182">
        <v>60.540106475353241</v>
      </c>
      <c r="H480" s="183"/>
      <c r="I480" s="183"/>
      <c r="J480" s="183"/>
      <c r="K480" s="183"/>
      <c r="L480" s="182">
        <v>0</v>
      </c>
      <c r="M480" s="182">
        <v>-6.7199315199413396</v>
      </c>
      <c r="N480" s="182"/>
      <c r="O480" s="182"/>
      <c r="P480" s="184"/>
      <c r="Q480" s="49"/>
      <c r="R480" s="49"/>
      <c r="S480" s="49"/>
      <c r="T480" s="49"/>
    </row>
    <row r="481" spans="1:20" s="29" customFormat="1">
      <c r="A481" s="182">
        <v>478</v>
      </c>
      <c r="B481" s="182">
        <v>0</v>
      </c>
      <c r="C481" s="182">
        <v>0</v>
      </c>
      <c r="D481" s="191"/>
      <c r="E481" s="183"/>
      <c r="F481" s="182">
        <v>800</v>
      </c>
      <c r="G481" s="182">
        <v>60.567558795213699</v>
      </c>
      <c r="H481" s="183"/>
      <c r="I481" s="183"/>
      <c r="J481" s="183"/>
      <c r="K481" s="183"/>
      <c r="L481" s="182">
        <v>0</v>
      </c>
      <c r="M481" s="182">
        <v>-6.7199315199413396</v>
      </c>
      <c r="N481" s="182"/>
      <c r="O481" s="182"/>
      <c r="P481" s="184"/>
      <c r="Q481" s="49"/>
      <c r="R481" s="49"/>
      <c r="S481" s="49"/>
      <c r="T481" s="49"/>
    </row>
    <row r="482" spans="1:20" s="29" customFormat="1">
      <c r="A482" s="182">
        <v>479</v>
      </c>
      <c r="B482" s="182">
        <v>0</v>
      </c>
      <c r="C482" s="182">
        <v>0</v>
      </c>
      <c r="D482" s="191"/>
      <c r="E482" s="183"/>
      <c r="F482" s="182">
        <v>800</v>
      </c>
      <c r="G482" s="182">
        <v>60.595011115074158</v>
      </c>
      <c r="H482" s="183"/>
      <c r="I482" s="183"/>
      <c r="J482" s="183"/>
      <c r="K482" s="183"/>
      <c r="L482" s="182">
        <v>0</v>
      </c>
      <c r="M482" s="182">
        <v>-6.7199315199413396</v>
      </c>
      <c r="N482" s="182"/>
      <c r="O482" s="182"/>
      <c r="P482" s="184"/>
      <c r="Q482" s="49"/>
      <c r="R482" s="49"/>
      <c r="S482" s="49"/>
      <c r="T482" s="49"/>
    </row>
    <row r="483" spans="1:20" s="29" customFormat="1">
      <c r="A483" s="182">
        <v>480</v>
      </c>
      <c r="B483" s="182">
        <v>0</v>
      </c>
      <c r="C483" s="182">
        <v>0</v>
      </c>
      <c r="D483" s="191"/>
      <c r="E483" s="183"/>
      <c r="F483" s="182">
        <v>800</v>
      </c>
      <c r="G483" s="182">
        <v>60.622463434934623</v>
      </c>
      <c r="H483" s="183"/>
      <c r="I483" s="183"/>
      <c r="J483" s="183"/>
      <c r="K483" s="183"/>
      <c r="L483" s="182">
        <v>0</v>
      </c>
      <c r="M483" s="182">
        <v>-6.7199315199413396</v>
      </c>
      <c r="N483" s="182"/>
      <c r="O483" s="182"/>
      <c r="P483" s="184"/>
      <c r="Q483" s="49"/>
      <c r="R483" s="49"/>
      <c r="S483" s="49"/>
      <c r="T483" s="49"/>
    </row>
    <row r="484" spans="1:20" s="29" customFormat="1">
      <c r="A484" s="182">
        <v>481</v>
      </c>
      <c r="B484" s="182">
        <v>0</v>
      </c>
      <c r="C484" s="182">
        <v>0</v>
      </c>
      <c r="D484" s="191"/>
      <c r="E484" s="183"/>
      <c r="F484" s="182">
        <v>800</v>
      </c>
      <c r="G484" s="182">
        <v>60.649915754795067</v>
      </c>
      <c r="H484" s="183"/>
      <c r="I484" s="183"/>
      <c r="J484" s="183"/>
      <c r="K484" s="183"/>
      <c r="L484" s="182">
        <v>0</v>
      </c>
      <c r="M484" s="182">
        <v>-6.7199315199413396</v>
      </c>
      <c r="N484" s="182"/>
      <c r="O484" s="182"/>
      <c r="P484" s="184"/>
      <c r="Q484" s="49"/>
      <c r="R484" s="49"/>
      <c r="S484" s="49"/>
      <c r="T484" s="49"/>
    </row>
    <row r="485" spans="1:20" s="29" customFormat="1">
      <c r="A485" s="182">
        <v>482</v>
      </c>
      <c r="B485" s="182">
        <v>0</v>
      </c>
      <c r="C485" s="182">
        <v>0</v>
      </c>
      <c r="D485" s="191"/>
      <c r="E485" s="183"/>
      <c r="F485" s="182">
        <v>800</v>
      </c>
      <c r="G485" s="182">
        <v>60.677368074655533</v>
      </c>
      <c r="H485" s="183"/>
      <c r="I485" s="183"/>
      <c r="J485" s="183"/>
      <c r="K485" s="183"/>
      <c r="L485" s="182">
        <v>0</v>
      </c>
      <c r="M485" s="182">
        <v>-6.7199315199413396</v>
      </c>
      <c r="N485" s="182"/>
      <c r="O485" s="182"/>
      <c r="P485" s="184"/>
      <c r="Q485" s="49"/>
      <c r="R485" s="49"/>
      <c r="S485" s="49"/>
      <c r="T485" s="49"/>
    </row>
    <row r="486" spans="1:20" s="29" customFormat="1">
      <c r="A486" s="182">
        <v>483</v>
      </c>
      <c r="B486" s="182">
        <v>0</v>
      </c>
      <c r="C486" s="182">
        <v>0</v>
      </c>
      <c r="D486" s="191"/>
      <c r="E486" s="183"/>
      <c r="F486" s="182">
        <v>800</v>
      </c>
      <c r="G486" s="182">
        <v>60.704820394515991</v>
      </c>
      <c r="H486" s="183"/>
      <c r="I486" s="183"/>
      <c r="J486" s="183"/>
      <c r="K486" s="183"/>
      <c r="L486" s="182">
        <v>0</v>
      </c>
      <c r="M486" s="182">
        <v>-6.7199315199413396</v>
      </c>
      <c r="N486" s="182"/>
      <c r="O486" s="182"/>
      <c r="P486" s="184"/>
      <c r="Q486" s="49"/>
      <c r="R486" s="49"/>
      <c r="S486" s="49"/>
      <c r="T486" s="49"/>
    </row>
    <row r="487" spans="1:20" s="29" customFormat="1">
      <c r="A487" s="182">
        <v>484</v>
      </c>
      <c r="B487" s="182">
        <v>0</v>
      </c>
      <c r="C487" s="182">
        <v>0</v>
      </c>
      <c r="D487" s="191"/>
      <c r="E487" s="183"/>
      <c r="F487" s="182">
        <v>800</v>
      </c>
      <c r="G487" s="182">
        <v>60.73227271437645</v>
      </c>
      <c r="H487" s="183"/>
      <c r="I487" s="183"/>
      <c r="J487" s="183"/>
      <c r="K487" s="183"/>
      <c r="L487" s="182">
        <v>0</v>
      </c>
      <c r="M487" s="182">
        <v>-6.7199315199413396</v>
      </c>
      <c r="N487" s="182"/>
      <c r="O487" s="182"/>
      <c r="P487" s="184"/>
      <c r="Q487" s="49"/>
      <c r="R487" s="49"/>
      <c r="S487" s="49"/>
      <c r="T487" s="49"/>
    </row>
    <row r="488" spans="1:20" s="29" customFormat="1">
      <c r="A488" s="182">
        <v>485</v>
      </c>
      <c r="B488" s="182">
        <v>0</v>
      </c>
      <c r="C488" s="182">
        <v>0</v>
      </c>
      <c r="D488" s="191"/>
      <c r="E488" s="183"/>
      <c r="F488" s="182">
        <v>800</v>
      </c>
      <c r="G488" s="182">
        <v>60.759725034236908</v>
      </c>
      <c r="H488" s="183"/>
      <c r="I488" s="183"/>
      <c r="J488" s="183"/>
      <c r="K488" s="183"/>
      <c r="L488" s="182">
        <v>0</v>
      </c>
      <c r="M488" s="182">
        <v>-6.7199315199413396</v>
      </c>
      <c r="N488" s="182"/>
      <c r="O488" s="182"/>
      <c r="P488" s="184"/>
      <c r="Q488" s="49"/>
      <c r="R488" s="49"/>
      <c r="S488" s="49"/>
      <c r="T488" s="49"/>
    </row>
    <row r="489" spans="1:20" s="29" customFormat="1">
      <c r="A489" s="182">
        <v>486</v>
      </c>
      <c r="B489" s="182">
        <v>0</v>
      </c>
      <c r="C489" s="182">
        <v>0</v>
      </c>
      <c r="D489" s="191"/>
      <c r="E489" s="183"/>
      <c r="F489" s="182">
        <v>800</v>
      </c>
      <c r="G489" s="182">
        <v>60.787177354097373</v>
      </c>
      <c r="H489" s="183"/>
      <c r="I489" s="183"/>
      <c r="J489" s="183"/>
      <c r="K489" s="183"/>
      <c r="L489" s="182">
        <v>0</v>
      </c>
      <c r="M489" s="182">
        <v>-6.7199315199413396</v>
      </c>
      <c r="N489" s="182"/>
      <c r="O489" s="182"/>
      <c r="P489" s="184"/>
      <c r="Q489" s="49"/>
      <c r="R489" s="49"/>
      <c r="S489" s="49"/>
      <c r="T489" s="49"/>
    </row>
    <row r="490" spans="1:20" s="29" customFormat="1">
      <c r="A490" s="182">
        <v>487</v>
      </c>
      <c r="B490" s="182">
        <v>0</v>
      </c>
      <c r="C490" s="182">
        <v>0</v>
      </c>
      <c r="D490" s="191"/>
      <c r="E490" s="183"/>
      <c r="F490" s="182">
        <v>800</v>
      </c>
      <c r="G490" s="182">
        <v>60.814629673957818</v>
      </c>
      <c r="H490" s="183"/>
      <c r="I490" s="183"/>
      <c r="J490" s="183"/>
      <c r="K490" s="183"/>
      <c r="L490" s="182">
        <v>0</v>
      </c>
      <c r="M490" s="182">
        <v>-6.7199315199413396</v>
      </c>
      <c r="N490" s="182"/>
      <c r="O490" s="182"/>
      <c r="P490" s="184"/>
      <c r="Q490" s="49"/>
      <c r="R490" s="49"/>
      <c r="S490" s="49"/>
      <c r="T490" s="49"/>
    </row>
    <row r="491" spans="1:20" s="29" customFormat="1">
      <c r="A491" s="182">
        <v>488</v>
      </c>
      <c r="B491" s="182">
        <v>0</v>
      </c>
      <c r="C491" s="182">
        <v>0</v>
      </c>
      <c r="D491" s="191"/>
      <c r="E491" s="183"/>
      <c r="F491" s="182">
        <v>800</v>
      </c>
      <c r="G491" s="182">
        <v>60.842081993818283</v>
      </c>
      <c r="H491" s="183"/>
      <c r="I491" s="183"/>
      <c r="J491" s="183"/>
      <c r="K491" s="183"/>
      <c r="L491" s="182">
        <v>0</v>
      </c>
      <c r="M491" s="182">
        <v>-6.7199315199413396</v>
      </c>
      <c r="N491" s="182"/>
      <c r="O491" s="182"/>
      <c r="P491" s="184"/>
      <c r="Q491" s="49"/>
      <c r="R491" s="49"/>
      <c r="S491" s="49"/>
      <c r="T491" s="49"/>
    </row>
    <row r="492" spans="1:20" s="29" customFormat="1">
      <c r="A492" s="182">
        <v>489</v>
      </c>
      <c r="B492" s="182">
        <v>0</v>
      </c>
      <c r="C492" s="182">
        <v>0</v>
      </c>
      <c r="D492" s="191"/>
      <c r="E492" s="183"/>
      <c r="F492" s="182">
        <v>800</v>
      </c>
      <c r="G492" s="182">
        <v>60.869534313678741</v>
      </c>
      <c r="H492" s="183"/>
      <c r="I492" s="183"/>
      <c r="J492" s="183"/>
      <c r="K492" s="183"/>
      <c r="L492" s="182">
        <v>0</v>
      </c>
      <c r="M492" s="182">
        <v>-6.7199315199413396</v>
      </c>
      <c r="N492" s="182"/>
      <c r="O492" s="182"/>
      <c r="P492" s="184"/>
      <c r="Q492" s="49"/>
      <c r="R492" s="49"/>
      <c r="S492" s="49"/>
      <c r="T492" s="49"/>
    </row>
    <row r="493" spans="1:20" s="29" customFormat="1">
      <c r="A493" s="182">
        <v>490</v>
      </c>
      <c r="B493" s="182">
        <v>0</v>
      </c>
      <c r="C493" s="182">
        <v>0</v>
      </c>
      <c r="D493" s="191"/>
      <c r="E493" s="183"/>
      <c r="F493" s="182">
        <v>800</v>
      </c>
      <c r="G493" s="182">
        <v>60.8969866335392</v>
      </c>
      <c r="H493" s="183"/>
      <c r="I493" s="183"/>
      <c r="J493" s="183"/>
      <c r="K493" s="183"/>
      <c r="L493" s="182">
        <v>0</v>
      </c>
      <c r="M493" s="182">
        <v>-6.7199315199413396</v>
      </c>
      <c r="N493" s="182"/>
      <c r="O493" s="182"/>
      <c r="P493" s="184"/>
      <c r="Q493" s="49"/>
      <c r="R493" s="49"/>
      <c r="S493" s="49"/>
      <c r="T493" s="49"/>
    </row>
    <row r="494" spans="1:20" s="29" customFormat="1">
      <c r="A494" s="182">
        <v>491</v>
      </c>
      <c r="B494" s="182">
        <v>0</v>
      </c>
      <c r="C494" s="182">
        <v>0</v>
      </c>
      <c r="D494" s="191"/>
      <c r="E494" s="183"/>
      <c r="F494" s="182">
        <v>800</v>
      </c>
      <c r="G494" s="182">
        <v>60.924438953399658</v>
      </c>
      <c r="H494" s="183"/>
      <c r="I494" s="183"/>
      <c r="J494" s="183"/>
      <c r="K494" s="183"/>
      <c r="L494" s="182">
        <v>0</v>
      </c>
      <c r="M494" s="182">
        <v>-6.7199315199413396</v>
      </c>
      <c r="N494" s="182"/>
      <c r="O494" s="182"/>
      <c r="P494" s="184"/>
      <c r="Q494" s="49"/>
      <c r="R494" s="49"/>
      <c r="S494" s="49"/>
      <c r="T494" s="49"/>
    </row>
    <row r="495" spans="1:20" s="29" customFormat="1">
      <c r="A495" s="182">
        <v>492</v>
      </c>
      <c r="B495" s="182">
        <v>0</v>
      </c>
      <c r="C495" s="182">
        <v>0</v>
      </c>
      <c r="D495" s="191"/>
      <c r="E495" s="183"/>
      <c r="F495" s="182">
        <v>800</v>
      </c>
      <c r="G495" s="182">
        <v>60.951891273260117</v>
      </c>
      <c r="H495" s="183"/>
      <c r="I495" s="183"/>
      <c r="J495" s="183"/>
      <c r="K495" s="183"/>
      <c r="L495" s="182">
        <v>0</v>
      </c>
      <c r="M495" s="182">
        <v>-6.7199315199413396</v>
      </c>
      <c r="N495" s="182"/>
      <c r="O495" s="182"/>
      <c r="P495" s="184"/>
      <c r="Q495" s="49"/>
      <c r="R495" s="49"/>
      <c r="S495" s="49"/>
      <c r="T495" s="49"/>
    </row>
    <row r="496" spans="1:20" s="29" customFormat="1">
      <c r="A496" s="182">
        <v>493</v>
      </c>
      <c r="B496" s="182">
        <v>0</v>
      </c>
      <c r="C496" s="182">
        <v>0</v>
      </c>
      <c r="D496" s="191"/>
      <c r="E496" s="183"/>
      <c r="F496" s="182">
        <v>800</v>
      </c>
      <c r="G496" s="182">
        <v>60.979343593120568</v>
      </c>
      <c r="H496" s="183"/>
      <c r="I496" s="183"/>
      <c r="J496" s="183"/>
      <c r="K496" s="183"/>
      <c r="L496" s="182">
        <v>0</v>
      </c>
      <c r="M496" s="182">
        <v>-6.7199315199413396</v>
      </c>
      <c r="N496" s="182"/>
      <c r="O496" s="182"/>
      <c r="P496" s="184"/>
      <c r="Q496" s="49"/>
      <c r="R496" s="49"/>
      <c r="S496" s="49"/>
      <c r="T496" s="49"/>
    </row>
    <row r="497" spans="1:20" s="29" customFormat="1">
      <c r="A497" s="182">
        <v>494</v>
      </c>
      <c r="B497" s="182">
        <v>0</v>
      </c>
      <c r="C497" s="182">
        <v>0</v>
      </c>
      <c r="D497" s="191"/>
      <c r="E497" s="183"/>
      <c r="F497" s="182">
        <v>800</v>
      </c>
      <c r="G497" s="182">
        <v>61.006795912981033</v>
      </c>
      <c r="H497" s="183"/>
      <c r="I497" s="183"/>
      <c r="J497" s="183"/>
      <c r="K497" s="183"/>
      <c r="L497" s="182">
        <v>-16.35014533996582</v>
      </c>
      <c r="M497" s="182">
        <v>9.6302138200244798</v>
      </c>
      <c r="N497" s="182"/>
      <c r="O497" s="182"/>
      <c r="P497" s="184"/>
      <c r="Q497" s="49"/>
      <c r="R497" s="49"/>
      <c r="S497" s="49"/>
      <c r="T497" s="49"/>
    </row>
    <row r="498" spans="1:20" s="29" customFormat="1">
      <c r="A498" s="182">
        <v>495</v>
      </c>
      <c r="B498" s="182">
        <v>0</v>
      </c>
      <c r="C498" s="182">
        <v>0</v>
      </c>
      <c r="D498" s="191"/>
      <c r="E498" s="183"/>
      <c r="F498" s="182">
        <v>800</v>
      </c>
      <c r="G498" s="182">
        <v>61.034248232841492</v>
      </c>
      <c r="H498" s="183"/>
      <c r="I498" s="183"/>
      <c r="J498" s="183"/>
      <c r="K498" s="183"/>
      <c r="L498" s="182">
        <v>-16.35014533996582</v>
      </c>
      <c r="M498" s="182">
        <v>9.6302138200244798</v>
      </c>
      <c r="N498" s="182"/>
      <c r="O498" s="182"/>
      <c r="P498" s="184"/>
      <c r="Q498" s="49"/>
      <c r="R498" s="49"/>
      <c r="S498" s="49"/>
      <c r="T498" s="49"/>
    </row>
    <row r="499" spans="1:20" s="29" customFormat="1">
      <c r="A499" s="182">
        <v>496</v>
      </c>
      <c r="B499" s="182">
        <v>0</v>
      </c>
      <c r="C499" s="182">
        <v>0</v>
      </c>
      <c r="D499" s="191"/>
      <c r="E499" s="183"/>
      <c r="F499" s="182">
        <v>800</v>
      </c>
      <c r="G499" s="182">
        <v>61.06170055270195</v>
      </c>
      <c r="H499" s="183"/>
      <c r="I499" s="183"/>
      <c r="J499" s="183"/>
      <c r="K499" s="183"/>
      <c r="L499" s="182">
        <v>-10.128096580505369</v>
      </c>
      <c r="M499" s="182">
        <v>3.408165060564031</v>
      </c>
      <c r="N499" s="182"/>
      <c r="O499" s="182"/>
      <c r="P499" s="184"/>
      <c r="Q499" s="49"/>
      <c r="R499" s="49"/>
      <c r="S499" s="49"/>
      <c r="T499" s="49"/>
    </row>
    <row r="500" spans="1:20" s="29" customFormat="1">
      <c r="A500" s="182">
        <v>497</v>
      </c>
      <c r="B500" s="182">
        <v>0</v>
      </c>
      <c r="C500" s="182">
        <v>0</v>
      </c>
      <c r="D500" s="191"/>
      <c r="E500" s="183"/>
      <c r="F500" s="182">
        <v>800</v>
      </c>
      <c r="G500" s="182">
        <v>61.089152872562408</v>
      </c>
      <c r="H500" s="183"/>
      <c r="I500" s="183"/>
      <c r="J500" s="183"/>
      <c r="K500" s="183"/>
      <c r="L500" s="182">
        <v>-10.761466979980471</v>
      </c>
      <c r="M500" s="182">
        <v>4.0415354600391291</v>
      </c>
      <c r="N500" s="182"/>
      <c r="O500" s="182"/>
      <c r="P500" s="184"/>
      <c r="Q500" s="49"/>
      <c r="R500" s="49"/>
      <c r="S500" s="49"/>
      <c r="T500" s="49"/>
    </row>
    <row r="501" spans="1:20" s="29" customFormat="1">
      <c r="A501" s="182">
        <v>498</v>
      </c>
      <c r="B501" s="182">
        <v>0</v>
      </c>
      <c r="C501" s="182">
        <v>0</v>
      </c>
      <c r="D501" s="191"/>
      <c r="E501" s="183"/>
      <c r="F501" s="182">
        <v>800</v>
      </c>
      <c r="G501" s="182">
        <v>61.116605192422867</v>
      </c>
      <c r="H501" s="183"/>
      <c r="I501" s="183"/>
      <c r="J501" s="183"/>
      <c r="K501" s="183"/>
      <c r="L501" s="182">
        <v>-10.761466979980471</v>
      </c>
      <c r="M501" s="182">
        <v>4.0415354600391291</v>
      </c>
      <c r="N501" s="182"/>
      <c r="O501" s="182"/>
      <c r="P501" s="184"/>
      <c r="Q501" s="49"/>
      <c r="R501" s="49"/>
      <c r="S501" s="49"/>
      <c r="T501" s="49"/>
    </row>
    <row r="502" spans="1:20" s="29" customFormat="1">
      <c r="A502" s="182">
        <v>499</v>
      </c>
      <c r="B502" s="182">
        <v>0</v>
      </c>
      <c r="C502" s="182">
        <v>0</v>
      </c>
      <c r="D502" s="191"/>
      <c r="E502" s="183"/>
      <c r="F502" s="182">
        <v>800</v>
      </c>
      <c r="G502" s="182">
        <v>61.144057512283332</v>
      </c>
      <c r="H502" s="183"/>
      <c r="I502" s="183"/>
      <c r="J502" s="183"/>
      <c r="K502" s="183"/>
      <c r="L502" s="182">
        <v>-3.6398816108703609</v>
      </c>
      <c r="M502" s="182">
        <v>-3.0800499090709779</v>
      </c>
      <c r="N502" s="182"/>
      <c r="O502" s="182"/>
      <c r="P502" s="184"/>
      <c r="Q502" s="49"/>
      <c r="R502" s="49"/>
      <c r="S502" s="49"/>
      <c r="T502" s="49"/>
    </row>
    <row r="503" spans="1:20" s="29" customFormat="1">
      <c r="A503" s="182">
        <v>500</v>
      </c>
      <c r="B503" s="182">
        <v>0</v>
      </c>
      <c r="C503" s="182">
        <v>0</v>
      </c>
      <c r="D503" s="191"/>
      <c r="E503" s="183"/>
      <c r="F503" s="182">
        <v>800</v>
      </c>
      <c r="G503" s="182">
        <v>61.171509832143776</v>
      </c>
      <c r="H503" s="183"/>
      <c r="I503" s="183"/>
      <c r="J503" s="183"/>
      <c r="K503" s="183"/>
      <c r="L503" s="182">
        <v>-3.6398816108703609</v>
      </c>
      <c r="M503" s="182">
        <v>-3.0800499090709779</v>
      </c>
      <c r="N503" s="182"/>
      <c r="O503" s="182"/>
      <c r="P503" s="184"/>
      <c r="Q503" s="49"/>
      <c r="R503" s="49"/>
      <c r="S503" s="49"/>
      <c r="T503" s="49"/>
    </row>
    <row r="504" spans="1:20" s="29" customFormat="1">
      <c r="A504" s="182">
        <v>501</v>
      </c>
      <c r="B504" s="182">
        <v>0</v>
      </c>
      <c r="C504" s="182">
        <v>0</v>
      </c>
      <c r="D504" s="191"/>
      <c r="E504" s="183"/>
      <c r="F504" s="182">
        <v>800</v>
      </c>
      <c r="G504" s="182">
        <v>61.198962152004242</v>
      </c>
      <c r="H504" s="183"/>
      <c r="I504" s="183"/>
      <c r="J504" s="183"/>
      <c r="K504" s="183"/>
      <c r="L504" s="182">
        <v>-3.6398816108703609</v>
      </c>
      <c r="M504" s="182">
        <v>-3.0800499090709779</v>
      </c>
      <c r="N504" s="182"/>
      <c r="O504" s="182"/>
      <c r="P504" s="184"/>
      <c r="Q504" s="49"/>
      <c r="R504" s="49"/>
      <c r="S504" s="49"/>
      <c r="T504" s="49"/>
    </row>
    <row r="505" spans="1:20" s="29" customFormat="1">
      <c r="A505" s="182">
        <v>502</v>
      </c>
      <c r="B505" s="182">
        <v>0</v>
      </c>
      <c r="C505" s="182">
        <v>0</v>
      </c>
      <c r="D505" s="191"/>
      <c r="E505" s="183"/>
      <c r="F505" s="182">
        <v>800</v>
      </c>
      <c r="G505" s="182">
        <v>61.2264144718647</v>
      </c>
      <c r="H505" s="183"/>
      <c r="I505" s="183"/>
      <c r="J505" s="183"/>
      <c r="K505" s="183"/>
      <c r="L505" s="182">
        <v>-10.761466979980471</v>
      </c>
      <c r="M505" s="182">
        <v>4.0415354600391291</v>
      </c>
      <c r="N505" s="182"/>
      <c r="O505" s="182"/>
      <c r="P505" s="184"/>
      <c r="Q505" s="49"/>
      <c r="R505" s="49"/>
      <c r="S505" s="49"/>
      <c r="T505" s="49"/>
    </row>
    <row r="506" spans="1:20" s="29" customFormat="1">
      <c r="A506" s="182">
        <v>503</v>
      </c>
      <c r="B506" s="182">
        <v>0</v>
      </c>
      <c r="C506" s="182">
        <v>0</v>
      </c>
      <c r="D506" s="191"/>
      <c r="E506" s="183"/>
      <c r="F506" s="182">
        <v>800</v>
      </c>
      <c r="G506" s="182">
        <v>61.253866791725159</v>
      </c>
      <c r="H506" s="183"/>
      <c r="I506" s="183"/>
      <c r="J506" s="183"/>
      <c r="K506" s="183"/>
      <c r="L506" s="182">
        <v>-10.761466979980471</v>
      </c>
      <c r="M506" s="182">
        <v>4.0415354600391291</v>
      </c>
      <c r="N506" s="182"/>
      <c r="O506" s="182"/>
      <c r="P506" s="184"/>
      <c r="Q506" s="49"/>
      <c r="R506" s="49"/>
      <c r="S506" s="49"/>
      <c r="T506" s="49"/>
    </row>
    <row r="507" spans="1:20" s="29" customFormat="1">
      <c r="A507" s="182">
        <v>504</v>
      </c>
      <c r="B507" s="182">
        <v>0</v>
      </c>
      <c r="C507" s="182">
        <v>0</v>
      </c>
      <c r="D507" s="191"/>
      <c r="E507" s="183"/>
      <c r="F507" s="182">
        <v>800</v>
      </c>
      <c r="G507" s="182">
        <v>61.281319111585617</v>
      </c>
      <c r="H507" s="183"/>
      <c r="I507" s="183"/>
      <c r="J507" s="183"/>
      <c r="K507" s="183"/>
      <c r="L507" s="182">
        <v>-3.6398816108703609</v>
      </c>
      <c r="M507" s="182">
        <v>-3.0800499090709779</v>
      </c>
      <c r="N507" s="182"/>
      <c r="O507" s="182"/>
      <c r="P507" s="184"/>
      <c r="Q507" s="49"/>
      <c r="R507" s="49"/>
      <c r="S507" s="49"/>
      <c r="T507" s="49"/>
    </row>
    <row r="508" spans="1:20" s="29" customFormat="1">
      <c r="A508" s="182">
        <v>505</v>
      </c>
      <c r="B508" s="182">
        <v>0</v>
      </c>
      <c r="C508" s="182">
        <v>0</v>
      </c>
      <c r="D508" s="191"/>
      <c r="E508" s="183"/>
      <c r="F508" s="182">
        <v>800</v>
      </c>
      <c r="G508" s="182">
        <v>61.308771431446083</v>
      </c>
      <c r="H508" s="183"/>
      <c r="I508" s="183"/>
      <c r="J508" s="183"/>
      <c r="K508" s="183"/>
      <c r="L508" s="182">
        <v>-3.6398816108703609</v>
      </c>
      <c r="M508" s="182">
        <v>-3.0800499090709779</v>
      </c>
      <c r="N508" s="182"/>
      <c r="O508" s="182"/>
      <c r="P508" s="184"/>
      <c r="Q508" s="49"/>
      <c r="R508" s="49"/>
      <c r="S508" s="49"/>
      <c r="T508" s="49"/>
    </row>
    <row r="509" spans="1:20" s="29" customFormat="1">
      <c r="A509" s="182">
        <v>506</v>
      </c>
      <c r="B509" s="182">
        <v>0</v>
      </c>
      <c r="C509" s="182">
        <v>0</v>
      </c>
      <c r="D509" s="191"/>
      <c r="E509" s="183"/>
      <c r="F509" s="182">
        <v>800</v>
      </c>
      <c r="G509" s="182">
        <v>61.336223751306527</v>
      </c>
      <c r="H509" s="183"/>
      <c r="I509" s="183"/>
      <c r="J509" s="183"/>
      <c r="K509" s="183"/>
      <c r="L509" s="182">
        <v>-10.45251941680908</v>
      </c>
      <c r="M509" s="182">
        <v>3.732587896867742</v>
      </c>
      <c r="N509" s="182"/>
      <c r="O509" s="182"/>
      <c r="P509" s="184"/>
      <c r="Q509" s="49"/>
      <c r="R509" s="49"/>
      <c r="S509" s="49"/>
      <c r="T509" s="49"/>
    </row>
    <row r="510" spans="1:20" s="29" customFormat="1">
      <c r="A510" s="182">
        <v>507</v>
      </c>
      <c r="B510" s="182">
        <v>0</v>
      </c>
      <c r="C510" s="182">
        <v>0</v>
      </c>
      <c r="D510" s="191"/>
      <c r="E510" s="183"/>
      <c r="F510" s="182">
        <v>800</v>
      </c>
      <c r="G510" s="182">
        <v>61.363676071166992</v>
      </c>
      <c r="H510" s="183"/>
      <c r="I510" s="183"/>
      <c r="J510" s="183"/>
      <c r="K510" s="183"/>
      <c r="L510" s="182">
        <v>-4.6275734901428223</v>
      </c>
      <c r="M510" s="182">
        <v>-2.0923580297985169</v>
      </c>
      <c r="N510" s="182"/>
      <c r="O510" s="182"/>
      <c r="P510" s="184"/>
      <c r="Q510" s="49"/>
      <c r="R510" s="49"/>
      <c r="S510" s="49"/>
      <c r="T510" s="49"/>
    </row>
    <row r="511" spans="1:20" s="29" customFormat="1">
      <c r="A511" s="182">
        <v>508</v>
      </c>
      <c r="B511" s="182">
        <v>0</v>
      </c>
      <c r="C511" s="182">
        <v>0</v>
      </c>
      <c r="D511" s="191"/>
      <c r="E511" s="183"/>
      <c r="F511" s="182">
        <v>800</v>
      </c>
      <c r="G511" s="182">
        <v>61.391128391027451</v>
      </c>
      <c r="H511" s="183"/>
      <c r="I511" s="183"/>
      <c r="J511" s="183"/>
      <c r="K511" s="183"/>
      <c r="L511" s="182">
        <v>-3.6398816108703609</v>
      </c>
      <c r="M511" s="182">
        <v>-3.0800499090709779</v>
      </c>
      <c r="N511" s="182"/>
      <c r="O511" s="182"/>
      <c r="P511" s="184"/>
      <c r="Q511" s="49"/>
      <c r="R511" s="49"/>
      <c r="S511" s="49"/>
      <c r="T511" s="49"/>
    </row>
    <row r="512" spans="1:20" s="29" customFormat="1">
      <c r="A512" s="182">
        <v>509</v>
      </c>
      <c r="B512" s="182">
        <v>0</v>
      </c>
      <c r="C512" s="182">
        <v>0</v>
      </c>
      <c r="D512" s="191"/>
      <c r="E512" s="183"/>
      <c r="F512" s="182">
        <v>800</v>
      </c>
      <c r="G512" s="182">
        <v>61.418580710887909</v>
      </c>
      <c r="H512" s="183"/>
      <c r="I512" s="183"/>
      <c r="J512" s="183"/>
      <c r="K512" s="183"/>
      <c r="L512" s="182">
        <v>-10.761466979980471</v>
      </c>
      <c r="M512" s="182">
        <v>4.0415354600391291</v>
      </c>
      <c r="N512" s="182"/>
      <c r="O512" s="182"/>
      <c r="P512" s="184"/>
      <c r="Q512" s="49"/>
      <c r="R512" s="49"/>
      <c r="S512" s="49"/>
      <c r="T512" s="49"/>
    </row>
    <row r="513" spans="1:20" s="29" customFormat="1">
      <c r="A513" s="182">
        <v>510</v>
      </c>
      <c r="B513" s="182">
        <v>0</v>
      </c>
      <c r="C513" s="182">
        <v>0</v>
      </c>
      <c r="D513" s="191"/>
      <c r="E513" s="183"/>
      <c r="F513" s="182">
        <v>800</v>
      </c>
      <c r="G513" s="182">
        <v>61.446033030748367</v>
      </c>
      <c r="H513" s="183"/>
      <c r="I513" s="183"/>
      <c r="J513" s="183"/>
      <c r="K513" s="183"/>
      <c r="L513" s="182">
        <v>-10.761466979980471</v>
      </c>
      <c r="M513" s="182">
        <v>4.0415354600391291</v>
      </c>
      <c r="N513" s="182"/>
      <c r="O513" s="182"/>
      <c r="P513" s="184"/>
      <c r="Q513" s="49"/>
      <c r="R513" s="49"/>
      <c r="S513" s="49"/>
      <c r="T513" s="49"/>
    </row>
    <row r="514" spans="1:20" s="29" customFormat="1">
      <c r="A514" s="182">
        <v>511</v>
      </c>
      <c r="B514" s="182">
        <v>0</v>
      </c>
      <c r="C514" s="182">
        <v>0</v>
      </c>
      <c r="D514" s="191"/>
      <c r="E514" s="183"/>
      <c r="F514" s="182">
        <v>800</v>
      </c>
      <c r="G514" s="182">
        <v>61.473485350608833</v>
      </c>
      <c r="H514" s="183"/>
      <c r="I514" s="183"/>
      <c r="J514" s="183"/>
      <c r="K514" s="183"/>
      <c r="L514" s="182">
        <v>-2.960874080657959</v>
      </c>
      <c r="M514" s="182">
        <v>-3.7590574392833811</v>
      </c>
      <c r="N514" s="182"/>
      <c r="O514" s="182"/>
      <c r="P514" s="184"/>
      <c r="Q514" s="49"/>
      <c r="R514" s="49"/>
      <c r="S514" s="49"/>
      <c r="T514" s="49"/>
    </row>
    <row r="515" spans="1:20" s="29" customFormat="1">
      <c r="A515" s="182">
        <v>512</v>
      </c>
      <c r="B515" s="182">
        <v>0.99276302764827151</v>
      </c>
      <c r="C515" s="182">
        <v>0.98579249949637626</v>
      </c>
      <c r="D515" s="191"/>
      <c r="E515" s="183"/>
      <c r="F515" s="182">
        <v>800</v>
      </c>
      <c r="G515" s="182">
        <v>61.500937670469277</v>
      </c>
      <c r="H515" s="183"/>
      <c r="I515" s="183"/>
      <c r="J515" s="183"/>
      <c r="K515" s="183"/>
      <c r="L515" s="182">
        <v>-3.6398816108703609</v>
      </c>
      <c r="M515" s="182">
        <v>-3.0800499090709779</v>
      </c>
      <c r="N515" s="182"/>
      <c r="O515" s="182"/>
      <c r="P515" s="184"/>
      <c r="Q515" s="49"/>
      <c r="R515" s="49"/>
      <c r="S515" s="49"/>
      <c r="T515" s="49"/>
    </row>
    <row r="516" spans="1:20" s="29" customFormat="1">
      <c r="A516" s="182">
        <v>513</v>
      </c>
      <c r="B516" s="182">
        <v>0.99763395804278454</v>
      </c>
      <c r="C516" s="182">
        <v>1.000207604952086</v>
      </c>
      <c r="D516" s="191"/>
      <c r="E516" s="183"/>
      <c r="F516" s="182">
        <v>800.00001573562622</v>
      </c>
      <c r="G516" s="182">
        <v>61.528389990329742</v>
      </c>
      <c r="H516" s="183"/>
      <c r="I516" s="183"/>
      <c r="J516" s="183"/>
      <c r="K516" s="183"/>
      <c r="L516" s="182">
        <v>-12.41622734069824</v>
      </c>
      <c r="M516" s="182">
        <v>5.6962958207569034</v>
      </c>
      <c r="N516" s="182"/>
      <c r="O516" s="182"/>
      <c r="P516" s="184"/>
      <c r="Q516" s="49"/>
      <c r="R516" s="49"/>
      <c r="S516" s="49"/>
      <c r="T516" s="49"/>
    </row>
    <row r="517" spans="1:20" s="29" customFormat="1">
      <c r="A517" s="182">
        <v>514</v>
      </c>
      <c r="B517" s="182">
        <v>5.030779068775785</v>
      </c>
      <c r="C517" s="182">
        <v>5.0148703253990776</v>
      </c>
      <c r="D517" s="191"/>
      <c r="E517" s="183"/>
      <c r="F517" s="182">
        <v>800.00002405047417</v>
      </c>
      <c r="G517" s="182">
        <v>61.555842310190201</v>
      </c>
      <c r="H517" s="183"/>
      <c r="I517" s="183"/>
      <c r="J517" s="183"/>
      <c r="K517" s="183"/>
      <c r="L517" s="182">
        <v>-4.2019286155700684</v>
      </c>
      <c r="M517" s="182">
        <v>-2.5180029043712708</v>
      </c>
      <c r="N517" s="182"/>
      <c r="O517" s="182"/>
      <c r="P517" s="184"/>
      <c r="Q517" s="49"/>
      <c r="R517" s="49"/>
      <c r="S517" s="49"/>
      <c r="T517" s="49"/>
    </row>
    <row r="518" spans="1:20" s="29" customFormat="1">
      <c r="A518" s="182">
        <v>515</v>
      </c>
      <c r="B518" s="182">
        <v>10.01715754256904</v>
      </c>
      <c r="C518" s="182">
        <v>9.9747454488471394</v>
      </c>
      <c r="D518" s="191"/>
      <c r="E518" s="183"/>
      <c r="F518" s="182">
        <v>1193.074371963849</v>
      </c>
      <c r="G518" s="182">
        <v>61.583294630050659</v>
      </c>
      <c r="H518" s="183"/>
      <c r="I518" s="183"/>
      <c r="J518" s="183"/>
      <c r="K518" s="183"/>
      <c r="L518" s="182">
        <v>-2.0608396530151372</v>
      </c>
      <c r="M518" s="182">
        <v>-4.6590918669262029</v>
      </c>
      <c r="N518" s="182"/>
      <c r="O518" s="182"/>
      <c r="P518" s="184"/>
      <c r="Q518" s="49"/>
      <c r="R518" s="49"/>
      <c r="S518" s="49"/>
      <c r="T518" s="49"/>
    </row>
    <row r="519" spans="1:20" s="29" customFormat="1">
      <c r="A519" s="182">
        <v>516</v>
      </c>
      <c r="B519" s="182">
        <v>14.73915168626139</v>
      </c>
      <c r="C519" s="182">
        <v>14.84422859056421</v>
      </c>
      <c r="D519" s="191"/>
      <c r="E519" s="183"/>
      <c r="F519" s="182">
        <v>908.10568736876087</v>
      </c>
      <c r="G519" s="182">
        <v>61.637074738740921</v>
      </c>
      <c r="H519" s="183"/>
      <c r="I519" s="183"/>
      <c r="J519" s="183"/>
      <c r="K519" s="183"/>
      <c r="L519" s="182">
        <v>-16.524419784545898</v>
      </c>
      <c r="M519" s="182">
        <v>9.8044882646045579</v>
      </c>
      <c r="N519" s="182"/>
      <c r="O519" s="182"/>
      <c r="P519" s="184"/>
      <c r="Q519" s="49"/>
      <c r="R519" s="49"/>
      <c r="S519" s="49"/>
      <c r="T519" s="49"/>
    </row>
    <row r="520" spans="1:20" s="29" customFormat="1">
      <c r="A520" s="182">
        <v>517</v>
      </c>
      <c r="B520" s="182">
        <v>16.799242685924771</v>
      </c>
      <c r="C520" s="182">
        <v>16.645800343401003</v>
      </c>
      <c r="D520" s="191"/>
      <c r="E520" s="183"/>
      <c r="F520" s="182">
        <v>1035.031757204584</v>
      </c>
      <c r="G520" s="182">
        <v>61.671181350946433</v>
      </c>
      <c r="H520" s="183"/>
      <c r="I520" s="183"/>
      <c r="J520" s="183"/>
      <c r="K520" s="183"/>
      <c r="L520" s="182">
        <v>-1.5590357780456541</v>
      </c>
      <c r="M520" s="182">
        <v>-5.1608957418956853</v>
      </c>
      <c r="N520" s="182"/>
      <c r="O520" s="182"/>
      <c r="P520" s="184"/>
      <c r="Q520" s="49"/>
      <c r="R520" s="49"/>
      <c r="S520" s="49"/>
      <c r="T520" s="49"/>
    </row>
    <row r="521" spans="1:20" s="29" customFormat="1">
      <c r="A521" s="182">
        <v>518</v>
      </c>
      <c r="B521" s="182">
        <v>21.997555518286021</v>
      </c>
      <c r="C521" s="182">
        <v>21.906939862859875</v>
      </c>
      <c r="D521" s="191"/>
      <c r="E521" s="183"/>
      <c r="F521" s="182">
        <v>1355.3090785363511</v>
      </c>
      <c r="G521" s="182">
        <v>61.722337484359741</v>
      </c>
      <c r="H521" s="183"/>
      <c r="I521" s="183"/>
      <c r="J521" s="183"/>
      <c r="K521" s="183"/>
      <c r="L521" s="182">
        <v>-1.7837133407592769</v>
      </c>
      <c r="M521" s="182">
        <v>-4.9362181791820623</v>
      </c>
      <c r="N521" s="182"/>
      <c r="O521" s="182"/>
      <c r="P521" s="184"/>
      <c r="Q521" s="49"/>
      <c r="R521" s="49"/>
      <c r="S521" s="49"/>
      <c r="T521" s="49"/>
    </row>
    <row r="522" spans="1:20" s="29" customFormat="1">
      <c r="A522" s="182">
        <v>519</v>
      </c>
      <c r="B522" s="182">
        <v>21.88448096646141</v>
      </c>
      <c r="C522" s="182">
        <v>22.078510209853484</v>
      </c>
      <c r="D522" s="191"/>
      <c r="E522" s="183"/>
      <c r="F522" s="182">
        <v>1348.342463251211</v>
      </c>
      <c r="G522" s="182">
        <v>61.781230539083481</v>
      </c>
      <c r="H522" s="183"/>
      <c r="I522" s="183"/>
      <c r="J522" s="183"/>
      <c r="K522" s="183"/>
      <c r="L522" s="182">
        <v>-23.90433502197266</v>
      </c>
      <c r="M522" s="182">
        <v>17.184403502031319</v>
      </c>
      <c r="N522" s="182"/>
      <c r="O522" s="182"/>
      <c r="P522" s="184"/>
      <c r="Q522" s="49"/>
      <c r="R522" s="49"/>
      <c r="S522" s="49"/>
      <c r="T522" s="49"/>
    </row>
    <row r="523" spans="1:20" s="29" customFormat="1">
      <c r="A523" s="182">
        <v>520</v>
      </c>
      <c r="B523" s="182">
        <v>21.255007470871611</v>
      </c>
      <c r="C523" s="182">
        <v>21.234406539128738</v>
      </c>
      <c r="D523" s="191"/>
      <c r="E523" s="183"/>
      <c r="F523" s="182">
        <v>1309.559462416252</v>
      </c>
      <c r="G523" s="182">
        <v>61.841782242059708</v>
      </c>
      <c r="H523" s="183"/>
      <c r="I523" s="183"/>
      <c r="J523" s="183"/>
      <c r="K523" s="183"/>
      <c r="L523" s="182">
        <v>-14.07224750518799</v>
      </c>
      <c r="M523" s="182">
        <v>7.3523159852466486</v>
      </c>
      <c r="N523" s="182"/>
      <c r="O523" s="182"/>
      <c r="P523" s="184"/>
      <c r="Q523" s="49"/>
      <c r="R523" s="49"/>
      <c r="S523" s="49"/>
      <c r="T523" s="49"/>
    </row>
    <row r="524" spans="1:20" s="29" customFormat="1">
      <c r="A524" s="182">
        <v>521</v>
      </c>
      <c r="B524" s="182">
        <v>19.809072116315789</v>
      </c>
      <c r="C524" s="182">
        <v>19.674319270863556</v>
      </c>
      <c r="D524" s="191"/>
      <c r="E524" s="183"/>
      <c r="F524" s="182">
        <v>1220.472769400702</v>
      </c>
      <c r="G524" s="182">
        <v>61.902333945035927</v>
      </c>
      <c r="H524" s="183"/>
      <c r="I524" s="183"/>
      <c r="J524" s="183"/>
      <c r="K524" s="183"/>
      <c r="L524" s="182">
        <v>-6.9401936531066886</v>
      </c>
      <c r="M524" s="182">
        <v>0.22026213316534979</v>
      </c>
      <c r="N524" s="182"/>
      <c r="O524" s="182"/>
      <c r="P524" s="184"/>
      <c r="Q524" s="49"/>
      <c r="R524" s="49"/>
      <c r="S524" s="49"/>
      <c r="T524" s="49"/>
    </row>
    <row r="525" spans="1:20" s="29" customFormat="1">
      <c r="A525" s="182">
        <v>522</v>
      </c>
      <c r="B525" s="182">
        <v>19.06306746067127</v>
      </c>
      <c r="C525" s="182">
        <v>19.031451448679675</v>
      </c>
      <c r="D525" s="191"/>
      <c r="E525" s="183"/>
      <c r="F525" s="182">
        <v>1174.510072979886</v>
      </c>
      <c r="G525" s="182">
        <v>61.95959085226059</v>
      </c>
      <c r="H525" s="183"/>
      <c r="I525" s="183"/>
      <c r="J525" s="183"/>
      <c r="K525" s="183"/>
      <c r="L525" s="182">
        <v>-10.696614265441889</v>
      </c>
      <c r="M525" s="182">
        <v>3.9766827455005549</v>
      </c>
      <c r="N525" s="182"/>
      <c r="O525" s="182"/>
      <c r="P525" s="184"/>
      <c r="Q525" s="49"/>
      <c r="R525" s="49"/>
      <c r="S525" s="49"/>
      <c r="T525" s="49"/>
    </row>
    <row r="526" spans="1:20" s="29" customFormat="1">
      <c r="A526" s="182">
        <v>523</v>
      </c>
      <c r="B526" s="182">
        <v>16.820981505713782</v>
      </c>
      <c r="C526" s="182">
        <v>16.964795507779169</v>
      </c>
      <c r="D526" s="191"/>
      <c r="E526" s="183"/>
      <c r="F526" s="182">
        <v>1036.3711011687051</v>
      </c>
      <c r="G526" s="182">
        <v>62.012983411550522</v>
      </c>
      <c r="H526" s="183"/>
      <c r="I526" s="183"/>
      <c r="J526" s="183"/>
      <c r="K526" s="183"/>
      <c r="L526" s="182">
        <v>-10.696614265441889</v>
      </c>
      <c r="M526" s="182">
        <v>3.9766827455005549</v>
      </c>
      <c r="N526" s="182"/>
      <c r="O526" s="182"/>
      <c r="P526" s="184"/>
      <c r="Q526" s="49"/>
      <c r="R526" s="49"/>
      <c r="S526" s="49"/>
      <c r="T526" s="49"/>
    </row>
    <row r="527" spans="1:20" s="29" customFormat="1">
      <c r="A527" s="182">
        <v>524</v>
      </c>
      <c r="B527" s="182">
        <v>16.104387505060721</v>
      </c>
      <c r="C527" s="182">
        <v>15.947973370978833</v>
      </c>
      <c r="D527" s="191"/>
      <c r="E527" s="183"/>
      <c r="F527" s="182">
        <v>992.22044840831575</v>
      </c>
      <c r="G527" s="182">
        <v>62.066349536180503</v>
      </c>
      <c r="H527" s="183"/>
      <c r="I527" s="183"/>
      <c r="J527" s="183"/>
      <c r="K527" s="183"/>
      <c r="L527" s="182">
        <v>-3.7957038879394531</v>
      </c>
      <c r="M527" s="182">
        <v>-2.924227632001887</v>
      </c>
      <c r="N527" s="182"/>
      <c r="O527" s="182"/>
      <c r="P527" s="184"/>
      <c r="Q527" s="49"/>
      <c r="R527" s="49"/>
      <c r="S527" s="49"/>
      <c r="T527" s="49"/>
    </row>
    <row r="528" spans="1:20" s="29" customFormat="1">
      <c r="A528" s="182">
        <v>525</v>
      </c>
      <c r="B528" s="182">
        <v>14.099892050606471</v>
      </c>
      <c r="C528" s="182">
        <v>14.21506438057016</v>
      </c>
      <c r="D528" s="191"/>
      <c r="E528" s="183"/>
      <c r="F528" s="182">
        <v>868.71985715478195</v>
      </c>
      <c r="G528" s="182">
        <v>62.114061921834953</v>
      </c>
      <c r="H528" s="183"/>
      <c r="I528" s="183"/>
      <c r="J528" s="183"/>
      <c r="K528" s="183"/>
      <c r="L528" s="182">
        <v>-15.158760070800779</v>
      </c>
      <c r="M528" s="182">
        <v>8.4388285508594407</v>
      </c>
      <c r="N528" s="182"/>
      <c r="O528" s="182"/>
      <c r="P528" s="184"/>
      <c r="Q528" s="49"/>
      <c r="R528" s="49"/>
      <c r="S528" s="49"/>
      <c r="T528" s="49"/>
    </row>
    <row r="529" spans="1:20" s="29" customFormat="1">
      <c r="A529" s="182">
        <v>526</v>
      </c>
      <c r="B529" s="182">
        <v>9.0883672185201263</v>
      </c>
      <c r="C529" s="182">
        <v>9.0373287865904324</v>
      </c>
      <c r="D529" s="191"/>
      <c r="E529" s="183"/>
      <c r="F529" s="182">
        <v>1082.452556701262</v>
      </c>
      <c r="G529" s="182">
        <v>62.146967560052872</v>
      </c>
      <c r="H529" s="183"/>
      <c r="I529" s="183"/>
      <c r="J529" s="183"/>
      <c r="K529" s="183"/>
      <c r="L529" s="182">
        <v>-12.930105209350589</v>
      </c>
      <c r="M529" s="182">
        <v>6.2101736894092463</v>
      </c>
      <c r="N529" s="182"/>
      <c r="O529" s="182"/>
      <c r="P529" s="184"/>
      <c r="Q529" s="49"/>
      <c r="R529" s="49"/>
      <c r="S529" s="49"/>
      <c r="T529" s="49"/>
    </row>
    <row r="530" spans="1:20" s="29" customFormat="1">
      <c r="A530" s="182">
        <v>527</v>
      </c>
      <c r="B530" s="182">
        <v>5.9919540533261557</v>
      </c>
      <c r="C530" s="182">
        <v>5.9448188732831353</v>
      </c>
      <c r="D530" s="191"/>
      <c r="E530" s="183"/>
      <c r="F530" s="182">
        <v>800</v>
      </c>
      <c r="G530" s="182">
        <v>62.198054790496833</v>
      </c>
      <c r="H530" s="183"/>
      <c r="I530" s="183"/>
      <c r="J530" s="183"/>
      <c r="K530" s="183"/>
      <c r="L530" s="182">
        <v>-29.839944839477539</v>
      </c>
      <c r="M530" s="182">
        <v>23.120013319536199</v>
      </c>
      <c r="N530" s="182"/>
      <c r="O530" s="182"/>
      <c r="P530" s="184"/>
      <c r="Q530" s="49"/>
      <c r="R530" s="49"/>
      <c r="S530" s="49"/>
      <c r="T530" s="49"/>
    </row>
    <row r="531" spans="1:20" s="29" customFormat="1">
      <c r="A531" s="182">
        <v>528</v>
      </c>
      <c r="B531" s="182">
        <v>2.968621877858145</v>
      </c>
      <c r="C531" s="182">
        <v>2.9832197246465895</v>
      </c>
      <c r="D531" s="191"/>
      <c r="E531" s="183"/>
      <c r="F531" s="182">
        <v>800</v>
      </c>
      <c r="G531" s="182">
        <v>62.227717101573937</v>
      </c>
      <c r="H531" s="183"/>
      <c r="I531" s="183"/>
      <c r="J531" s="183"/>
      <c r="K531" s="183"/>
      <c r="L531" s="182">
        <v>-17.694185256958011</v>
      </c>
      <c r="M531" s="182">
        <v>10.974253737016671</v>
      </c>
      <c r="N531" s="182"/>
      <c r="O531" s="182"/>
      <c r="P531" s="184"/>
      <c r="Q531" s="49"/>
      <c r="R531" s="49"/>
      <c r="S531" s="49"/>
      <c r="T531" s="49"/>
    </row>
    <row r="532" spans="1:20" s="29" customFormat="1">
      <c r="A532" s="182">
        <v>529</v>
      </c>
      <c r="B532" s="182">
        <v>0.99350221904988678</v>
      </c>
      <c r="C532" s="182">
        <v>0.99645942401530252</v>
      </c>
      <c r="D532" s="191"/>
      <c r="E532" s="183"/>
      <c r="F532" s="182">
        <v>800</v>
      </c>
      <c r="G532" s="182">
        <v>62.257379412651062</v>
      </c>
      <c r="H532" s="183"/>
      <c r="I532" s="183"/>
      <c r="J532" s="183"/>
      <c r="K532" s="183"/>
      <c r="L532" s="182">
        <v>-6.8888726234436044</v>
      </c>
      <c r="M532" s="182">
        <v>0.16894110350226391</v>
      </c>
      <c r="N532" s="182"/>
      <c r="O532" s="182"/>
      <c r="P532" s="184"/>
      <c r="Q532" s="49"/>
      <c r="R532" s="49"/>
      <c r="S532" s="49"/>
      <c r="T532" s="49"/>
    </row>
    <row r="533" spans="1:20" s="29" customFormat="1">
      <c r="A533" s="182">
        <v>530</v>
      </c>
      <c r="B533" s="182">
        <v>0</v>
      </c>
      <c r="C533" s="182">
        <v>0</v>
      </c>
      <c r="D533" s="191"/>
      <c r="E533" s="183"/>
      <c r="F533" s="182">
        <v>800</v>
      </c>
      <c r="G533" s="182">
        <v>62.28704172372818</v>
      </c>
      <c r="H533" s="183"/>
      <c r="I533" s="183"/>
      <c r="J533" s="183"/>
      <c r="K533" s="183"/>
      <c r="L533" s="182">
        <v>-3.765419483184814</v>
      </c>
      <c r="M533" s="182">
        <v>-2.9545120367565252</v>
      </c>
      <c r="N533" s="182"/>
      <c r="O533" s="182"/>
      <c r="P533" s="184"/>
      <c r="Q533" s="49"/>
      <c r="R533" s="49"/>
      <c r="S533" s="49"/>
      <c r="T533" s="49"/>
    </row>
    <row r="534" spans="1:20" s="29" customFormat="1">
      <c r="A534" s="182">
        <v>531</v>
      </c>
      <c r="B534" s="182">
        <v>0</v>
      </c>
      <c r="C534" s="182">
        <v>0</v>
      </c>
      <c r="D534" s="191"/>
      <c r="E534" s="183"/>
      <c r="F534" s="182">
        <v>800</v>
      </c>
      <c r="G534" s="182">
        <v>62.316704034805298</v>
      </c>
      <c r="H534" s="183"/>
      <c r="I534" s="183"/>
      <c r="J534" s="183"/>
      <c r="K534" s="183"/>
      <c r="L534" s="182">
        <v>-3.765419483184814</v>
      </c>
      <c r="M534" s="182">
        <v>-2.9545120367565252</v>
      </c>
      <c r="N534" s="182"/>
      <c r="O534" s="182"/>
      <c r="P534" s="184"/>
      <c r="Q534" s="49"/>
      <c r="R534" s="49"/>
      <c r="S534" s="49"/>
      <c r="T534" s="49"/>
    </row>
    <row r="535" spans="1:20" s="29" customFormat="1">
      <c r="A535" s="182">
        <v>532</v>
      </c>
      <c r="B535" s="182">
        <v>0</v>
      </c>
      <c r="C535" s="182">
        <v>0</v>
      </c>
      <c r="D535" s="191"/>
      <c r="E535" s="183"/>
      <c r="F535" s="182">
        <v>800</v>
      </c>
      <c r="G535" s="182">
        <v>62.346366345882423</v>
      </c>
      <c r="H535" s="183"/>
      <c r="I535" s="183"/>
      <c r="J535" s="183"/>
      <c r="K535" s="183"/>
      <c r="L535" s="182">
        <v>-3.8731498718261719</v>
      </c>
      <c r="M535" s="182">
        <v>-2.8467816481151682</v>
      </c>
      <c r="N535" s="182"/>
      <c r="O535" s="182"/>
      <c r="P535" s="184"/>
      <c r="Q535" s="49"/>
      <c r="R535" s="49"/>
      <c r="S535" s="49"/>
      <c r="T535" s="49"/>
    </row>
    <row r="536" spans="1:20" s="29" customFormat="1">
      <c r="A536" s="182">
        <v>533</v>
      </c>
      <c r="B536" s="182">
        <v>0</v>
      </c>
      <c r="C536" s="182">
        <v>0</v>
      </c>
      <c r="D536" s="191"/>
      <c r="E536" s="183"/>
      <c r="F536" s="182">
        <v>800</v>
      </c>
      <c r="G536" s="182">
        <v>62.376028656959527</v>
      </c>
      <c r="H536" s="183"/>
      <c r="I536" s="183"/>
      <c r="J536" s="183"/>
      <c r="K536" s="183"/>
      <c r="L536" s="182">
        <v>-3.8731498718261719</v>
      </c>
      <c r="M536" s="182">
        <v>-2.8467816481151682</v>
      </c>
      <c r="N536" s="182"/>
      <c r="O536" s="182"/>
      <c r="P536" s="184"/>
      <c r="Q536" s="49"/>
      <c r="R536" s="49"/>
      <c r="S536" s="49"/>
      <c r="T536" s="49"/>
    </row>
    <row r="537" spans="1:20" s="29" customFormat="1">
      <c r="A537" s="182">
        <v>534</v>
      </c>
      <c r="B537" s="182">
        <v>0</v>
      </c>
      <c r="C537" s="182">
        <v>0</v>
      </c>
      <c r="D537" s="191"/>
      <c r="E537" s="183"/>
      <c r="F537" s="182">
        <v>800</v>
      </c>
      <c r="G537" s="182">
        <v>62.405690968036652</v>
      </c>
      <c r="H537" s="183"/>
      <c r="I537" s="183"/>
      <c r="J537" s="183"/>
      <c r="K537" s="183"/>
      <c r="L537" s="182">
        <v>-3.8731498718261719</v>
      </c>
      <c r="M537" s="182">
        <v>-2.8467816481151682</v>
      </c>
      <c r="N537" s="182"/>
      <c r="O537" s="182"/>
      <c r="P537" s="184"/>
      <c r="Q537" s="49"/>
      <c r="R537" s="49"/>
      <c r="S537" s="49"/>
      <c r="T537" s="49"/>
    </row>
    <row r="538" spans="1:20" s="29" customFormat="1">
      <c r="A538" s="182">
        <v>535</v>
      </c>
      <c r="B538" s="182">
        <v>0.99637843312493923</v>
      </c>
      <c r="C538" s="182">
        <v>1.0007111822080756</v>
      </c>
      <c r="D538" s="191"/>
      <c r="E538" s="183"/>
      <c r="F538" s="182">
        <v>800.00001573562622</v>
      </c>
      <c r="G538" s="182">
        <v>62.43535327911377</v>
      </c>
      <c r="H538" s="183"/>
      <c r="I538" s="183"/>
      <c r="J538" s="183"/>
      <c r="K538" s="183"/>
      <c r="L538" s="182">
        <v>-5.9776649475097656</v>
      </c>
      <c r="M538" s="182">
        <v>-0.74226657243157401</v>
      </c>
      <c r="N538" s="182"/>
      <c r="O538" s="182"/>
      <c r="P538" s="184"/>
      <c r="Q538" s="49"/>
      <c r="R538" s="49"/>
      <c r="S538" s="49"/>
      <c r="T538" s="49"/>
    </row>
    <row r="539" spans="1:20" s="29" customFormat="1">
      <c r="A539" s="182">
        <v>536</v>
      </c>
      <c r="B539" s="182">
        <v>2.9531523249950782</v>
      </c>
      <c r="C539" s="182">
        <v>2.9520120996727641</v>
      </c>
      <c r="D539" s="191"/>
      <c r="E539" s="183"/>
      <c r="F539" s="182">
        <v>800.00984588265419</v>
      </c>
      <c r="G539" s="182">
        <v>62.465015590190887</v>
      </c>
      <c r="H539" s="183"/>
      <c r="I539" s="183"/>
      <c r="J539" s="183"/>
      <c r="K539" s="183"/>
      <c r="L539" s="182">
        <v>-5.3645567893981934</v>
      </c>
      <c r="M539" s="182">
        <v>-1.3553747305431461</v>
      </c>
      <c r="N539" s="182"/>
      <c r="O539" s="182"/>
      <c r="P539" s="184"/>
      <c r="Q539" s="49"/>
      <c r="R539" s="49"/>
      <c r="S539" s="49"/>
      <c r="T539" s="49"/>
    </row>
    <row r="540" spans="1:20" s="29" customFormat="1">
      <c r="A540" s="182">
        <v>537</v>
      </c>
      <c r="B540" s="182">
        <v>5.7733839467664136</v>
      </c>
      <c r="C540" s="182">
        <v>5.7487363444330981</v>
      </c>
      <c r="D540" s="191"/>
      <c r="E540" s="183"/>
      <c r="F540" s="182">
        <v>800.00002405047417</v>
      </c>
      <c r="G540" s="182">
        <v>62.494677901268012</v>
      </c>
      <c r="H540" s="183"/>
      <c r="I540" s="183"/>
      <c r="J540" s="183"/>
      <c r="K540" s="183"/>
      <c r="L540" s="182">
        <v>-6.2475690841674796</v>
      </c>
      <c r="M540" s="182">
        <v>-0.47236243577385922</v>
      </c>
      <c r="N540" s="182"/>
      <c r="O540" s="182"/>
      <c r="P540" s="184"/>
      <c r="Q540" s="49"/>
      <c r="R540" s="49"/>
      <c r="S540" s="49"/>
      <c r="T540" s="49"/>
    </row>
    <row r="541" spans="1:20" s="29" customFormat="1">
      <c r="A541" s="182">
        <v>538</v>
      </c>
      <c r="B541" s="182">
        <v>11.122316266391611</v>
      </c>
      <c r="C541" s="182">
        <v>11.043250094132134</v>
      </c>
      <c r="D541" s="191"/>
      <c r="E541" s="183"/>
      <c r="F541" s="182">
        <v>1324.7021833626529</v>
      </c>
      <c r="G541" s="182">
        <v>62.524340212345123</v>
      </c>
      <c r="H541" s="183"/>
      <c r="I541" s="183"/>
      <c r="J541" s="183"/>
      <c r="K541" s="183"/>
      <c r="L541" s="182">
        <v>-1.477490305900574</v>
      </c>
      <c r="M541" s="182">
        <v>-5.2424412140407659</v>
      </c>
      <c r="N541" s="182"/>
      <c r="O541" s="182"/>
      <c r="P541" s="184"/>
      <c r="Q541" s="49"/>
      <c r="R541" s="49"/>
      <c r="S541" s="49"/>
      <c r="T541" s="49"/>
    </row>
    <row r="542" spans="1:20" s="29" customFormat="1">
      <c r="A542" s="182">
        <v>539</v>
      </c>
      <c r="B542" s="182">
        <v>17.205856277871568</v>
      </c>
      <c r="C542" s="182">
        <v>17.108281584708472</v>
      </c>
      <c r="D542" s="191"/>
      <c r="E542" s="183"/>
      <c r="F542" s="182">
        <v>1060.0839562033721</v>
      </c>
      <c r="G542" s="182">
        <v>62.58489191532135</v>
      </c>
      <c r="H542" s="183"/>
      <c r="I542" s="183"/>
      <c r="J542" s="183"/>
      <c r="K542" s="183"/>
      <c r="L542" s="182">
        <v>-3.6046710014343262</v>
      </c>
      <c r="M542" s="182">
        <v>-3.115260518507013</v>
      </c>
      <c r="N542" s="182"/>
      <c r="O542" s="182"/>
      <c r="P542" s="184"/>
      <c r="Q542" s="49"/>
      <c r="R542" s="49"/>
      <c r="S542" s="49"/>
      <c r="T542" s="49"/>
    </row>
    <row r="543" spans="1:20" s="29" customFormat="1">
      <c r="A543" s="182">
        <v>540</v>
      </c>
      <c r="B543" s="182">
        <v>20.8056849806004</v>
      </c>
      <c r="C543" s="182">
        <v>20.72145576367344</v>
      </c>
      <c r="D543" s="191"/>
      <c r="E543" s="183"/>
      <c r="F543" s="182">
        <v>1281.8761651984021</v>
      </c>
      <c r="G543" s="182">
        <v>62.631454437971122</v>
      </c>
      <c r="H543" s="183"/>
      <c r="I543" s="183"/>
      <c r="J543" s="183"/>
      <c r="K543" s="183"/>
      <c r="L543" s="182">
        <v>-4.6744980812072754</v>
      </c>
      <c r="M543" s="182">
        <v>-2.0454334387340638</v>
      </c>
      <c r="N543" s="182"/>
      <c r="O543" s="182"/>
      <c r="P543" s="184"/>
      <c r="Q543" s="49"/>
      <c r="R543" s="49"/>
      <c r="S543" s="49"/>
      <c r="T543" s="49"/>
    </row>
    <row r="544" spans="1:20" s="29" customFormat="1">
      <c r="A544" s="182">
        <v>541</v>
      </c>
      <c r="B544" s="182">
        <v>24.12551050024484</v>
      </c>
      <c r="C544" s="182">
        <v>24.008551161318902</v>
      </c>
      <c r="D544" s="191"/>
      <c r="E544" s="183"/>
      <c r="F544" s="182">
        <v>1486.4163498143171</v>
      </c>
      <c r="G544" s="182">
        <v>62.690196126699448</v>
      </c>
      <c r="H544" s="183"/>
      <c r="I544" s="183"/>
      <c r="J544" s="183"/>
      <c r="K544" s="183"/>
      <c r="L544" s="182">
        <v>-1.7425262928009031</v>
      </c>
      <c r="M544" s="182">
        <v>-4.9774052271404363</v>
      </c>
      <c r="N544" s="182"/>
      <c r="O544" s="182"/>
      <c r="P544" s="184"/>
      <c r="Q544" s="49"/>
      <c r="R544" s="49"/>
      <c r="S544" s="49"/>
      <c r="T544" s="49"/>
    </row>
    <row r="545" spans="1:20" s="29" customFormat="1">
      <c r="A545" s="182">
        <v>542</v>
      </c>
      <c r="B545" s="182">
        <v>23.57597774889107</v>
      </c>
      <c r="C545" s="182">
        <v>23.495323564937173</v>
      </c>
      <c r="D545" s="191"/>
      <c r="E545" s="183"/>
      <c r="F545" s="182">
        <v>1452.5586400798029</v>
      </c>
      <c r="G545" s="182">
        <v>62.742744266986847</v>
      </c>
      <c r="H545" s="183"/>
      <c r="I545" s="183"/>
      <c r="J545" s="183"/>
      <c r="K545" s="183"/>
      <c r="L545" s="182">
        <v>-2.2384033203125</v>
      </c>
      <c r="M545" s="182">
        <v>-4.4815281996288396</v>
      </c>
      <c r="N545" s="182"/>
      <c r="O545" s="182"/>
      <c r="P545" s="184"/>
      <c r="Q545" s="49"/>
      <c r="R545" s="49"/>
      <c r="S545" s="49"/>
      <c r="T545" s="49"/>
    </row>
    <row r="546" spans="1:20" s="29" customFormat="1">
      <c r="A546" s="182">
        <v>543</v>
      </c>
      <c r="B546" s="182">
        <v>24.640459310935139</v>
      </c>
      <c r="C546" s="182">
        <v>24.683897128139591</v>
      </c>
      <c r="D546" s="191"/>
      <c r="E546" s="183"/>
      <c r="F546" s="182">
        <v>1518.143277627616</v>
      </c>
      <c r="G546" s="182">
        <v>62.800422042608261</v>
      </c>
      <c r="H546" s="183"/>
      <c r="I546" s="183"/>
      <c r="J546" s="183"/>
      <c r="K546" s="183"/>
      <c r="L546" s="182">
        <v>-2.7140507698059082</v>
      </c>
      <c r="M546" s="182">
        <v>-4.0058807501354314</v>
      </c>
      <c r="N546" s="182"/>
      <c r="O546" s="182"/>
      <c r="P546" s="184"/>
      <c r="Q546" s="49"/>
      <c r="R546" s="49"/>
      <c r="S546" s="49"/>
      <c r="T546" s="49"/>
    </row>
    <row r="547" spans="1:20" s="29" customFormat="1">
      <c r="A547" s="182">
        <v>544</v>
      </c>
      <c r="B547" s="182">
        <v>25.065376245613471</v>
      </c>
      <c r="C547" s="182">
        <v>25.144571487321571</v>
      </c>
      <c r="D547" s="191"/>
      <c r="E547" s="183"/>
      <c r="F547" s="182">
        <v>1544.323175912798</v>
      </c>
      <c r="G547" s="182">
        <v>62.853836506605148</v>
      </c>
      <c r="H547" s="183"/>
      <c r="I547" s="183"/>
      <c r="J547" s="183"/>
      <c r="K547" s="183"/>
      <c r="L547" s="182">
        <v>-7.366239070892334</v>
      </c>
      <c r="M547" s="182">
        <v>0.64630755095099435</v>
      </c>
      <c r="N547" s="182"/>
      <c r="O547" s="182"/>
      <c r="P547" s="184"/>
      <c r="Q547" s="49"/>
      <c r="R547" s="49"/>
      <c r="S547" s="49"/>
      <c r="T547" s="49"/>
    </row>
    <row r="548" spans="1:20" s="29" customFormat="1">
      <c r="A548" s="182">
        <v>545</v>
      </c>
      <c r="B548" s="182">
        <v>23.267827834335652</v>
      </c>
      <c r="C548" s="182">
        <v>23.244420517991685</v>
      </c>
      <c r="D548" s="191"/>
      <c r="E548" s="183"/>
      <c r="F548" s="182">
        <v>1433.5729663743559</v>
      </c>
      <c r="G548" s="182">
        <v>62.907250970602043</v>
      </c>
      <c r="H548" s="183"/>
      <c r="I548" s="183"/>
      <c r="J548" s="183"/>
      <c r="K548" s="183"/>
      <c r="L548" s="182">
        <v>-31.68827056884766</v>
      </c>
      <c r="M548" s="182">
        <v>24.968339048906319</v>
      </c>
      <c r="N548" s="182"/>
      <c r="O548" s="182"/>
      <c r="P548" s="184"/>
      <c r="Q548" s="49"/>
      <c r="R548" s="49"/>
      <c r="S548" s="49"/>
      <c r="T548" s="49"/>
    </row>
    <row r="549" spans="1:20" s="29" customFormat="1">
      <c r="A549" s="182">
        <v>546</v>
      </c>
      <c r="B549" s="182">
        <v>21.117144536537548</v>
      </c>
      <c r="C549" s="182">
        <v>20.997044851375932</v>
      </c>
      <c r="D549" s="191"/>
      <c r="E549" s="183"/>
      <c r="F549" s="182">
        <v>1301.065477626031</v>
      </c>
      <c r="G549" s="182">
        <v>62.96492874622345</v>
      </c>
      <c r="H549" s="183"/>
      <c r="I549" s="183"/>
      <c r="J549" s="183"/>
      <c r="K549" s="183"/>
      <c r="L549" s="182">
        <v>-15.080075263977051</v>
      </c>
      <c r="M549" s="182">
        <v>8.3601437440357103</v>
      </c>
      <c r="N549" s="182"/>
      <c r="O549" s="182"/>
      <c r="P549" s="184"/>
      <c r="Q549" s="49"/>
      <c r="R549" s="49"/>
      <c r="S549" s="49"/>
      <c r="T549" s="49"/>
    </row>
    <row r="550" spans="1:20" s="29" customFormat="1">
      <c r="A550" s="182">
        <v>547</v>
      </c>
      <c r="B550" s="182">
        <v>18.77228261780326</v>
      </c>
      <c r="C550" s="182">
        <v>18.690289190402012</v>
      </c>
      <c r="D550" s="191"/>
      <c r="E550" s="183"/>
      <c r="F550" s="182">
        <v>1156.594292756007</v>
      </c>
      <c r="G550" s="182">
        <v>63.025090336799622</v>
      </c>
      <c r="H550" s="183"/>
      <c r="I550" s="183"/>
      <c r="J550" s="183"/>
      <c r="K550" s="183"/>
      <c r="L550" s="182">
        <v>-20.427675247192379</v>
      </c>
      <c r="M550" s="182">
        <v>13.707743727251041</v>
      </c>
      <c r="N550" s="182"/>
      <c r="O550" s="182"/>
      <c r="P550" s="184"/>
      <c r="Q550" s="49"/>
      <c r="R550" s="49"/>
      <c r="S550" s="49"/>
      <c r="T550" s="49"/>
    </row>
    <row r="551" spans="1:20" s="29" customFormat="1">
      <c r="A551" s="182">
        <v>548</v>
      </c>
      <c r="B551" s="182">
        <v>18.0785305844101</v>
      </c>
      <c r="C551" s="182">
        <v>18.092723464531179</v>
      </c>
      <c r="D551" s="191"/>
      <c r="E551" s="183"/>
      <c r="F551" s="182">
        <v>1113.850974921583</v>
      </c>
      <c r="G551" s="182">
        <v>63.078482896089547</v>
      </c>
      <c r="H551" s="183"/>
      <c r="I551" s="183"/>
      <c r="J551" s="183"/>
      <c r="K551" s="183"/>
      <c r="L551" s="182">
        <v>-20.319948196411129</v>
      </c>
      <c r="M551" s="182">
        <v>13.600016676469791</v>
      </c>
      <c r="N551" s="182"/>
      <c r="O551" s="182"/>
      <c r="P551" s="184"/>
      <c r="Q551" s="49"/>
      <c r="R551" s="49"/>
      <c r="S551" s="49"/>
      <c r="T551" s="49"/>
    </row>
    <row r="552" spans="1:20" s="29" customFormat="1">
      <c r="A552" s="182">
        <v>549</v>
      </c>
      <c r="B552" s="182">
        <v>15.855603935791811</v>
      </c>
      <c r="C552" s="182">
        <v>15.773632659892616</v>
      </c>
      <c r="D552" s="191"/>
      <c r="E552" s="183"/>
      <c r="F552" s="182">
        <v>976.8924426347935</v>
      </c>
      <c r="G552" s="182">
        <v>63.131875455379493</v>
      </c>
      <c r="H552" s="183"/>
      <c r="I552" s="183"/>
      <c r="J552" s="183"/>
      <c r="K552" s="183"/>
      <c r="L552" s="182">
        <v>0</v>
      </c>
      <c r="M552" s="182">
        <v>-6.7199315199413396</v>
      </c>
      <c r="N552" s="182"/>
      <c r="O552" s="182"/>
      <c r="P552" s="184"/>
      <c r="Q552" s="49"/>
      <c r="R552" s="49"/>
      <c r="S552" s="49"/>
      <c r="T552" s="49"/>
    </row>
    <row r="553" spans="1:20" s="29" customFormat="1">
      <c r="A553" s="182">
        <v>550</v>
      </c>
      <c r="B553" s="182">
        <v>14.81819627602219</v>
      </c>
      <c r="C553" s="182">
        <v>14.862723331550361</v>
      </c>
      <c r="D553" s="191"/>
      <c r="E553" s="183"/>
      <c r="F553" s="182">
        <v>912.97587995674212</v>
      </c>
      <c r="G553" s="182">
        <v>63.179587841033943</v>
      </c>
      <c r="H553" s="183"/>
      <c r="I553" s="183"/>
      <c r="J553" s="183"/>
      <c r="K553" s="183"/>
      <c r="L553" s="182">
        <v>0</v>
      </c>
      <c r="M553" s="182">
        <v>-6.7199315199413396</v>
      </c>
      <c r="N553" s="182"/>
      <c r="O553" s="182"/>
      <c r="P553" s="184"/>
      <c r="Q553" s="49"/>
      <c r="R553" s="49"/>
      <c r="S553" s="49"/>
      <c r="T553" s="49"/>
    </row>
    <row r="554" spans="1:20" s="29" customFormat="1">
      <c r="A554" s="182">
        <v>551</v>
      </c>
      <c r="B554" s="182">
        <v>15.029367006230171</v>
      </c>
      <c r="C554" s="182">
        <v>15.119860738221938</v>
      </c>
      <c r="D554" s="191"/>
      <c r="E554" s="183"/>
      <c r="F554" s="182">
        <v>925.98649067086183</v>
      </c>
      <c r="G554" s="182">
        <v>63.2159044444561</v>
      </c>
      <c r="H554" s="183"/>
      <c r="I554" s="183"/>
      <c r="J554" s="183"/>
      <c r="K554" s="183"/>
      <c r="L554" s="182">
        <v>0</v>
      </c>
      <c r="M554" s="182">
        <v>-6.7199315199413396</v>
      </c>
      <c r="N554" s="182"/>
      <c r="O554" s="182"/>
      <c r="P554" s="184"/>
      <c r="Q554" s="49"/>
      <c r="R554" s="49"/>
      <c r="S554" s="49"/>
      <c r="T554" s="49"/>
    </row>
    <row r="555" spans="1:20" s="29" customFormat="1">
      <c r="A555" s="182">
        <v>552</v>
      </c>
      <c r="B555" s="182">
        <v>14.553674512248319</v>
      </c>
      <c r="C555" s="182">
        <v>14.546610328279964</v>
      </c>
      <c r="D555" s="191"/>
      <c r="E555" s="183"/>
      <c r="F555" s="182">
        <v>896.67821554802185</v>
      </c>
      <c r="G555" s="182">
        <v>63.258357018232353</v>
      </c>
      <c r="H555" s="183"/>
      <c r="I555" s="183"/>
      <c r="J555" s="183"/>
      <c r="K555" s="183"/>
      <c r="L555" s="182">
        <v>0</v>
      </c>
      <c r="M555" s="182">
        <v>-6.7199315199413396</v>
      </c>
      <c r="N555" s="182"/>
      <c r="O555" s="182"/>
      <c r="P555" s="184"/>
      <c r="Q555" s="49"/>
      <c r="R555" s="49"/>
      <c r="S555" s="49"/>
      <c r="T555" s="49"/>
    </row>
    <row r="556" spans="1:20" s="29" customFormat="1">
      <c r="A556" s="182">
        <v>553</v>
      </c>
      <c r="B556" s="182">
        <v>13.03450945799065</v>
      </c>
      <c r="C556" s="182">
        <v>12.966895244709955</v>
      </c>
      <c r="D556" s="191"/>
      <c r="E556" s="183"/>
      <c r="F556" s="182">
        <v>1552.4502640471201</v>
      </c>
      <c r="G556" s="182">
        <v>63.29467362165451</v>
      </c>
      <c r="H556" s="183"/>
      <c r="I556" s="183"/>
      <c r="J556" s="183"/>
      <c r="K556" s="183"/>
      <c r="L556" s="182">
        <v>0</v>
      </c>
      <c r="M556" s="182">
        <v>-6.7199315199413396</v>
      </c>
      <c r="N556" s="182"/>
      <c r="O556" s="182"/>
      <c r="P556" s="184"/>
      <c r="Q556" s="49"/>
      <c r="R556" s="49"/>
      <c r="S556" s="49"/>
      <c r="T556" s="49"/>
    </row>
    <row r="557" spans="1:20" s="29" customFormat="1">
      <c r="A557" s="182">
        <v>554</v>
      </c>
      <c r="B557" s="182">
        <v>12.99508075532318</v>
      </c>
      <c r="C557" s="182">
        <v>12.921654554623112</v>
      </c>
      <c r="D557" s="191"/>
      <c r="E557" s="183"/>
      <c r="F557" s="182">
        <v>1547.754183994057</v>
      </c>
      <c r="G557" s="182">
        <v>63.349956870079041</v>
      </c>
      <c r="H557" s="183"/>
      <c r="I557" s="183"/>
      <c r="J557" s="183"/>
      <c r="K557" s="183"/>
      <c r="L557" s="182">
        <v>0</v>
      </c>
      <c r="M557" s="182">
        <v>-6.7199315199413396</v>
      </c>
      <c r="N557" s="182"/>
      <c r="O557" s="182"/>
      <c r="P557" s="184"/>
      <c r="Q557" s="49"/>
      <c r="R557" s="49"/>
      <c r="S557" s="49"/>
      <c r="T557" s="49"/>
    </row>
    <row r="558" spans="1:20" s="29" customFormat="1">
      <c r="A558" s="182">
        <v>555</v>
      </c>
      <c r="B558" s="182">
        <v>13.100895903096539</v>
      </c>
      <c r="C558" s="182">
        <v>13.031746538417826</v>
      </c>
      <c r="D558" s="191"/>
      <c r="E558" s="183"/>
      <c r="F558" s="182">
        <v>1560.3570943398861</v>
      </c>
      <c r="G558" s="182">
        <v>63.405240118503571</v>
      </c>
      <c r="H558" s="183"/>
      <c r="I558" s="183"/>
      <c r="J558" s="183"/>
      <c r="K558" s="183"/>
      <c r="L558" s="182">
        <v>0</v>
      </c>
      <c r="M558" s="182">
        <v>-6.7199315199413396</v>
      </c>
      <c r="N558" s="182"/>
      <c r="O558" s="182"/>
      <c r="P558" s="184"/>
      <c r="Q558" s="49"/>
      <c r="R558" s="49"/>
      <c r="S558" s="49"/>
      <c r="T558" s="49"/>
    </row>
    <row r="559" spans="1:20" s="29" customFormat="1">
      <c r="A559" s="182">
        <v>556</v>
      </c>
      <c r="B559" s="182">
        <v>12.84247940593613</v>
      </c>
      <c r="C559" s="182">
        <v>12.901037685195432</v>
      </c>
      <c r="D559" s="191"/>
      <c r="E559" s="183"/>
      <c r="F559" s="182">
        <v>1529.5788927862509</v>
      </c>
      <c r="G559" s="182">
        <v>63.460523366928101</v>
      </c>
      <c r="H559" s="183"/>
      <c r="I559" s="183"/>
      <c r="J559" s="183"/>
      <c r="K559" s="183"/>
      <c r="L559" s="182">
        <v>0</v>
      </c>
      <c r="M559" s="182">
        <v>-6.7199315199413396</v>
      </c>
      <c r="N559" s="182"/>
      <c r="O559" s="182"/>
      <c r="P559" s="184"/>
      <c r="Q559" s="49"/>
      <c r="R559" s="49"/>
      <c r="S559" s="49"/>
      <c r="T559" s="49"/>
    </row>
    <row r="560" spans="1:20" s="29" customFormat="1">
      <c r="A560" s="182">
        <v>557</v>
      </c>
      <c r="B560" s="182">
        <v>12.86392162725306</v>
      </c>
      <c r="C560" s="182">
        <v>12.745258693136147</v>
      </c>
      <c r="D560" s="191"/>
      <c r="E560" s="183"/>
      <c r="F560" s="182">
        <v>1532.1327274550979</v>
      </c>
      <c r="G560" s="182">
        <v>63.513937830924988</v>
      </c>
      <c r="H560" s="183"/>
      <c r="I560" s="183"/>
      <c r="J560" s="183"/>
      <c r="K560" s="183"/>
      <c r="L560" s="182">
        <v>0</v>
      </c>
      <c r="M560" s="182">
        <v>-6.7199315199413396</v>
      </c>
      <c r="N560" s="182"/>
      <c r="O560" s="182"/>
      <c r="P560" s="184"/>
      <c r="Q560" s="49"/>
      <c r="R560" s="49"/>
      <c r="S560" s="49"/>
      <c r="T560" s="49"/>
    </row>
    <row r="561" spans="1:20" s="29" customFormat="1">
      <c r="A561" s="182">
        <v>558</v>
      </c>
      <c r="B561" s="182">
        <v>13.098016475908089</v>
      </c>
      <c r="C561" s="182">
        <v>13.173342455394064</v>
      </c>
      <c r="D561" s="191"/>
      <c r="E561" s="183"/>
      <c r="F561" s="182">
        <v>1560.0141456839799</v>
      </c>
      <c r="G561" s="182">
        <v>63.567352294921882</v>
      </c>
      <c r="H561" s="183"/>
      <c r="I561" s="183"/>
      <c r="J561" s="183"/>
      <c r="K561" s="183"/>
      <c r="L561" s="182">
        <v>0</v>
      </c>
      <c r="M561" s="182">
        <v>-6.7199315199413396</v>
      </c>
      <c r="N561" s="182"/>
      <c r="O561" s="182"/>
      <c r="P561" s="184"/>
      <c r="Q561" s="49"/>
      <c r="R561" s="49"/>
      <c r="S561" s="49"/>
      <c r="T561" s="49"/>
    </row>
    <row r="562" spans="1:20" s="29" customFormat="1">
      <c r="A562" s="182">
        <v>559</v>
      </c>
      <c r="B562" s="182">
        <v>14.184300531804389</v>
      </c>
      <c r="C562" s="182">
        <v>14.320866702240203</v>
      </c>
      <c r="D562" s="191"/>
      <c r="E562" s="183"/>
      <c r="F562" s="182">
        <v>1689.3939287105841</v>
      </c>
      <c r="G562" s="182">
        <v>63.622635543346412</v>
      </c>
      <c r="H562" s="183"/>
      <c r="I562" s="183"/>
      <c r="J562" s="183"/>
      <c r="K562" s="183"/>
      <c r="L562" s="182">
        <v>0</v>
      </c>
      <c r="M562" s="182">
        <v>-6.7199315199413396</v>
      </c>
      <c r="N562" s="182"/>
      <c r="O562" s="182"/>
      <c r="P562" s="184"/>
      <c r="Q562" s="49"/>
      <c r="R562" s="49"/>
      <c r="S562" s="49"/>
      <c r="T562" s="49"/>
    </row>
    <row r="563" spans="1:20" s="29" customFormat="1">
      <c r="A563" s="182">
        <v>560</v>
      </c>
      <c r="B563" s="182">
        <v>15.86936114541064</v>
      </c>
      <c r="C563" s="182">
        <v>15.990647958592959</v>
      </c>
      <c r="D563" s="191"/>
      <c r="E563" s="183"/>
      <c r="F563" s="182">
        <v>977.74004920738423</v>
      </c>
      <c r="G563" s="182">
        <v>63.679770171642303</v>
      </c>
      <c r="H563" s="183"/>
      <c r="I563" s="183"/>
      <c r="J563" s="183"/>
      <c r="K563" s="183"/>
      <c r="L563" s="182">
        <v>0</v>
      </c>
      <c r="M563" s="182">
        <v>-6.7199315199413396</v>
      </c>
      <c r="N563" s="182"/>
      <c r="O563" s="182"/>
      <c r="P563" s="184"/>
      <c r="Q563" s="49"/>
      <c r="R563" s="49"/>
      <c r="S563" s="49"/>
      <c r="T563" s="49"/>
    </row>
    <row r="564" spans="1:20" s="29" customFormat="1">
      <c r="A564" s="182">
        <v>561</v>
      </c>
      <c r="B564" s="182">
        <v>15.74983624236353</v>
      </c>
      <c r="C564" s="182">
        <v>15.70169023382546</v>
      </c>
      <c r="D564" s="191"/>
      <c r="E564" s="183"/>
      <c r="F564" s="182">
        <v>970.37590369982649</v>
      </c>
      <c r="G564" s="182">
        <v>63.727482557296753</v>
      </c>
      <c r="H564" s="183"/>
      <c r="I564" s="183"/>
      <c r="J564" s="183"/>
      <c r="K564" s="183"/>
      <c r="L564" s="182">
        <v>0</v>
      </c>
      <c r="M564" s="182">
        <v>-6.7199315199413396</v>
      </c>
      <c r="N564" s="182"/>
      <c r="O564" s="182"/>
      <c r="P564" s="184"/>
      <c r="Q564" s="49"/>
      <c r="R564" s="49"/>
      <c r="S564" s="49"/>
      <c r="T564" s="49"/>
    </row>
    <row r="565" spans="1:20" s="29" customFormat="1">
      <c r="A565" s="182">
        <v>562</v>
      </c>
      <c r="B565" s="182">
        <v>15.855890986981789</v>
      </c>
      <c r="C565" s="182">
        <v>15.781526064061282</v>
      </c>
      <c r="D565" s="191"/>
      <c r="E565" s="183"/>
      <c r="F565" s="182">
        <v>976.91012837790799</v>
      </c>
      <c r="G565" s="182">
        <v>63.775194942951202</v>
      </c>
      <c r="H565" s="183"/>
      <c r="I565" s="183"/>
      <c r="J565" s="183"/>
      <c r="K565" s="183"/>
      <c r="L565" s="182">
        <v>0</v>
      </c>
      <c r="M565" s="182">
        <v>-6.7199315199413396</v>
      </c>
      <c r="N565" s="182"/>
      <c r="O565" s="182"/>
      <c r="P565" s="184"/>
      <c r="Q565" s="49"/>
      <c r="R565" s="49"/>
      <c r="S565" s="49"/>
      <c r="T565" s="49"/>
    </row>
    <row r="566" spans="1:20" s="29" customFormat="1">
      <c r="A566" s="182">
        <v>563</v>
      </c>
      <c r="B566" s="182">
        <v>15.97438714594451</v>
      </c>
      <c r="C566" s="182">
        <v>16.003781920550384</v>
      </c>
      <c r="D566" s="191"/>
      <c r="E566" s="183"/>
      <c r="F566" s="182">
        <v>984.21089110134039</v>
      </c>
      <c r="G566" s="182">
        <v>63.822907328605652</v>
      </c>
      <c r="H566" s="183"/>
      <c r="I566" s="183"/>
      <c r="J566" s="183"/>
      <c r="K566" s="183"/>
      <c r="L566" s="182">
        <v>0</v>
      </c>
      <c r="M566" s="182">
        <v>-6.7199315199413396</v>
      </c>
      <c r="N566" s="182"/>
      <c r="O566" s="182"/>
      <c r="P566" s="184"/>
      <c r="Q566" s="49"/>
      <c r="R566" s="49"/>
      <c r="S566" s="49"/>
      <c r="T566" s="49"/>
    </row>
    <row r="567" spans="1:20" s="29" customFormat="1">
      <c r="A567" s="182">
        <v>564</v>
      </c>
      <c r="B567" s="182">
        <v>15.882041779557889</v>
      </c>
      <c r="C567" s="182">
        <v>15.885572572476502</v>
      </c>
      <c r="D567" s="191"/>
      <c r="E567" s="183"/>
      <c r="F567" s="182">
        <v>978.52132601755341</v>
      </c>
      <c r="G567" s="182">
        <v>63.870619714260101</v>
      </c>
      <c r="H567" s="183"/>
      <c r="I567" s="183"/>
      <c r="J567" s="183"/>
      <c r="K567" s="183"/>
      <c r="L567" s="182">
        <v>0</v>
      </c>
      <c r="M567" s="182">
        <v>-6.7199315199413396</v>
      </c>
      <c r="N567" s="182"/>
      <c r="O567" s="182"/>
      <c r="P567" s="184"/>
      <c r="Q567" s="49"/>
      <c r="R567" s="49"/>
      <c r="S567" s="49"/>
      <c r="T567" s="49"/>
    </row>
    <row r="568" spans="1:20" s="29" customFormat="1">
      <c r="A568" s="182">
        <v>565</v>
      </c>
      <c r="B568" s="182">
        <v>13.41353169850075</v>
      </c>
      <c r="C568" s="182">
        <v>13.284665647127429</v>
      </c>
      <c r="D568" s="191"/>
      <c r="E568" s="183"/>
      <c r="F568" s="182">
        <v>1597.59298148164</v>
      </c>
      <c r="G568" s="182">
        <v>63.918332099914551</v>
      </c>
      <c r="H568" s="183"/>
      <c r="I568" s="183"/>
      <c r="J568" s="183"/>
      <c r="K568" s="183"/>
      <c r="L568" s="182">
        <v>0</v>
      </c>
      <c r="M568" s="182">
        <v>-6.7199315199413396</v>
      </c>
      <c r="N568" s="182"/>
      <c r="O568" s="182"/>
      <c r="P568" s="184"/>
      <c r="Q568" s="49"/>
      <c r="R568" s="49"/>
      <c r="S568" s="49"/>
      <c r="T568" s="49"/>
    </row>
    <row r="569" spans="1:20" s="29" customFormat="1">
      <c r="A569" s="182">
        <v>566</v>
      </c>
      <c r="B569" s="182">
        <v>8.5433273265154543</v>
      </c>
      <c r="C569" s="182">
        <v>8.6163712357634115</v>
      </c>
      <c r="D569" s="191"/>
      <c r="E569" s="183"/>
      <c r="F569" s="182">
        <v>1017.5366251132</v>
      </c>
      <c r="G569" s="182">
        <v>63.975466728210449</v>
      </c>
      <c r="H569" s="183"/>
      <c r="I569" s="183"/>
      <c r="J569" s="183"/>
      <c r="K569" s="183"/>
      <c r="L569" s="182">
        <v>0</v>
      </c>
      <c r="M569" s="182">
        <v>-6.7199315199413396</v>
      </c>
      <c r="N569" s="182"/>
      <c r="O569" s="182"/>
      <c r="P569" s="184"/>
      <c r="Q569" s="49"/>
      <c r="R569" s="49"/>
      <c r="S569" s="49"/>
      <c r="T569" s="49"/>
    </row>
    <row r="570" spans="1:20" s="29" customFormat="1">
      <c r="A570" s="182">
        <v>567</v>
      </c>
      <c r="B570" s="182">
        <v>2.9893501793006099</v>
      </c>
      <c r="C570" s="182">
        <v>2.9993789021360437</v>
      </c>
      <c r="D570" s="191"/>
      <c r="E570" s="183"/>
      <c r="F570" s="182">
        <v>800</v>
      </c>
      <c r="G570" s="182">
        <v>64.023179113864899</v>
      </c>
      <c r="H570" s="183"/>
      <c r="I570" s="183"/>
      <c r="J570" s="183"/>
      <c r="K570" s="183"/>
      <c r="L570" s="182">
        <v>-40.308528900146477</v>
      </c>
      <c r="M570" s="182">
        <v>33.588597380205137</v>
      </c>
      <c r="N570" s="182"/>
      <c r="O570" s="182"/>
      <c r="P570" s="184"/>
      <c r="Q570" s="49"/>
      <c r="R570" s="49"/>
      <c r="S570" s="49"/>
      <c r="T570" s="49"/>
    </row>
    <row r="571" spans="1:20" s="29" customFormat="1">
      <c r="A571" s="182">
        <v>568</v>
      </c>
      <c r="B571" s="182">
        <v>0</v>
      </c>
      <c r="C571" s="182">
        <v>0</v>
      </c>
      <c r="D571" s="191"/>
      <c r="E571" s="183"/>
      <c r="F571" s="182">
        <v>800</v>
      </c>
      <c r="G571" s="182">
        <v>64.052841424942017</v>
      </c>
      <c r="H571" s="183"/>
      <c r="I571" s="183"/>
      <c r="J571" s="183"/>
      <c r="K571" s="183"/>
      <c r="L571" s="182">
        <v>-13.339493751525881</v>
      </c>
      <c r="M571" s="182">
        <v>6.6195622315845393</v>
      </c>
      <c r="N571" s="182"/>
      <c r="O571" s="182"/>
      <c r="P571" s="184"/>
      <c r="Q571" s="49"/>
      <c r="R571" s="49"/>
      <c r="S571" s="49"/>
      <c r="T571" s="49"/>
    </row>
    <row r="572" spans="1:20" s="29" customFormat="1">
      <c r="A572" s="182">
        <v>569</v>
      </c>
      <c r="B572" s="182">
        <v>0</v>
      </c>
      <c r="C572" s="182">
        <v>0</v>
      </c>
      <c r="D572" s="191"/>
      <c r="E572" s="183"/>
      <c r="F572" s="182">
        <v>800</v>
      </c>
      <c r="G572" s="182">
        <v>64.082503736019135</v>
      </c>
      <c r="H572" s="183"/>
      <c r="I572" s="183"/>
      <c r="J572" s="183"/>
      <c r="K572" s="183"/>
      <c r="L572" s="182">
        <v>-3.7957038879394531</v>
      </c>
      <c r="M572" s="182">
        <v>-2.924227632001887</v>
      </c>
      <c r="N572" s="182"/>
      <c r="O572" s="182"/>
      <c r="P572" s="184"/>
      <c r="Q572" s="49"/>
      <c r="R572" s="49"/>
      <c r="S572" s="49"/>
      <c r="T572" s="49"/>
    </row>
    <row r="573" spans="1:20" s="29" customFormat="1">
      <c r="A573" s="182">
        <v>570</v>
      </c>
      <c r="B573" s="182">
        <v>0</v>
      </c>
      <c r="C573" s="182">
        <v>0</v>
      </c>
      <c r="D573" s="191"/>
      <c r="E573" s="183"/>
      <c r="F573" s="182">
        <v>800</v>
      </c>
      <c r="G573" s="182">
        <v>64.112166047096252</v>
      </c>
      <c r="H573" s="183"/>
      <c r="I573" s="183"/>
      <c r="J573" s="183"/>
      <c r="K573" s="183"/>
      <c r="L573" s="182">
        <v>-3.7957038879394531</v>
      </c>
      <c r="M573" s="182">
        <v>-2.924227632001887</v>
      </c>
      <c r="N573" s="182"/>
      <c r="O573" s="182"/>
      <c r="P573" s="184"/>
      <c r="Q573" s="49"/>
      <c r="R573" s="49"/>
      <c r="S573" s="49"/>
      <c r="T573" s="49"/>
    </row>
    <row r="574" spans="1:20" s="29" customFormat="1">
      <c r="A574" s="182">
        <v>571</v>
      </c>
      <c r="B574" s="182">
        <v>0</v>
      </c>
      <c r="C574" s="182">
        <v>0</v>
      </c>
      <c r="D574" s="191"/>
      <c r="E574" s="183"/>
      <c r="F574" s="182">
        <v>800</v>
      </c>
      <c r="G574" s="182">
        <v>64.14182835817337</v>
      </c>
      <c r="H574" s="183"/>
      <c r="I574" s="183"/>
      <c r="J574" s="183"/>
      <c r="K574" s="183"/>
      <c r="L574" s="182">
        <v>-3.7957038879394531</v>
      </c>
      <c r="M574" s="182">
        <v>-2.924227632001887</v>
      </c>
      <c r="N574" s="182"/>
      <c r="O574" s="182"/>
      <c r="P574" s="184"/>
      <c r="Q574" s="49"/>
      <c r="R574" s="49"/>
      <c r="S574" s="49"/>
      <c r="T574" s="49"/>
    </row>
    <row r="575" spans="1:20" s="29" customFormat="1">
      <c r="A575" s="182">
        <v>572</v>
      </c>
      <c r="B575" s="182">
        <v>0</v>
      </c>
      <c r="C575" s="182">
        <v>0</v>
      </c>
      <c r="D575" s="191"/>
      <c r="E575" s="183"/>
      <c r="F575" s="182">
        <v>800</v>
      </c>
      <c r="G575" s="182">
        <v>64.171490669250488</v>
      </c>
      <c r="H575" s="183"/>
      <c r="I575" s="183"/>
      <c r="J575" s="183"/>
      <c r="K575" s="183"/>
      <c r="L575" s="182">
        <v>-3.7957038879394531</v>
      </c>
      <c r="M575" s="182">
        <v>-2.924227632001887</v>
      </c>
      <c r="N575" s="182"/>
      <c r="O575" s="182"/>
      <c r="P575" s="184"/>
      <c r="Q575" s="49"/>
      <c r="R575" s="49"/>
      <c r="S575" s="49"/>
      <c r="T575" s="49"/>
    </row>
    <row r="576" spans="1:20" s="29" customFormat="1">
      <c r="A576" s="182">
        <v>573</v>
      </c>
      <c r="B576" s="182">
        <v>0</v>
      </c>
      <c r="C576" s="182">
        <v>0</v>
      </c>
      <c r="D576" s="191"/>
      <c r="E576" s="183"/>
      <c r="F576" s="182">
        <v>800</v>
      </c>
      <c r="G576" s="182">
        <v>64.201152980327606</v>
      </c>
      <c r="H576" s="183"/>
      <c r="I576" s="183"/>
      <c r="J576" s="183"/>
      <c r="K576" s="183"/>
      <c r="L576" s="182">
        <v>-3.7957038879394531</v>
      </c>
      <c r="M576" s="182">
        <v>-2.924227632001887</v>
      </c>
      <c r="N576" s="182"/>
      <c r="O576" s="182"/>
      <c r="P576" s="184"/>
      <c r="Q576" s="49"/>
      <c r="R576" s="49"/>
      <c r="S576" s="49"/>
      <c r="T576" s="49"/>
    </row>
    <row r="577" spans="1:20" s="29" customFormat="1">
      <c r="A577" s="182">
        <v>574</v>
      </c>
      <c r="B577" s="182">
        <v>0</v>
      </c>
      <c r="C577" s="182">
        <v>0</v>
      </c>
      <c r="D577" s="191"/>
      <c r="E577" s="183"/>
      <c r="F577" s="182">
        <v>800</v>
      </c>
      <c r="G577" s="182">
        <v>64.230815291404724</v>
      </c>
      <c r="H577" s="183"/>
      <c r="I577" s="183"/>
      <c r="J577" s="183"/>
      <c r="K577" s="183"/>
      <c r="L577" s="182">
        <v>-3.6398816108703609</v>
      </c>
      <c r="M577" s="182">
        <v>-3.0800499090709779</v>
      </c>
      <c r="N577" s="182"/>
      <c r="O577" s="182"/>
      <c r="P577" s="184"/>
      <c r="Q577" s="49"/>
      <c r="R577" s="49"/>
      <c r="S577" s="49"/>
      <c r="T577" s="49"/>
    </row>
    <row r="578" spans="1:20" s="29" customFormat="1">
      <c r="A578" s="182">
        <v>575</v>
      </c>
      <c r="B578" s="182">
        <v>0</v>
      </c>
      <c r="C578" s="182">
        <v>0</v>
      </c>
      <c r="D578" s="191"/>
      <c r="E578" s="183"/>
      <c r="F578" s="182">
        <v>800</v>
      </c>
      <c r="G578" s="182">
        <v>64.260477602481842</v>
      </c>
      <c r="H578" s="183"/>
      <c r="I578" s="183"/>
      <c r="J578" s="183"/>
      <c r="K578" s="183"/>
      <c r="L578" s="182">
        <v>-10.761466979980471</v>
      </c>
      <c r="M578" s="182">
        <v>4.0415354600391291</v>
      </c>
      <c r="N578" s="182"/>
      <c r="O578" s="182"/>
      <c r="P578" s="184"/>
      <c r="Q578" s="49"/>
      <c r="R578" s="49"/>
      <c r="S578" s="49"/>
      <c r="T578" s="49"/>
    </row>
    <row r="579" spans="1:20" s="29" customFormat="1">
      <c r="A579" s="182">
        <v>576</v>
      </c>
      <c r="B579" s="182">
        <v>0</v>
      </c>
      <c r="C579" s="182">
        <v>0</v>
      </c>
      <c r="D579" s="191"/>
      <c r="E579" s="183"/>
      <c r="F579" s="182">
        <v>800</v>
      </c>
      <c r="G579" s="182">
        <v>64.29013991355896</v>
      </c>
      <c r="H579" s="183"/>
      <c r="I579" s="183"/>
      <c r="J579" s="183"/>
      <c r="K579" s="183"/>
      <c r="L579" s="182">
        <v>-10.761466979980471</v>
      </c>
      <c r="M579" s="182">
        <v>4.0415354600391291</v>
      </c>
      <c r="N579" s="182"/>
      <c r="O579" s="182"/>
      <c r="P579" s="184"/>
      <c r="Q579" s="49"/>
      <c r="R579" s="49"/>
      <c r="S579" s="49"/>
      <c r="T579" s="49"/>
    </row>
    <row r="580" spans="1:20" s="29" customFormat="1">
      <c r="A580" s="182">
        <v>577</v>
      </c>
      <c r="B580" s="182">
        <v>0</v>
      </c>
      <c r="C580" s="182">
        <v>0</v>
      </c>
      <c r="D580" s="191"/>
      <c r="E580" s="183"/>
      <c r="F580" s="182">
        <v>800</v>
      </c>
      <c r="G580" s="182">
        <v>64.319802224636078</v>
      </c>
      <c r="H580" s="183"/>
      <c r="I580" s="183"/>
      <c r="J580" s="183"/>
      <c r="K580" s="183"/>
      <c r="L580" s="182">
        <v>-3.6398816108703609</v>
      </c>
      <c r="M580" s="182">
        <v>-3.0800499090709779</v>
      </c>
      <c r="N580" s="182"/>
      <c r="O580" s="182"/>
      <c r="P580" s="184"/>
      <c r="Q580" s="49"/>
      <c r="R580" s="49"/>
      <c r="S580" s="49"/>
      <c r="T580" s="49"/>
    </row>
    <row r="581" spans="1:20" s="29" customFormat="1">
      <c r="A581" s="182">
        <v>578</v>
      </c>
      <c r="B581" s="182">
        <v>0</v>
      </c>
      <c r="C581" s="182">
        <v>0</v>
      </c>
      <c r="D581" s="191"/>
      <c r="E581" s="183"/>
      <c r="F581" s="182">
        <v>800</v>
      </c>
      <c r="G581" s="182">
        <v>64.349464535713196</v>
      </c>
      <c r="H581" s="183"/>
      <c r="I581" s="183"/>
      <c r="J581" s="183"/>
      <c r="K581" s="183"/>
      <c r="L581" s="182">
        <v>-3.6398816108703609</v>
      </c>
      <c r="M581" s="182">
        <v>-3.0800499090709779</v>
      </c>
      <c r="N581" s="182"/>
      <c r="O581" s="182"/>
      <c r="P581" s="184"/>
      <c r="Q581" s="49"/>
      <c r="R581" s="49"/>
      <c r="S581" s="49"/>
      <c r="T581" s="49"/>
    </row>
    <row r="582" spans="1:20" s="29" customFormat="1">
      <c r="A582" s="182">
        <v>579</v>
      </c>
      <c r="B582" s="182">
        <v>0</v>
      </c>
      <c r="C582" s="182">
        <v>0</v>
      </c>
      <c r="D582" s="191"/>
      <c r="E582" s="183"/>
      <c r="F582" s="182">
        <v>800</v>
      </c>
      <c r="G582" s="182">
        <v>64.379126846790314</v>
      </c>
      <c r="H582" s="183"/>
      <c r="I582" s="183"/>
      <c r="J582" s="183"/>
      <c r="K582" s="183"/>
      <c r="L582" s="182">
        <v>-3.6398816108703609</v>
      </c>
      <c r="M582" s="182">
        <v>-3.0800499090709779</v>
      </c>
      <c r="N582" s="182"/>
      <c r="O582" s="182"/>
      <c r="P582" s="184"/>
      <c r="Q582" s="49"/>
      <c r="R582" s="49"/>
      <c r="S582" s="49"/>
      <c r="T582" s="49"/>
    </row>
    <row r="583" spans="1:20" s="29" customFormat="1">
      <c r="A583" s="182">
        <v>580</v>
      </c>
      <c r="B583" s="182">
        <v>0</v>
      </c>
      <c r="C583" s="182">
        <v>0</v>
      </c>
      <c r="D583" s="191"/>
      <c r="E583" s="183"/>
      <c r="F583" s="182">
        <v>800</v>
      </c>
      <c r="G583" s="182">
        <v>64.408789157867432</v>
      </c>
      <c r="H583" s="183"/>
      <c r="I583" s="183"/>
      <c r="J583" s="183"/>
      <c r="K583" s="183"/>
      <c r="L583" s="182">
        <v>-10.761466979980471</v>
      </c>
      <c r="M583" s="182">
        <v>4.0415354600391291</v>
      </c>
      <c r="N583" s="182"/>
      <c r="O583" s="182"/>
      <c r="P583" s="184"/>
      <c r="Q583" s="49"/>
      <c r="R583" s="49"/>
      <c r="S583" s="49"/>
      <c r="T583" s="49"/>
    </row>
    <row r="584" spans="1:20" s="29" customFormat="1">
      <c r="A584" s="182">
        <v>581</v>
      </c>
      <c r="B584" s="182">
        <v>0</v>
      </c>
      <c r="C584" s="182">
        <v>0</v>
      </c>
      <c r="D584" s="191"/>
      <c r="E584" s="183"/>
      <c r="F584" s="182">
        <v>800</v>
      </c>
      <c r="G584" s="182">
        <v>64.43845146894455</v>
      </c>
      <c r="H584" s="183"/>
      <c r="I584" s="183"/>
      <c r="J584" s="183"/>
      <c r="K584" s="183"/>
      <c r="L584" s="182">
        <v>-10.761466979980471</v>
      </c>
      <c r="M584" s="182">
        <v>4.0415354600391291</v>
      </c>
      <c r="N584" s="182"/>
      <c r="O584" s="182"/>
      <c r="P584" s="184"/>
      <c r="Q584" s="49"/>
      <c r="R584" s="49"/>
      <c r="S584" s="49"/>
      <c r="T584" s="49"/>
    </row>
    <row r="585" spans="1:20" s="29" customFormat="1">
      <c r="A585" s="182">
        <v>582</v>
      </c>
      <c r="B585" s="182">
        <v>0</v>
      </c>
      <c r="C585" s="182">
        <v>0</v>
      </c>
      <c r="D585" s="191"/>
      <c r="E585" s="183"/>
      <c r="F585" s="182">
        <v>800</v>
      </c>
      <c r="G585" s="182">
        <v>64.468113780021667</v>
      </c>
      <c r="H585" s="183"/>
      <c r="I585" s="183"/>
      <c r="J585" s="183"/>
      <c r="K585" s="183"/>
      <c r="L585" s="182">
        <v>-3.6398816108703609</v>
      </c>
      <c r="M585" s="182">
        <v>-3.0800499090709779</v>
      </c>
      <c r="N585" s="182"/>
      <c r="O585" s="182"/>
      <c r="P585" s="184"/>
      <c r="Q585" s="49"/>
      <c r="R585" s="49"/>
      <c r="S585" s="49"/>
      <c r="T585" s="49"/>
    </row>
    <row r="586" spans="1:20" s="29" customFormat="1">
      <c r="A586" s="182">
        <v>583</v>
      </c>
      <c r="B586" s="182">
        <v>0</v>
      </c>
      <c r="C586" s="182">
        <v>0</v>
      </c>
      <c r="D586" s="191"/>
      <c r="E586" s="183"/>
      <c r="F586" s="182">
        <v>800</v>
      </c>
      <c r="G586" s="182">
        <v>64.497776091098785</v>
      </c>
      <c r="H586" s="183"/>
      <c r="I586" s="183"/>
      <c r="J586" s="183"/>
      <c r="K586" s="183"/>
      <c r="L586" s="182">
        <v>-3.6398816108703609</v>
      </c>
      <c r="M586" s="182">
        <v>-3.0800499090709779</v>
      </c>
      <c r="N586" s="182"/>
      <c r="O586" s="182"/>
      <c r="P586" s="184"/>
      <c r="Q586" s="49"/>
      <c r="R586" s="49"/>
      <c r="S586" s="49"/>
      <c r="T586" s="49"/>
    </row>
    <row r="587" spans="1:20" s="29" customFormat="1">
      <c r="A587" s="182">
        <v>584</v>
      </c>
      <c r="B587" s="182">
        <v>0</v>
      </c>
      <c r="C587" s="182">
        <v>0</v>
      </c>
      <c r="D587" s="191"/>
      <c r="E587" s="183"/>
      <c r="F587" s="182">
        <v>800</v>
      </c>
      <c r="G587" s="182">
        <v>64.527438402175903</v>
      </c>
      <c r="H587" s="183"/>
      <c r="I587" s="183"/>
      <c r="J587" s="183"/>
      <c r="K587" s="183"/>
      <c r="L587" s="182">
        <v>-10.761466979980471</v>
      </c>
      <c r="M587" s="182">
        <v>4.0415354600391291</v>
      </c>
      <c r="N587" s="182"/>
      <c r="O587" s="182"/>
      <c r="P587" s="184"/>
      <c r="Q587" s="49"/>
      <c r="R587" s="49"/>
      <c r="S587" s="49"/>
      <c r="T587" s="49"/>
    </row>
    <row r="588" spans="1:20" s="29" customFormat="1">
      <c r="A588" s="182">
        <v>585</v>
      </c>
      <c r="B588" s="182">
        <v>0</v>
      </c>
      <c r="C588" s="182">
        <v>0</v>
      </c>
      <c r="D588" s="191"/>
      <c r="E588" s="183"/>
      <c r="F588" s="182">
        <v>800</v>
      </c>
      <c r="G588" s="182">
        <v>64.557100713253021</v>
      </c>
      <c r="H588" s="183"/>
      <c r="I588" s="183"/>
      <c r="J588" s="183"/>
      <c r="K588" s="183"/>
      <c r="L588" s="182">
        <v>-10.45251941680908</v>
      </c>
      <c r="M588" s="182">
        <v>3.732587896867742</v>
      </c>
      <c r="N588" s="182"/>
      <c r="O588" s="182"/>
      <c r="P588" s="184"/>
      <c r="Q588" s="49"/>
      <c r="R588" s="49"/>
      <c r="S588" s="49"/>
      <c r="T588" s="49"/>
    </row>
    <row r="589" spans="1:20" s="29" customFormat="1">
      <c r="A589" s="182">
        <v>586</v>
      </c>
      <c r="B589" s="182">
        <v>0</v>
      </c>
      <c r="C589" s="182">
        <v>0</v>
      </c>
      <c r="D589" s="191"/>
      <c r="E589" s="183"/>
      <c r="F589" s="182">
        <v>800</v>
      </c>
      <c r="G589" s="182">
        <v>64.586763024330139</v>
      </c>
      <c r="H589" s="183"/>
      <c r="I589" s="183"/>
      <c r="J589" s="183"/>
      <c r="K589" s="183"/>
      <c r="L589" s="182">
        <v>-3.6398816108703609</v>
      </c>
      <c r="M589" s="182">
        <v>-3.0800499090709779</v>
      </c>
      <c r="N589" s="182"/>
      <c r="O589" s="182"/>
      <c r="P589" s="184"/>
      <c r="Q589" s="49"/>
      <c r="R589" s="49"/>
      <c r="S589" s="49"/>
      <c r="T589" s="49"/>
    </row>
    <row r="590" spans="1:20" s="29" customFormat="1">
      <c r="A590" s="182">
        <v>587</v>
      </c>
      <c r="B590" s="182">
        <v>0</v>
      </c>
      <c r="C590" s="182">
        <v>0</v>
      </c>
      <c r="D590" s="191"/>
      <c r="E590" s="183"/>
      <c r="F590" s="182">
        <v>800</v>
      </c>
      <c r="G590" s="182">
        <v>64.616425335407257</v>
      </c>
      <c r="H590" s="183"/>
      <c r="I590" s="183"/>
      <c r="J590" s="183"/>
      <c r="K590" s="183"/>
      <c r="L590" s="182">
        <v>-3.6398816108703609</v>
      </c>
      <c r="M590" s="182">
        <v>-3.0800499090709779</v>
      </c>
      <c r="N590" s="182"/>
      <c r="O590" s="182"/>
      <c r="P590" s="184"/>
      <c r="Q590" s="49"/>
      <c r="R590" s="49"/>
      <c r="S590" s="49"/>
      <c r="T590" s="49"/>
    </row>
    <row r="591" spans="1:20" s="29" customFormat="1">
      <c r="A591" s="182">
        <v>588</v>
      </c>
      <c r="B591" s="182">
        <v>0</v>
      </c>
      <c r="C591" s="182">
        <v>0</v>
      </c>
      <c r="D591" s="191"/>
      <c r="E591" s="183"/>
      <c r="F591" s="182">
        <v>800</v>
      </c>
      <c r="G591" s="182">
        <v>64.646087646484375</v>
      </c>
      <c r="H591" s="183"/>
      <c r="I591" s="183"/>
      <c r="J591" s="183"/>
      <c r="K591" s="183"/>
      <c r="L591" s="182">
        <v>-3.6398816108703609</v>
      </c>
      <c r="M591" s="182">
        <v>-3.0800499090709779</v>
      </c>
      <c r="N591" s="182"/>
      <c r="O591" s="182"/>
      <c r="P591" s="184"/>
      <c r="Q591" s="49"/>
      <c r="R591" s="49"/>
      <c r="S591" s="49"/>
      <c r="T591" s="49"/>
    </row>
    <row r="592" spans="1:20" s="29" customFormat="1">
      <c r="A592" s="182">
        <v>589</v>
      </c>
      <c r="B592" s="182">
        <v>0</v>
      </c>
      <c r="C592" s="182">
        <v>0</v>
      </c>
      <c r="D592" s="191"/>
      <c r="E592" s="183"/>
      <c r="F592" s="182">
        <v>800</v>
      </c>
      <c r="G592" s="182">
        <v>64.675749957561493</v>
      </c>
      <c r="H592" s="183"/>
      <c r="I592" s="183"/>
      <c r="J592" s="183"/>
      <c r="K592" s="183"/>
      <c r="L592" s="182">
        <v>-10.761466979980471</v>
      </c>
      <c r="M592" s="182">
        <v>4.0415354600391291</v>
      </c>
      <c r="N592" s="182"/>
      <c r="O592" s="182"/>
      <c r="P592" s="184"/>
      <c r="Q592" s="49"/>
      <c r="R592" s="49"/>
      <c r="S592" s="49"/>
      <c r="T592" s="49"/>
    </row>
    <row r="593" spans="1:20" s="29" customFormat="1">
      <c r="A593" s="182">
        <v>590</v>
      </c>
      <c r="B593" s="182">
        <v>0</v>
      </c>
      <c r="C593" s="182">
        <v>0</v>
      </c>
      <c r="D593" s="191"/>
      <c r="E593" s="183"/>
      <c r="F593" s="182">
        <v>800</v>
      </c>
      <c r="G593" s="182">
        <v>64.705412268638611</v>
      </c>
      <c r="H593" s="183"/>
      <c r="I593" s="183"/>
      <c r="J593" s="183"/>
      <c r="K593" s="183"/>
      <c r="L593" s="182">
        <v>-10.761466979980471</v>
      </c>
      <c r="M593" s="182">
        <v>4.0415354600391291</v>
      </c>
      <c r="N593" s="182"/>
      <c r="O593" s="182"/>
      <c r="P593" s="184"/>
      <c r="Q593" s="49"/>
      <c r="R593" s="49"/>
      <c r="S593" s="49"/>
      <c r="T593" s="49"/>
    </row>
    <row r="594" spans="1:20" s="29" customFormat="1">
      <c r="A594" s="182">
        <v>591</v>
      </c>
      <c r="B594" s="182">
        <v>0</v>
      </c>
      <c r="C594" s="182">
        <v>0</v>
      </c>
      <c r="D594" s="191"/>
      <c r="E594" s="183"/>
      <c r="F594" s="182">
        <v>800</v>
      </c>
      <c r="G594" s="182">
        <v>64.735074579715729</v>
      </c>
      <c r="H594" s="183"/>
      <c r="I594" s="183"/>
      <c r="J594" s="183"/>
      <c r="K594" s="183"/>
      <c r="L594" s="182">
        <v>-3.6398816108703609</v>
      </c>
      <c r="M594" s="182">
        <v>-3.0800499090709779</v>
      </c>
      <c r="N594" s="182"/>
      <c r="O594" s="182"/>
      <c r="P594" s="184"/>
      <c r="Q594" s="49"/>
      <c r="R594" s="49"/>
      <c r="S594" s="49"/>
      <c r="T594" s="49"/>
    </row>
    <row r="595" spans="1:20" s="29" customFormat="1">
      <c r="A595" s="182">
        <v>592</v>
      </c>
      <c r="B595" s="182">
        <v>0</v>
      </c>
      <c r="C595" s="182">
        <v>0</v>
      </c>
      <c r="D595" s="191"/>
      <c r="E595" s="183"/>
      <c r="F595" s="182">
        <v>800</v>
      </c>
      <c r="G595" s="182">
        <v>64.764736890792847</v>
      </c>
      <c r="H595" s="183"/>
      <c r="I595" s="183"/>
      <c r="J595" s="183"/>
      <c r="K595" s="183"/>
      <c r="L595" s="182">
        <v>-3.6398816108703609</v>
      </c>
      <c r="M595" s="182">
        <v>-3.0800499090709779</v>
      </c>
      <c r="N595" s="182"/>
      <c r="O595" s="182"/>
      <c r="P595" s="184"/>
      <c r="Q595" s="49"/>
      <c r="R595" s="49"/>
      <c r="S595" s="49"/>
      <c r="T595" s="49"/>
    </row>
    <row r="596" spans="1:20" s="29" customFormat="1">
      <c r="A596" s="182">
        <v>593</v>
      </c>
      <c r="B596" s="182">
        <v>0</v>
      </c>
      <c r="C596" s="182">
        <v>0</v>
      </c>
      <c r="D596" s="191"/>
      <c r="E596" s="183"/>
      <c r="F596" s="182">
        <v>800</v>
      </c>
      <c r="G596" s="182">
        <v>64.794399201869965</v>
      </c>
      <c r="H596" s="183"/>
      <c r="I596" s="183"/>
      <c r="J596" s="183"/>
      <c r="K596" s="183"/>
      <c r="L596" s="182">
        <v>-10.45251941680908</v>
      </c>
      <c r="M596" s="182">
        <v>3.732587896867742</v>
      </c>
      <c r="N596" s="182"/>
      <c r="O596" s="182"/>
      <c r="P596" s="184"/>
      <c r="Q596" s="49"/>
      <c r="R596" s="49"/>
      <c r="S596" s="49"/>
      <c r="T596" s="49"/>
    </row>
    <row r="597" spans="1:20" s="29" customFormat="1">
      <c r="A597" s="182">
        <v>594</v>
      </c>
      <c r="B597" s="182">
        <v>0</v>
      </c>
      <c r="C597" s="182">
        <v>0</v>
      </c>
      <c r="D597" s="191"/>
      <c r="E597" s="183"/>
      <c r="F597" s="182">
        <v>800</v>
      </c>
      <c r="G597" s="182">
        <v>64.824061512947083</v>
      </c>
      <c r="H597" s="183"/>
      <c r="I597" s="183"/>
      <c r="J597" s="183"/>
      <c r="K597" s="183"/>
      <c r="L597" s="182">
        <v>-4.6275734901428223</v>
      </c>
      <c r="M597" s="182">
        <v>-2.0923580297985169</v>
      </c>
      <c r="N597" s="182"/>
      <c r="O597" s="182"/>
      <c r="P597" s="184"/>
      <c r="Q597" s="49"/>
      <c r="R597" s="49"/>
      <c r="S597" s="49"/>
      <c r="T597" s="49"/>
    </row>
    <row r="598" spans="1:20" s="29" customFormat="1">
      <c r="A598" s="182">
        <v>595</v>
      </c>
      <c r="B598" s="182">
        <v>0</v>
      </c>
      <c r="C598" s="182">
        <v>0</v>
      </c>
      <c r="D598" s="191"/>
      <c r="E598" s="183"/>
      <c r="F598" s="182">
        <v>800</v>
      </c>
      <c r="G598" s="182">
        <v>64.851550430059433</v>
      </c>
      <c r="H598" s="183"/>
      <c r="I598" s="183"/>
      <c r="J598" s="183"/>
      <c r="K598" s="183"/>
      <c r="L598" s="182">
        <v>-3.6398816108703609</v>
      </c>
      <c r="M598" s="182">
        <v>-3.0800499090709779</v>
      </c>
      <c r="N598" s="182"/>
      <c r="O598" s="182"/>
      <c r="P598" s="184"/>
      <c r="Q598" s="49"/>
      <c r="R598" s="49"/>
      <c r="S598" s="49"/>
      <c r="T598" s="49"/>
    </row>
    <row r="599" spans="1:20" s="29" customFormat="1">
      <c r="A599" s="182">
        <v>596</v>
      </c>
      <c r="B599" s="182">
        <v>0</v>
      </c>
      <c r="C599" s="182">
        <v>0</v>
      </c>
      <c r="D599" s="191"/>
      <c r="E599" s="183"/>
      <c r="F599" s="182">
        <v>800</v>
      </c>
      <c r="G599" s="182">
        <v>64.879039347171783</v>
      </c>
      <c r="H599" s="183"/>
      <c r="I599" s="183"/>
      <c r="J599" s="183"/>
      <c r="K599" s="183"/>
      <c r="L599" s="182">
        <v>-10.761466979980471</v>
      </c>
      <c r="M599" s="182">
        <v>4.0415354600391291</v>
      </c>
      <c r="N599" s="182"/>
      <c r="O599" s="182"/>
      <c r="P599" s="184"/>
      <c r="Q599" s="49"/>
      <c r="R599" s="49"/>
      <c r="S599" s="49"/>
      <c r="T599" s="49"/>
    </row>
    <row r="600" spans="1:20" s="29" customFormat="1">
      <c r="A600" s="182">
        <v>597</v>
      </c>
      <c r="B600" s="182">
        <v>0</v>
      </c>
      <c r="C600" s="182">
        <v>0</v>
      </c>
      <c r="D600" s="191"/>
      <c r="E600" s="183"/>
      <c r="F600" s="182">
        <v>800</v>
      </c>
      <c r="G600" s="182">
        <v>64.92244029045105</v>
      </c>
      <c r="H600" s="183"/>
      <c r="I600" s="183"/>
      <c r="J600" s="183"/>
      <c r="K600" s="183"/>
      <c r="L600" s="182">
        <v>-10.761466979980471</v>
      </c>
      <c r="M600" s="182">
        <v>4.0415354600391291</v>
      </c>
      <c r="N600" s="182"/>
      <c r="O600" s="182"/>
      <c r="P600" s="184"/>
      <c r="Q600" s="49"/>
      <c r="R600" s="49"/>
      <c r="S600" s="49"/>
      <c r="T600" s="49"/>
    </row>
    <row r="601" spans="1:20" s="29" customFormat="1">
      <c r="A601" s="182">
        <v>598</v>
      </c>
      <c r="B601" s="182">
        <v>0</v>
      </c>
      <c r="C601" s="182">
        <v>0</v>
      </c>
      <c r="D601" s="191"/>
      <c r="E601" s="183"/>
      <c r="F601" s="182">
        <v>800</v>
      </c>
      <c r="G601" s="182">
        <v>64.965841233730316</v>
      </c>
      <c r="H601" s="183"/>
      <c r="I601" s="183"/>
      <c r="J601" s="183"/>
      <c r="K601" s="183"/>
      <c r="L601" s="182">
        <v>-3.6398816108703609</v>
      </c>
      <c r="M601" s="182">
        <v>-3.0800499090709779</v>
      </c>
      <c r="N601" s="182"/>
      <c r="O601" s="182"/>
      <c r="P601" s="184"/>
      <c r="Q601" s="49"/>
      <c r="R601" s="49"/>
      <c r="S601" s="49"/>
      <c r="T601" s="49"/>
    </row>
    <row r="602" spans="1:20" s="29" customFormat="1">
      <c r="A602" s="182">
        <v>599</v>
      </c>
      <c r="B602" s="182">
        <v>0</v>
      </c>
      <c r="C602" s="182">
        <v>0</v>
      </c>
      <c r="D602" s="191"/>
      <c r="E602" s="183"/>
      <c r="F602" s="182">
        <v>800</v>
      </c>
      <c r="G602" s="182">
        <v>65.011382579803467</v>
      </c>
      <c r="H602" s="183"/>
      <c r="I602" s="183"/>
      <c r="J602" s="183"/>
      <c r="K602" s="183"/>
      <c r="L602" s="182">
        <v>-3.6398816108703609</v>
      </c>
      <c r="M602" s="182">
        <v>-3.0800499090709779</v>
      </c>
      <c r="N602" s="182"/>
      <c r="O602" s="182"/>
      <c r="P602" s="184"/>
      <c r="Q602" s="49"/>
      <c r="R602" s="49"/>
      <c r="S602" s="49"/>
      <c r="T602" s="49"/>
    </row>
    <row r="603" spans="1:20" s="29" customFormat="1">
      <c r="A603" s="182">
        <v>600</v>
      </c>
      <c r="B603" s="182">
        <v>0</v>
      </c>
      <c r="C603" s="182">
        <v>0</v>
      </c>
      <c r="D603" s="191"/>
      <c r="E603" s="183"/>
      <c r="F603" s="182">
        <v>800</v>
      </c>
      <c r="G603" s="182">
        <v>65.056923925876617</v>
      </c>
      <c r="H603" s="183"/>
      <c r="I603" s="183"/>
      <c r="J603" s="183"/>
      <c r="K603" s="183"/>
      <c r="L603" s="182">
        <v>-4.6275734901428223</v>
      </c>
      <c r="M603" s="182">
        <v>-2.0923580297985169</v>
      </c>
      <c r="N603" s="182"/>
      <c r="O603" s="182"/>
      <c r="P603" s="184"/>
      <c r="Q603" s="49"/>
      <c r="R603" s="49"/>
      <c r="S603" s="49"/>
      <c r="T603" s="49"/>
    </row>
    <row r="604" spans="1:20" s="29" customFormat="1">
      <c r="A604" s="182">
        <v>601</v>
      </c>
      <c r="B604" s="182">
        <v>0</v>
      </c>
      <c r="C604" s="182">
        <v>0</v>
      </c>
      <c r="D604" s="191"/>
      <c r="E604" s="183"/>
      <c r="F604" s="182">
        <v>800</v>
      </c>
      <c r="G604" s="182">
        <v>65.102465271949768</v>
      </c>
      <c r="H604" s="183"/>
      <c r="I604" s="183"/>
      <c r="J604" s="183"/>
      <c r="K604" s="183"/>
      <c r="L604" s="182">
        <v>-10.761466979980471</v>
      </c>
      <c r="M604" s="182">
        <v>4.0415354600391291</v>
      </c>
      <c r="N604" s="182"/>
      <c r="O604" s="182"/>
      <c r="P604" s="184"/>
      <c r="Q604" s="49"/>
      <c r="R604" s="49"/>
      <c r="S604" s="49"/>
      <c r="T604" s="49"/>
    </row>
    <row r="605" spans="1:20" s="29" customFormat="1">
      <c r="A605" s="182">
        <v>602</v>
      </c>
      <c r="B605" s="182">
        <v>0.98639359538496729</v>
      </c>
      <c r="C605" s="182">
        <v>0.98788504572547364</v>
      </c>
      <c r="D605" s="191"/>
      <c r="E605" s="183"/>
      <c r="F605" s="182">
        <v>800.00001573562622</v>
      </c>
      <c r="G605" s="182">
        <v>65.148006618022919</v>
      </c>
      <c r="H605" s="183"/>
      <c r="I605" s="183"/>
      <c r="J605" s="183"/>
      <c r="K605" s="183"/>
      <c r="L605" s="182">
        <v>-11.24556255340576</v>
      </c>
      <c r="M605" s="182">
        <v>4.5256310334644221</v>
      </c>
      <c r="N605" s="182"/>
      <c r="O605" s="182"/>
      <c r="P605" s="184"/>
      <c r="Q605" s="49"/>
      <c r="R605" s="49"/>
      <c r="S605" s="49"/>
      <c r="T605" s="49"/>
    </row>
    <row r="606" spans="1:20" s="29" customFormat="1">
      <c r="A606" s="182">
        <v>603</v>
      </c>
      <c r="B606" s="182">
        <v>3.1675566458438209</v>
      </c>
      <c r="C606" s="182">
        <v>3.144195211168296</v>
      </c>
      <c r="D606" s="191"/>
      <c r="E606" s="183"/>
      <c r="F606" s="182">
        <v>800</v>
      </c>
      <c r="G606" s="182">
        <v>65.193547964096069</v>
      </c>
      <c r="H606" s="183"/>
      <c r="I606" s="183"/>
      <c r="J606" s="183"/>
      <c r="K606" s="183"/>
      <c r="L606" s="182">
        <v>-4.2019286155700684</v>
      </c>
      <c r="M606" s="182">
        <v>-2.5180029043712708</v>
      </c>
      <c r="N606" s="182"/>
      <c r="O606" s="182"/>
      <c r="P606" s="184"/>
      <c r="Q606" s="49"/>
      <c r="R606" s="49"/>
      <c r="S606" s="49"/>
      <c r="T606" s="49"/>
    </row>
    <row r="607" spans="1:20" s="29" customFormat="1">
      <c r="A607" s="182">
        <v>604</v>
      </c>
      <c r="B607" s="182">
        <v>8.0816130010572813</v>
      </c>
      <c r="C607" s="182">
        <v>8.1583463281100546</v>
      </c>
      <c r="D607" s="191"/>
      <c r="E607" s="183"/>
      <c r="F607" s="182">
        <v>962.54504945813585</v>
      </c>
      <c r="G607" s="182">
        <v>65.23908931016922</v>
      </c>
      <c r="H607" s="183"/>
      <c r="I607" s="183"/>
      <c r="J607" s="183"/>
      <c r="K607" s="183"/>
      <c r="L607" s="182">
        <v>-1.5590357780456541</v>
      </c>
      <c r="M607" s="182">
        <v>-5.1608957418956853</v>
      </c>
      <c r="N607" s="182"/>
      <c r="O607" s="182"/>
      <c r="P607" s="184"/>
      <c r="Q607" s="49"/>
      <c r="R607" s="49"/>
      <c r="S607" s="49"/>
      <c r="T607" s="49"/>
    </row>
    <row r="608" spans="1:20" s="29" customFormat="1">
      <c r="A608" s="182">
        <v>605</v>
      </c>
      <c r="B608" s="182">
        <v>11.993433667399801</v>
      </c>
      <c r="C608" s="182">
        <v>11.897057624430579</v>
      </c>
      <c r="D608" s="191"/>
      <c r="E608" s="183"/>
      <c r="F608" s="182">
        <v>1428.454951625225</v>
      </c>
      <c r="G608" s="182">
        <v>65.297420918941498</v>
      </c>
      <c r="H608" s="183"/>
      <c r="I608" s="183"/>
      <c r="J608" s="183"/>
      <c r="K608" s="183"/>
      <c r="L608" s="182">
        <v>-1.6823053359985349</v>
      </c>
      <c r="M608" s="182">
        <v>-5.0376261839428036</v>
      </c>
      <c r="N608" s="182"/>
      <c r="O608" s="182"/>
      <c r="P608" s="184"/>
      <c r="Q608" s="49"/>
      <c r="R608" s="49"/>
      <c r="S608" s="49"/>
      <c r="T608" s="49"/>
    </row>
    <row r="609" spans="1:20" s="29" customFormat="1">
      <c r="A609" s="182">
        <v>606</v>
      </c>
      <c r="B609" s="182">
        <v>17.695038895366022</v>
      </c>
      <c r="C609" s="182">
        <v>17.781095429202725</v>
      </c>
      <c r="D609" s="191"/>
      <c r="E609" s="183"/>
      <c r="F609" s="182">
        <v>1090.223382240617</v>
      </c>
      <c r="G609" s="182">
        <v>65.370529741048813</v>
      </c>
      <c r="H609" s="183"/>
      <c r="I609" s="183"/>
      <c r="J609" s="183"/>
      <c r="K609" s="183"/>
      <c r="L609" s="182">
        <v>-6.9389967918395996</v>
      </c>
      <c r="M609" s="182">
        <v>0.21906527189826</v>
      </c>
      <c r="N609" s="182"/>
      <c r="O609" s="182"/>
      <c r="P609" s="184"/>
      <c r="Q609" s="49"/>
      <c r="R609" s="49"/>
      <c r="S609" s="49"/>
      <c r="T609" s="49"/>
    </row>
    <row r="610" spans="1:20" s="29" customFormat="1">
      <c r="A610" s="182">
        <v>607</v>
      </c>
      <c r="B610" s="182">
        <v>22.04943408361644</v>
      </c>
      <c r="C610" s="182">
        <v>22.075922820863205</v>
      </c>
      <c r="D610" s="191"/>
      <c r="E610" s="183"/>
      <c r="F610" s="182">
        <v>1358.505547263976</v>
      </c>
      <c r="G610" s="182">
        <v>65.4374960064888</v>
      </c>
      <c r="H610" s="183"/>
      <c r="I610" s="183"/>
      <c r="J610" s="183"/>
      <c r="K610" s="183"/>
      <c r="L610" s="182">
        <v>-16.55943489074707</v>
      </c>
      <c r="M610" s="182">
        <v>9.8395033708057298</v>
      </c>
      <c r="N610" s="182"/>
      <c r="O610" s="182"/>
      <c r="P610" s="184"/>
      <c r="Q610" s="49"/>
      <c r="R610" s="49"/>
      <c r="S610" s="49"/>
      <c r="T610" s="49"/>
    </row>
    <row r="611" spans="1:20" s="29" customFormat="1">
      <c r="A611" s="182">
        <v>608</v>
      </c>
      <c r="B611" s="182">
        <v>29.245263235976921</v>
      </c>
      <c r="C611" s="182">
        <v>29.091346709028926</v>
      </c>
      <c r="D611" s="191"/>
      <c r="E611" s="183"/>
      <c r="F611" s="182">
        <v>1801.853599214483</v>
      </c>
      <c r="G611" s="182">
        <v>65.512268096208572</v>
      </c>
      <c r="H611" s="183"/>
      <c r="I611" s="183"/>
      <c r="J611" s="183"/>
      <c r="K611" s="183"/>
      <c r="L611" s="182">
        <v>-7.0155606269836426</v>
      </c>
      <c r="M611" s="182">
        <v>0.29562910704230289</v>
      </c>
      <c r="N611" s="182"/>
      <c r="O611" s="182"/>
      <c r="P611" s="184"/>
      <c r="Q611" s="49"/>
      <c r="R611" s="49"/>
      <c r="S611" s="49"/>
      <c r="T611" s="49"/>
    </row>
    <row r="612" spans="1:20" s="29" customFormat="1">
      <c r="A612" s="182">
        <v>609</v>
      </c>
      <c r="B612" s="182">
        <v>35.113046776975317</v>
      </c>
      <c r="C612" s="182">
        <v>35.228097005819045</v>
      </c>
      <c r="D612" s="191"/>
      <c r="E612" s="183"/>
      <c r="F612" s="182">
        <v>1353.8341682815631</v>
      </c>
      <c r="G612" s="182">
        <v>65.583141356706619</v>
      </c>
      <c r="H612" s="183"/>
      <c r="I612" s="183"/>
      <c r="J612" s="183"/>
      <c r="K612" s="183"/>
      <c r="L612" s="182">
        <v>-5.9656734466552734</v>
      </c>
      <c r="M612" s="182">
        <v>-0.7542580732860662</v>
      </c>
      <c r="N612" s="182"/>
      <c r="O612" s="182"/>
      <c r="P612" s="184"/>
      <c r="Q612" s="49"/>
      <c r="R612" s="49"/>
      <c r="S612" s="49"/>
      <c r="T612" s="49"/>
    </row>
    <row r="613" spans="1:20" s="29" customFormat="1">
      <c r="A613" s="182">
        <v>610</v>
      </c>
      <c r="B613" s="182">
        <v>37.65814187566054</v>
      </c>
      <c r="C613" s="182">
        <v>37.576879002691541</v>
      </c>
      <c r="D613" s="191"/>
      <c r="E613" s="183"/>
      <c r="F613" s="182">
        <v>1451.963574489828</v>
      </c>
      <c r="G613" s="182">
        <v>65.657913446426392</v>
      </c>
      <c r="H613" s="183"/>
      <c r="I613" s="183"/>
      <c r="J613" s="183"/>
      <c r="K613" s="183"/>
      <c r="L613" s="182">
        <v>-17.153450012207031</v>
      </c>
      <c r="M613" s="182">
        <v>10.433518492265691</v>
      </c>
      <c r="N613" s="182"/>
      <c r="O613" s="182"/>
      <c r="P613" s="184"/>
      <c r="Q613" s="49"/>
      <c r="R613" s="49"/>
      <c r="S613" s="49"/>
      <c r="T613" s="49"/>
    </row>
    <row r="614" spans="1:20" s="29" customFormat="1">
      <c r="A614" s="182">
        <v>611</v>
      </c>
      <c r="B614" s="182">
        <v>41.900172630301263</v>
      </c>
      <c r="C614" s="182">
        <v>42.070300155409505</v>
      </c>
      <c r="D614" s="191"/>
      <c r="E614" s="183"/>
      <c r="F614" s="182">
        <v>1615.5212926007709</v>
      </c>
      <c r="G614" s="182">
        <v>65.729329854249954</v>
      </c>
      <c r="H614" s="183"/>
      <c r="I614" s="183"/>
      <c r="J614" s="183"/>
      <c r="K614" s="183"/>
      <c r="L614" s="182">
        <v>-3.500763893127441</v>
      </c>
      <c r="M614" s="182">
        <v>-3.2191676268138978</v>
      </c>
      <c r="N614" s="182"/>
      <c r="O614" s="182"/>
      <c r="P614" s="184"/>
      <c r="Q614" s="49"/>
      <c r="R614" s="49"/>
      <c r="S614" s="49"/>
      <c r="T614" s="49"/>
    </row>
    <row r="615" spans="1:20" s="29" customFormat="1">
      <c r="A615" s="182">
        <v>612</v>
      </c>
      <c r="B615" s="182">
        <v>45.603750938941943</v>
      </c>
      <c r="C615" s="182">
        <v>45.443666074558266</v>
      </c>
      <c r="D615" s="191"/>
      <c r="E615" s="183"/>
      <c r="F615" s="182">
        <v>1295.995235955691</v>
      </c>
      <c r="G615" s="182">
        <v>65.800203114748001</v>
      </c>
      <c r="H615" s="183"/>
      <c r="I615" s="183"/>
      <c r="J615" s="183"/>
      <c r="K615" s="183"/>
      <c r="L615" s="182">
        <v>-3.033376932144165</v>
      </c>
      <c r="M615" s="182">
        <v>-3.686554587797175</v>
      </c>
      <c r="N615" s="182"/>
      <c r="O615" s="182"/>
      <c r="P615" s="184"/>
      <c r="Q615" s="49"/>
      <c r="R615" s="49"/>
      <c r="S615" s="49"/>
      <c r="T615" s="49"/>
    </row>
    <row r="616" spans="1:20" s="29" customFormat="1">
      <c r="A616" s="182">
        <v>613</v>
      </c>
      <c r="B616" s="182">
        <v>46.553458100730609</v>
      </c>
      <c r="C616" s="182">
        <v>46.267800911863162</v>
      </c>
      <c r="D616" s="191"/>
      <c r="E616" s="183"/>
      <c r="F616" s="182">
        <v>1322.9845938321259</v>
      </c>
      <c r="G616" s="182">
        <v>65.874823838472366</v>
      </c>
      <c r="H616" s="183"/>
      <c r="I616" s="183"/>
      <c r="J616" s="183"/>
      <c r="K616" s="183"/>
      <c r="L616" s="182">
        <v>-2.275790691375732</v>
      </c>
      <c r="M616" s="182">
        <v>-4.4441408285656072</v>
      </c>
      <c r="N616" s="182"/>
      <c r="O616" s="182"/>
      <c r="P616" s="184"/>
      <c r="Q616" s="49"/>
      <c r="R616" s="49"/>
      <c r="S616" s="49"/>
      <c r="T616" s="49"/>
    </row>
    <row r="617" spans="1:20" s="29" customFormat="1">
      <c r="A617" s="182">
        <v>614</v>
      </c>
      <c r="B617" s="182">
        <v>48.567589331782457</v>
      </c>
      <c r="C617" s="182">
        <v>48.101445957600909</v>
      </c>
      <c r="D617" s="191"/>
      <c r="E617" s="183"/>
      <c r="F617" s="182">
        <v>1380.2234019194079</v>
      </c>
      <c r="G617" s="182">
        <v>65.951254576444626</v>
      </c>
      <c r="H617" s="183"/>
      <c r="I617" s="183"/>
      <c r="J617" s="183"/>
      <c r="K617" s="183"/>
      <c r="L617" s="182">
        <v>-0.89345180988311768</v>
      </c>
      <c r="M617" s="182">
        <v>-5.826479710058222</v>
      </c>
      <c r="N617" s="182"/>
      <c r="O617" s="182"/>
      <c r="P617" s="184"/>
      <c r="Q617" s="49"/>
      <c r="R617" s="49"/>
      <c r="S617" s="49"/>
      <c r="T617" s="49"/>
    </row>
    <row r="618" spans="1:20" s="29" customFormat="1">
      <c r="A618" s="182">
        <v>615</v>
      </c>
      <c r="B618" s="182">
        <v>48.629966291809893</v>
      </c>
      <c r="C618" s="182">
        <v>48.56697016841116</v>
      </c>
      <c r="D618" s="191"/>
      <c r="E618" s="183"/>
      <c r="F618" s="182">
        <v>1381.9960684477439</v>
      </c>
      <c r="G618" s="182">
        <v>66.026026666164398</v>
      </c>
      <c r="H618" s="183"/>
      <c r="I618" s="183"/>
      <c r="J618" s="183"/>
      <c r="K618" s="183"/>
      <c r="L618" s="182">
        <v>-8.8411426544189453</v>
      </c>
      <c r="M618" s="182">
        <v>2.1212111344776061</v>
      </c>
      <c r="N618" s="182"/>
      <c r="O618" s="182"/>
      <c r="P618" s="184"/>
      <c r="Q618" s="49"/>
      <c r="R618" s="49"/>
      <c r="S618" s="49"/>
      <c r="T618" s="49"/>
    </row>
    <row r="619" spans="1:20" s="29" customFormat="1">
      <c r="A619" s="182">
        <v>616</v>
      </c>
      <c r="B619" s="182">
        <v>49.563790765630479</v>
      </c>
      <c r="C619" s="182">
        <v>49.3153066796541</v>
      </c>
      <c r="D619" s="191"/>
      <c r="E619" s="183"/>
      <c r="F619" s="182">
        <v>1408.5340624018479</v>
      </c>
      <c r="G619" s="182">
        <v>66.100798755884171</v>
      </c>
      <c r="H619" s="183"/>
      <c r="I619" s="183"/>
      <c r="J619" s="183"/>
      <c r="K619" s="183"/>
      <c r="L619" s="182">
        <v>-8.8411426544189453</v>
      </c>
      <c r="M619" s="182">
        <v>2.1212111344776061</v>
      </c>
      <c r="N619" s="182"/>
      <c r="O619" s="182"/>
      <c r="P619" s="184"/>
      <c r="Q619" s="49"/>
      <c r="R619" s="49"/>
      <c r="S619" s="49"/>
      <c r="T619" s="49"/>
    </row>
    <row r="620" spans="1:20" s="29" customFormat="1">
      <c r="A620" s="182">
        <v>617</v>
      </c>
      <c r="B620" s="182">
        <v>48.337845488053148</v>
      </c>
      <c r="C620" s="182">
        <v>48.372570885689115</v>
      </c>
      <c r="D620" s="191"/>
      <c r="E620" s="183"/>
      <c r="F620" s="182">
        <v>1373.694401120214</v>
      </c>
      <c r="G620" s="182">
        <v>66.173907577991486</v>
      </c>
      <c r="H620" s="183"/>
      <c r="I620" s="183"/>
      <c r="J620" s="183"/>
      <c r="K620" s="183"/>
      <c r="L620" s="182">
        <v>-18.80574798583984</v>
      </c>
      <c r="M620" s="182">
        <v>12.0858164658985</v>
      </c>
      <c r="N620" s="182"/>
      <c r="O620" s="182"/>
      <c r="P620" s="184"/>
      <c r="Q620" s="49"/>
      <c r="R620" s="49"/>
      <c r="S620" s="49"/>
      <c r="T620" s="49"/>
    </row>
    <row r="621" spans="1:20" s="29" customFormat="1">
      <c r="A621" s="182">
        <v>618</v>
      </c>
      <c r="B621" s="182">
        <v>47.371603451122482</v>
      </c>
      <c r="C621" s="182">
        <v>47.585026689533095</v>
      </c>
      <c r="D621" s="191"/>
      <c r="E621" s="183"/>
      <c r="F621" s="182">
        <v>1346.2351450682099</v>
      </c>
      <c r="G621" s="182">
        <v>66.248679667711258</v>
      </c>
      <c r="H621" s="183"/>
      <c r="I621" s="183"/>
      <c r="J621" s="183"/>
      <c r="K621" s="183"/>
      <c r="L621" s="182">
        <v>-1.9472446441650391</v>
      </c>
      <c r="M621" s="182">
        <v>-4.7726868757763006</v>
      </c>
      <c r="N621" s="182"/>
      <c r="O621" s="182"/>
      <c r="P621" s="184"/>
      <c r="Q621" s="49"/>
      <c r="R621" s="49"/>
      <c r="S621" s="49"/>
      <c r="T621" s="49"/>
    </row>
    <row r="622" spans="1:20" s="29" customFormat="1">
      <c r="A622" s="182">
        <v>619</v>
      </c>
      <c r="B622" s="182">
        <v>46.827586959441938</v>
      </c>
      <c r="C622" s="182">
        <v>47.215061338145176</v>
      </c>
      <c r="D622" s="191"/>
      <c r="E622" s="183"/>
      <c r="F622" s="182">
        <v>1330.774952310481</v>
      </c>
      <c r="G622" s="182">
        <v>66.325110405683517</v>
      </c>
      <c r="H622" s="183"/>
      <c r="I622" s="183"/>
      <c r="J622" s="183"/>
      <c r="K622" s="183"/>
      <c r="L622" s="182">
        <v>-3.6215558052062988</v>
      </c>
      <c r="M622" s="182">
        <v>-3.0983757147350408</v>
      </c>
      <c r="N622" s="182"/>
      <c r="O622" s="182"/>
      <c r="P622" s="184"/>
      <c r="Q622" s="49"/>
      <c r="R622" s="49"/>
      <c r="S622" s="49"/>
      <c r="T622" s="49"/>
    </row>
    <row r="623" spans="1:20" s="29" customFormat="1">
      <c r="A623" s="182">
        <v>620</v>
      </c>
      <c r="B623" s="182">
        <v>46.357794008352762</v>
      </c>
      <c r="C623" s="182">
        <v>46.346748071490204</v>
      </c>
      <c r="D623" s="191"/>
      <c r="E623" s="183"/>
      <c r="F623" s="182">
        <v>1317.424089439349</v>
      </c>
      <c r="G623" s="182">
        <v>66.401541143655777</v>
      </c>
      <c r="H623" s="183"/>
      <c r="I623" s="183"/>
      <c r="J623" s="183"/>
      <c r="K623" s="183"/>
      <c r="L623" s="182">
        <v>-5.1704616546630859</v>
      </c>
      <c r="M623" s="182">
        <v>-1.5494698652782539</v>
      </c>
      <c r="N623" s="182"/>
      <c r="O623" s="182"/>
      <c r="P623" s="184"/>
      <c r="Q623" s="49"/>
      <c r="R623" s="49"/>
      <c r="S623" s="49"/>
      <c r="T623" s="49"/>
    </row>
    <row r="624" spans="1:20" s="29" customFormat="1">
      <c r="A624" s="182">
        <v>621</v>
      </c>
      <c r="B624" s="182">
        <v>45.277000984961383</v>
      </c>
      <c r="C624" s="182">
        <v>45.719451931557664</v>
      </c>
      <c r="D624" s="191"/>
      <c r="E624" s="183"/>
      <c r="F624" s="182">
        <v>1286.7094535259739</v>
      </c>
      <c r="G624" s="182">
        <v>66.477971881628036</v>
      </c>
      <c r="H624" s="183"/>
      <c r="I624" s="183"/>
      <c r="J624" s="183"/>
      <c r="K624" s="183"/>
      <c r="L624" s="182">
        <v>-16.97150802612305</v>
      </c>
      <c r="M624" s="182">
        <v>10.25157650618171</v>
      </c>
      <c r="N624" s="182"/>
      <c r="O624" s="182"/>
      <c r="P624" s="184"/>
      <c r="Q624" s="49"/>
      <c r="R624" s="49"/>
      <c r="S624" s="49"/>
      <c r="T624" s="49"/>
    </row>
    <row r="625" spans="1:20" s="29" customFormat="1">
      <c r="A625" s="182">
        <v>622</v>
      </c>
      <c r="B625" s="182">
        <v>44.339222235727888</v>
      </c>
      <c r="C625" s="182">
        <v>44.689573763790968</v>
      </c>
      <c r="D625" s="191"/>
      <c r="E625" s="183"/>
      <c r="F625" s="182">
        <v>1260.0590845592819</v>
      </c>
      <c r="G625" s="182">
        <v>66.552592605352402</v>
      </c>
      <c r="H625" s="183"/>
      <c r="I625" s="183"/>
      <c r="J625" s="183"/>
      <c r="K625" s="183"/>
      <c r="L625" s="182">
        <v>-14.30050086975098</v>
      </c>
      <c r="M625" s="182">
        <v>7.5805693498096369</v>
      </c>
      <c r="N625" s="182"/>
      <c r="O625" s="182"/>
      <c r="P625" s="184"/>
      <c r="Q625" s="49"/>
      <c r="R625" s="49"/>
      <c r="S625" s="49"/>
      <c r="T625" s="49"/>
    </row>
    <row r="626" spans="1:20" s="29" customFormat="1">
      <c r="A626" s="182">
        <v>623</v>
      </c>
      <c r="B626" s="182">
        <v>43.765235279675217</v>
      </c>
      <c r="C626" s="182">
        <v>43.369943127651808</v>
      </c>
      <c r="D626" s="191"/>
      <c r="E626" s="183"/>
      <c r="F626" s="182">
        <v>1243.7471728494299</v>
      </c>
      <c r="G626" s="182">
        <v>66.627213329076767</v>
      </c>
      <c r="H626" s="183"/>
      <c r="I626" s="183"/>
      <c r="J626" s="183"/>
      <c r="K626" s="183"/>
      <c r="L626" s="182">
        <v>-1.728283166885376</v>
      </c>
      <c r="M626" s="182">
        <v>-4.9916483530559637</v>
      </c>
      <c r="N626" s="182"/>
      <c r="O626" s="182"/>
      <c r="P626" s="184"/>
      <c r="Q626" s="49"/>
      <c r="R626" s="49"/>
      <c r="S626" s="49"/>
      <c r="T626" s="49"/>
    </row>
    <row r="627" spans="1:20" s="29" customFormat="1">
      <c r="A627" s="182">
        <v>624</v>
      </c>
      <c r="B627" s="182">
        <v>44.391668523677907</v>
      </c>
      <c r="C627" s="182">
        <v>44.599162060941403</v>
      </c>
      <c r="D627" s="191"/>
      <c r="E627" s="183"/>
      <c r="F627" s="182">
        <v>1261.549535186303</v>
      </c>
      <c r="G627" s="182">
        <v>66.701834052801132</v>
      </c>
      <c r="H627" s="183"/>
      <c r="I627" s="183"/>
      <c r="J627" s="183"/>
      <c r="K627" s="183"/>
      <c r="L627" s="182">
        <v>-1.800143241882324</v>
      </c>
      <c r="M627" s="182">
        <v>-4.9197882780590154</v>
      </c>
      <c r="N627" s="182"/>
      <c r="O627" s="182"/>
      <c r="P627" s="184"/>
      <c r="Q627" s="49"/>
      <c r="R627" s="49"/>
      <c r="S627" s="49"/>
      <c r="T627" s="49"/>
    </row>
    <row r="628" spans="1:20" s="29" customFormat="1">
      <c r="A628" s="182">
        <v>625</v>
      </c>
      <c r="B628" s="182">
        <v>43.544557321305589</v>
      </c>
      <c r="C628" s="182">
        <v>43.427808349460541</v>
      </c>
      <c r="D628" s="191"/>
      <c r="E628" s="183"/>
      <c r="F628" s="182">
        <v>1237.4758119146959</v>
      </c>
      <c r="G628" s="182">
        <v>66.776454776525497</v>
      </c>
      <c r="H628" s="183"/>
      <c r="I628" s="183"/>
      <c r="J628" s="183"/>
      <c r="K628" s="183"/>
      <c r="L628" s="182">
        <v>-1.049273729324341</v>
      </c>
      <c r="M628" s="182">
        <v>-5.6706577906169988</v>
      </c>
      <c r="N628" s="182"/>
      <c r="O628" s="182"/>
      <c r="P628" s="184"/>
      <c r="Q628" s="49"/>
      <c r="R628" s="49"/>
      <c r="S628" s="49"/>
      <c r="T628" s="49"/>
    </row>
    <row r="629" spans="1:20" s="29" customFormat="1">
      <c r="A629" s="182">
        <v>626</v>
      </c>
      <c r="B629" s="182">
        <v>45.710007763106972</v>
      </c>
      <c r="C629" s="182">
        <v>45.908920978227826</v>
      </c>
      <c r="D629" s="191"/>
      <c r="E629" s="183"/>
      <c r="F629" s="182">
        <v>1299.0145339160449</v>
      </c>
      <c r="G629" s="182">
        <v>66.849590718746185</v>
      </c>
      <c r="H629" s="183"/>
      <c r="I629" s="183"/>
      <c r="J629" s="183"/>
      <c r="K629" s="183"/>
      <c r="L629" s="182">
        <v>-3.033376932144165</v>
      </c>
      <c r="M629" s="182">
        <v>-3.686554587797175</v>
      </c>
      <c r="N629" s="182"/>
      <c r="O629" s="182"/>
      <c r="P629" s="184"/>
      <c r="Q629" s="49"/>
      <c r="R629" s="49"/>
      <c r="S629" s="49"/>
      <c r="T629" s="49"/>
    </row>
    <row r="630" spans="1:20" s="29" customFormat="1">
      <c r="A630" s="182">
        <v>627</v>
      </c>
      <c r="B630" s="182">
        <v>46.636516288465288</v>
      </c>
      <c r="C630" s="182">
        <v>46.542398112024443</v>
      </c>
      <c r="D630" s="191"/>
      <c r="E630" s="183"/>
      <c r="F630" s="182">
        <v>1325.344989342773</v>
      </c>
      <c r="G630" s="182">
        <v>66.924211442470551</v>
      </c>
      <c r="H630" s="183"/>
      <c r="I630" s="183"/>
      <c r="J630" s="183"/>
      <c r="K630" s="183"/>
      <c r="L630" s="182">
        <v>-1.5724613666534419</v>
      </c>
      <c r="M630" s="182">
        <v>-5.1474701532878973</v>
      </c>
      <c r="N630" s="182"/>
      <c r="O630" s="182"/>
      <c r="P630" s="184"/>
      <c r="Q630" s="49"/>
      <c r="R630" s="49"/>
      <c r="S630" s="49"/>
      <c r="T630" s="49"/>
    </row>
    <row r="631" spans="1:20" s="29" customFormat="1">
      <c r="A631" s="182">
        <v>628</v>
      </c>
      <c r="B631" s="182">
        <v>46.455654332791411</v>
      </c>
      <c r="C631" s="182">
        <v>46.789043578215882</v>
      </c>
      <c r="D631" s="191"/>
      <c r="E631" s="183"/>
      <c r="F631" s="182">
        <v>1320.2051438784929</v>
      </c>
      <c r="G631" s="182">
        <v>67.00064218044281</v>
      </c>
      <c r="H631" s="183"/>
      <c r="I631" s="183"/>
      <c r="J631" s="183"/>
      <c r="K631" s="183"/>
      <c r="L631" s="182">
        <v>-8.9130029678344727</v>
      </c>
      <c r="M631" s="182">
        <v>2.193071447893133</v>
      </c>
      <c r="N631" s="182"/>
      <c r="O631" s="182"/>
      <c r="P631" s="184"/>
      <c r="Q631" s="49"/>
      <c r="R631" s="49"/>
      <c r="S631" s="49"/>
      <c r="T631" s="49"/>
    </row>
    <row r="632" spans="1:20" s="29" customFormat="1">
      <c r="A632" s="182">
        <v>629</v>
      </c>
      <c r="B632" s="182">
        <v>45.676572347250591</v>
      </c>
      <c r="C632" s="182">
        <v>45.307341883633974</v>
      </c>
      <c r="D632" s="191"/>
      <c r="E632" s="183"/>
      <c r="F632" s="182">
        <v>1298.064716419525</v>
      </c>
      <c r="G632" s="182">
        <v>67.07707291841507</v>
      </c>
      <c r="H632" s="183"/>
      <c r="I632" s="183"/>
      <c r="J632" s="183"/>
      <c r="K632" s="183"/>
      <c r="L632" s="182">
        <v>-8.9130029678344727</v>
      </c>
      <c r="M632" s="182">
        <v>2.193071447893133</v>
      </c>
      <c r="N632" s="182"/>
      <c r="O632" s="182"/>
      <c r="P632" s="184"/>
      <c r="Q632" s="49"/>
      <c r="R632" s="49"/>
      <c r="S632" s="49"/>
      <c r="T632" s="49"/>
    </row>
    <row r="633" spans="1:20" s="29" customFormat="1">
      <c r="A633" s="182">
        <v>630</v>
      </c>
      <c r="B633" s="182">
        <v>45.571803570488022</v>
      </c>
      <c r="C633" s="182">
        <v>45.684201121209391</v>
      </c>
      <c r="D633" s="191"/>
      <c r="E633" s="183"/>
      <c r="F633" s="182">
        <v>1295.087333364947</v>
      </c>
      <c r="G633" s="182">
        <v>67.151693642139435</v>
      </c>
      <c r="H633" s="183"/>
      <c r="I633" s="183"/>
      <c r="J633" s="183"/>
      <c r="K633" s="183"/>
      <c r="L633" s="182">
        <v>-8.8411426544189453</v>
      </c>
      <c r="M633" s="182">
        <v>2.1212111344776061</v>
      </c>
      <c r="N633" s="182"/>
      <c r="O633" s="182"/>
      <c r="P633" s="184"/>
      <c r="Q633" s="49"/>
      <c r="R633" s="49"/>
      <c r="S633" s="49"/>
      <c r="T633" s="49"/>
    </row>
    <row r="634" spans="1:20" s="29" customFormat="1">
      <c r="A634" s="182">
        <v>631</v>
      </c>
      <c r="B634" s="182">
        <v>45.991611557829451</v>
      </c>
      <c r="C634" s="182">
        <v>46.280661756644918</v>
      </c>
      <c r="D634" s="191"/>
      <c r="E634" s="183"/>
      <c r="F634" s="182">
        <v>1307.017693022764</v>
      </c>
      <c r="G634" s="182">
        <v>67.224943459033966</v>
      </c>
      <c r="H634" s="183"/>
      <c r="I634" s="183"/>
      <c r="J634" s="183"/>
      <c r="K634" s="183"/>
      <c r="L634" s="182">
        <v>-0.89345180988311768</v>
      </c>
      <c r="M634" s="182">
        <v>-5.826479710058222</v>
      </c>
      <c r="N634" s="182"/>
      <c r="O634" s="182"/>
      <c r="P634" s="184"/>
      <c r="Q634" s="49"/>
      <c r="R634" s="49"/>
      <c r="S634" s="49"/>
      <c r="T634" s="49"/>
    </row>
    <row r="635" spans="1:20" s="29" customFormat="1">
      <c r="A635" s="182">
        <v>632</v>
      </c>
      <c r="B635" s="182">
        <v>47.231395117309482</v>
      </c>
      <c r="C635" s="182">
        <v>47.601302577167978</v>
      </c>
      <c r="D635" s="191"/>
      <c r="E635" s="183"/>
      <c r="F635" s="182">
        <v>1342.2506190471461</v>
      </c>
      <c r="G635" s="182">
        <v>67.299613177776337</v>
      </c>
      <c r="H635" s="183"/>
      <c r="I635" s="183"/>
      <c r="J635" s="183"/>
      <c r="K635" s="183"/>
      <c r="L635" s="182">
        <v>-8.1621303558349609</v>
      </c>
      <c r="M635" s="182">
        <v>1.4421988358936211</v>
      </c>
      <c r="N635" s="182"/>
      <c r="O635" s="182"/>
      <c r="P635" s="184"/>
      <c r="Q635" s="49"/>
      <c r="R635" s="49"/>
      <c r="S635" s="49"/>
      <c r="T635" s="49"/>
    </row>
    <row r="636" spans="1:20" s="29" customFormat="1">
      <c r="A636" s="182">
        <v>633</v>
      </c>
      <c r="B636" s="182">
        <v>48.184313509263333</v>
      </c>
      <c r="C636" s="182">
        <v>48.379112208118507</v>
      </c>
      <c r="D636" s="191"/>
      <c r="E636" s="183"/>
      <c r="F636" s="182">
        <v>1369.3312356227241</v>
      </c>
      <c r="G636" s="182">
        <v>67.374673008918762</v>
      </c>
      <c r="H636" s="183"/>
      <c r="I636" s="183"/>
      <c r="J636" s="183"/>
      <c r="K636" s="183"/>
      <c r="L636" s="182">
        <v>-10.67040348052979</v>
      </c>
      <c r="M636" s="182">
        <v>3.950471960588446</v>
      </c>
      <c r="N636" s="182"/>
      <c r="O636" s="182"/>
      <c r="P636" s="184"/>
      <c r="Q636" s="49"/>
      <c r="R636" s="49"/>
      <c r="S636" s="49"/>
      <c r="T636" s="49"/>
    </row>
    <row r="637" spans="1:20" s="29" customFormat="1">
      <c r="A637" s="182">
        <v>634</v>
      </c>
      <c r="B637" s="182">
        <v>50.31998264057858</v>
      </c>
      <c r="C637" s="182">
        <v>50.762945795959844</v>
      </c>
      <c r="D637" s="191"/>
      <c r="E637" s="183"/>
      <c r="F637" s="182">
        <v>1430.023984724628</v>
      </c>
      <c r="G637" s="182">
        <v>67.448074191808701</v>
      </c>
      <c r="H637" s="183"/>
      <c r="I637" s="183"/>
      <c r="J637" s="183"/>
      <c r="K637" s="183"/>
      <c r="L637" s="182">
        <v>-7.9770069122314453</v>
      </c>
      <c r="M637" s="182">
        <v>1.2570753922901059</v>
      </c>
      <c r="N637" s="182"/>
      <c r="O637" s="182"/>
      <c r="P637" s="184"/>
      <c r="Q637" s="49"/>
      <c r="R637" s="49"/>
      <c r="S637" s="49"/>
      <c r="T637" s="49"/>
    </row>
    <row r="638" spans="1:20" s="29" customFormat="1">
      <c r="A638" s="182">
        <v>635</v>
      </c>
      <c r="B638" s="182">
        <v>50.774891172480153</v>
      </c>
      <c r="C638" s="182">
        <v>51.010734805125004</v>
      </c>
      <c r="D638" s="191"/>
      <c r="E638" s="183"/>
      <c r="F638" s="182">
        <v>1442.9518530850301</v>
      </c>
      <c r="G638" s="182">
        <v>67.519812107086182</v>
      </c>
      <c r="H638" s="183"/>
      <c r="I638" s="183"/>
      <c r="J638" s="183"/>
      <c r="K638" s="183"/>
      <c r="L638" s="182">
        <v>-1.017275452613831</v>
      </c>
      <c r="M638" s="182">
        <v>-5.7026560673275091</v>
      </c>
      <c r="N638" s="182"/>
      <c r="O638" s="182"/>
      <c r="P638" s="184"/>
      <c r="Q638" s="49"/>
      <c r="R638" s="49"/>
      <c r="S638" s="49"/>
      <c r="T638" s="49"/>
    </row>
    <row r="639" spans="1:20" s="29" customFormat="1">
      <c r="A639" s="182">
        <v>636</v>
      </c>
      <c r="B639" s="182">
        <v>52.822724440778352</v>
      </c>
      <c r="C639" s="182">
        <v>52.704502311474009</v>
      </c>
      <c r="D639" s="191"/>
      <c r="E639" s="183"/>
      <c r="F639" s="182">
        <v>1501.1484290119449</v>
      </c>
      <c r="G639" s="182">
        <v>67.58985760807991</v>
      </c>
      <c r="H639" s="183"/>
      <c r="I639" s="183"/>
      <c r="J639" s="183"/>
      <c r="K639" s="183"/>
      <c r="L639" s="182">
        <v>-4.3894104957580566</v>
      </c>
      <c r="M639" s="182">
        <v>-2.330521024183283</v>
      </c>
      <c r="N639" s="182"/>
      <c r="O639" s="182"/>
      <c r="P639" s="184"/>
      <c r="Q639" s="49"/>
      <c r="R639" s="49"/>
      <c r="S639" s="49"/>
      <c r="T639" s="49"/>
    </row>
    <row r="640" spans="1:20" s="29" customFormat="1">
      <c r="A640" s="182">
        <v>637</v>
      </c>
      <c r="B640" s="182">
        <v>53.340500211503127</v>
      </c>
      <c r="C640" s="182">
        <v>53.231568029673213</v>
      </c>
      <c r="D640" s="191"/>
      <c r="E640" s="183"/>
      <c r="F640" s="182">
        <v>1515.862896942795</v>
      </c>
      <c r="G640" s="182">
        <v>67.655639797449112</v>
      </c>
      <c r="H640" s="183"/>
      <c r="I640" s="183"/>
      <c r="J640" s="183"/>
      <c r="K640" s="183"/>
      <c r="L640" s="182">
        <v>-8.8411426544189453</v>
      </c>
      <c r="M640" s="182">
        <v>2.1212111344776061</v>
      </c>
      <c r="N640" s="182"/>
      <c r="O640" s="182"/>
      <c r="P640" s="184"/>
      <c r="Q640" s="49"/>
      <c r="R640" s="49"/>
      <c r="S640" s="49"/>
      <c r="T640" s="49"/>
    </row>
    <row r="641" spans="1:20" s="29" customFormat="1">
      <c r="A641" s="182">
        <v>638</v>
      </c>
      <c r="B641" s="182">
        <v>53.358699684518498</v>
      </c>
      <c r="C641" s="182">
        <v>53.137932181913627</v>
      </c>
      <c r="D641" s="191"/>
      <c r="E641" s="183"/>
      <c r="F641" s="182">
        <v>1516.3801006768899</v>
      </c>
      <c r="G641" s="182">
        <v>67.721421986818314</v>
      </c>
      <c r="H641" s="183"/>
      <c r="I641" s="183"/>
      <c r="J641" s="183"/>
      <c r="K641" s="183"/>
      <c r="L641" s="182">
        <v>-8.8411426544189453</v>
      </c>
      <c r="M641" s="182">
        <v>2.1212111344776061</v>
      </c>
      <c r="N641" s="182"/>
      <c r="O641" s="182"/>
      <c r="P641" s="184"/>
      <c r="Q641" s="49"/>
      <c r="R641" s="49"/>
      <c r="S641" s="49"/>
      <c r="T641" s="49"/>
    </row>
    <row r="642" spans="1:20" s="29" customFormat="1">
      <c r="A642" s="182">
        <v>639</v>
      </c>
      <c r="B642" s="182">
        <v>53.219579419163637</v>
      </c>
      <c r="C642" s="182">
        <v>53.295875406297831</v>
      </c>
      <c r="D642" s="191"/>
      <c r="E642" s="183"/>
      <c r="F642" s="182">
        <v>1512.4264960494861</v>
      </c>
      <c r="G642" s="182">
        <v>67.787204176187515</v>
      </c>
      <c r="H642" s="183"/>
      <c r="I642" s="183"/>
      <c r="J642" s="183"/>
      <c r="K642" s="183"/>
      <c r="L642" s="182">
        <v>-9.4217987060546875</v>
      </c>
      <c r="M642" s="182">
        <v>2.7018671861133479</v>
      </c>
      <c r="N642" s="182"/>
      <c r="O642" s="182"/>
      <c r="P642" s="184"/>
      <c r="Q642" s="49"/>
      <c r="R642" s="49"/>
      <c r="S642" s="49"/>
      <c r="T642" s="49"/>
    </row>
    <row r="643" spans="1:20" s="29" customFormat="1">
      <c r="A643" s="182">
        <v>640</v>
      </c>
      <c r="B643" s="182">
        <v>52.127094059084371</v>
      </c>
      <c r="C643" s="182">
        <v>51.904587961827744</v>
      </c>
      <c r="D643" s="191"/>
      <c r="E643" s="183"/>
      <c r="F643" s="182">
        <v>1481.379580174478</v>
      </c>
      <c r="G643" s="182">
        <v>67.852986365556717</v>
      </c>
      <c r="H643" s="183"/>
      <c r="I643" s="183"/>
      <c r="J643" s="183"/>
      <c r="K643" s="183"/>
      <c r="L643" s="182">
        <v>-1.5724613666534419</v>
      </c>
      <c r="M643" s="182">
        <v>-5.1474701532878973</v>
      </c>
      <c r="N643" s="182"/>
      <c r="O643" s="182"/>
      <c r="P643" s="184"/>
      <c r="Q643" s="49"/>
      <c r="R643" s="49"/>
      <c r="S643" s="49"/>
      <c r="T643" s="49"/>
    </row>
    <row r="644" spans="1:20" s="29" customFormat="1">
      <c r="A644" s="182">
        <v>641</v>
      </c>
      <c r="B644" s="182">
        <v>52.44897416530695</v>
      </c>
      <c r="C644" s="182">
        <v>52.366099533365457</v>
      </c>
      <c r="D644" s="191"/>
      <c r="E644" s="183"/>
      <c r="F644" s="182">
        <v>1490.5269655261741</v>
      </c>
      <c r="G644" s="182">
        <v>67.917902231216431</v>
      </c>
      <c r="H644" s="183"/>
      <c r="I644" s="183"/>
      <c r="J644" s="183"/>
      <c r="K644" s="183"/>
      <c r="L644" s="182">
        <v>-8.8411426544189453</v>
      </c>
      <c r="M644" s="182">
        <v>2.1212111344776061</v>
      </c>
      <c r="N644" s="182"/>
      <c r="O644" s="182"/>
      <c r="P644" s="184"/>
      <c r="Q644" s="49"/>
      <c r="R644" s="49"/>
      <c r="S644" s="49"/>
      <c r="T644" s="49"/>
    </row>
    <row r="645" spans="1:20" s="29" customFormat="1">
      <c r="A645" s="182">
        <v>642</v>
      </c>
      <c r="B645" s="182">
        <v>52.180586187372228</v>
      </c>
      <c r="C645" s="182">
        <v>52.397895566436432</v>
      </c>
      <c r="D645" s="191"/>
      <c r="E645" s="183"/>
      <c r="F645" s="182">
        <v>1482.8997521306569</v>
      </c>
      <c r="G645" s="182">
        <v>67.982818096876144</v>
      </c>
      <c r="H645" s="183"/>
      <c r="I645" s="183"/>
      <c r="J645" s="183"/>
      <c r="K645" s="183"/>
      <c r="L645" s="182">
        <v>-8.8411426544189453</v>
      </c>
      <c r="M645" s="182">
        <v>2.1212111344776061</v>
      </c>
      <c r="N645" s="182"/>
      <c r="O645" s="182"/>
      <c r="P645" s="184"/>
      <c r="Q645" s="49"/>
      <c r="R645" s="49"/>
      <c r="S645" s="49"/>
      <c r="T645" s="49"/>
    </row>
    <row r="646" spans="1:20" s="29" customFormat="1">
      <c r="A646" s="182">
        <v>643</v>
      </c>
      <c r="B646" s="182">
        <v>53.267022179960144</v>
      </c>
      <c r="C646" s="182">
        <v>52.808075630038822</v>
      </c>
      <c r="D646" s="191"/>
      <c r="E646" s="183"/>
      <c r="F646" s="182">
        <v>1513.7747533874331</v>
      </c>
      <c r="G646" s="182">
        <v>68.047733962535858</v>
      </c>
      <c r="H646" s="183"/>
      <c r="I646" s="183"/>
      <c r="J646" s="183"/>
      <c r="K646" s="183"/>
      <c r="L646" s="182">
        <v>-7.8531827926635742</v>
      </c>
      <c r="M646" s="182">
        <v>1.133251272722235</v>
      </c>
      <c r="N646" s="182"/>
      <c r="O646" s="182"/>
      <c r="P646" s="184"/>
      <c r="Q646" s="49"/>
      <c r="R646" s="49"/>
      <c r="S646" s="49"/>
      <c r="T646" s="49"/>
    </row>
    <row r="647" spans="1:20" s="29" customFormat="1">
      <c r="A647" s="182">
        <v>644</v>
      </c>
      <c r="B647" s="182">
        <v>53.648746335447591</v>
      </c>
      <c r="C647" s="182">
        <v>54.068987252824705</v>
      </c>
      <c r="D647" s="191"/>
      <c r="E647" s="183"/>
      <c r="F647" s="182">
        <v>1524.622823463189</v>
      </c>
      <c r="G647" s="182">
        <v>68.11351615190506</v>
      </c>
      <c r="H647" s="183"/>
      <c r="I647" s="183"/>
      <c r="J647" s="183"/>
      <c r="K647" s="183"/>
      <c r="L647" s="182">
        <v>-1.5724613666534419</v>
      </c>
      <c r="M647" s="182">
        <v>-5.1474701532878973</v>
      </c>
      <c r="N647" s="182"/>
      <c r="O647" s="182"/>
      <c r="P647" s="184"/>
      <c r="Q647" s="49"/>
      <c r="R647" s="49"/>
      <c r="S647" s="49"/>
      <c r="T647" s="49"/>
    </row>
    <row r="648" spans="1:20" s="29" customFormat="1">
      <c r="A648" s="182">
        <v>645</v>
      </c>
      <c r="B648" s="182">
        <v>54.545116301427683</v>
      </c>
      <c r="C648" s="182">
        <v>54.311630420447315</v>
      </c>
      <c r="D648" s="191"/>
      <c r="E648" s="183"/>
      <c r="F648" s="182">
        <v>1550.0964123492199</v>
      </c>
      <c r="G648" s="182">
        <v>68.179298341274261</v>
      </c>
      <c r="H648" s="183"/>
      <c r="I648" s="183"/>
      <c r="J648" s="183"/>
      <c r="K648" s="183"/>
      <c r="L648" s="182">
        <v>-9.3886480331420898</v>
      </c>
      <c r="M648" s="182">
        <v>2.6687165132007502</v>
      </c>
      <c r="N648" s="182"/>
      <c r="O648" s="182"/>
      <c r="P648" s="184"/>
      <c r="Q648" s="49"/>
      <c r="R648" s="49"/>
      <c r="S648" s="49"/>
      <c r="T648" s="49"/>
    </row>
    <row r="649" spans="1:20" s="29" customFormat="1">
      <c r="A649" s="182">
        <v>646</v>
      </c>
      <c r="B649" s="182">
        <v>55.902339407302982</v>
      </c>
      <c r="C649" s="182">
        <v>55.546811076416489</v>
      </c>
      <c r="D649" s="191"/>
      <c r="E649" s="183"/>
      <c r="F649" s="182">
        <v>1288.8493659397491</v>
      </c>
      <c r="G649" s="182">
        <v>68.246949315071106</v>
      </c>
      <c r="H649" s="183"/>
      <c r="I649" s="183"/>
      <c r="J649" s="183"/>
      <c r="K649" s="183"/>
      <c r="L649" s="182">
        <v>-8.1621303558349609</v>
      </c>
      <c r="M649" s="182">
        <v>1.4421988358936211</v>
      </c>
      <c r="N649" s="182"/>
      <c r="O649" s="182"/>
      <c r="P649" s="184"/>
      <c r="Q649" s="49"/>
      <c r="R649" s="49"/>
      <c r="S649" s="49"/>
      <c r="T649" s="49"/>
    </row>
    <row r="650" spans="1:20" s="29" customFormat="1">
      <c r="A650" s="182">
        <v>647</v>
      </c>
      <c r="B650" s="182">
        <v>56.507658178369191</v>
      </c>
      <c r="C650" s="182">
        <v>56.30213341372643</v>
      </c>
      <c r="D650" s="191"/>
      <c r="E650" s="183"/>
      <c r="F650" s="182">
        <v>1302.8052168495981</v>
      </c>
      <c r="G650" s="182">
        <v>68.320199131965637</v>
      </c>
      <c r="H650" s="183"/>
      <c r="I650" s="183"/>
      <c r="J650" s="183"/>
      <c r="K650" s="183"/>
      <c r="L650" s="182">
        <v>-2.5601532459259029</v>
      </c>
      <c r="M650" s="182">
        <v>-4.1597782740154363</v>
      </c>
      <c r="N650" s="182"/>
      <c r="O650" s="182"/>
      <c r="P650" s="184"/>
      <c r="Q650" s="49"/>
      <c r="R650" s="49"/>
      <c r="S650" s="49"/>
      <c r="T650" s="49"/>
    </row>
    <row r="651" spans="1:20" s="29" customFormat="1">
      <c r="A651" s="182">
        <v>648</v>
      </c>
      <c r="B651" s="182">
        <v>56.216361471672329</v>
      </c>
      <c r="C651" s="182">
        <v>56.040996917649089</v>
      </c>
      <c r="D651" s="191"/>
      <c r="E651" s="183"/>
      <c r="F651" s="182">
        <v>1296.0892622096469</v>
      </c>
      <c r="G651" s="182">
        <v>68.394868850708008</v>
      </c>
      <c r="H651" s="183"/>
      <c r="I651" s="183"/>
      <c r="J651" s="183"/>
      <c r="K651" s="183"/>
      <c r="L651" s="182">
        <v>-11.357571601867679</v>
      </c>
      <c r="M651" s="182">
        <v>4.6376400819263361</v>
      </c>
      <c r="N651" s="182"/>
      <c r="O651" s="182"/>
      <c r="P651" s="184"/>
      <c r="Q651" s="49"/>
      <c r="R651" s="49"/>
      <c r="S651" s="49"/>
      <c r="T651" s="49"/>
    </row>
    <row r="652" spans="1:20" s="29" customFormat="1">
      <c r="A652" s="182">
        <v>649</v>
      </c>
      <c r="B652" s="182">
        <v>55.393561755605482</v>
      </c>
      <c r="C652" s="182">
        <v>55.739607049287287</v>
      </c>
      <c r="D652" s="191"/>
      <c r="E652" s="183"/>
      <c r="F652" s="182">
        <v>1277.119306683785</v>
      </c>
      <c r="G652" s="182">
        <v>68.468118667602539</v>
      </c>
      <c r="H652" s="183"/>
      <c r="I652" s="183"/>
      <c r="J652" s="183"/>
      <c r="K652" s="183"/>
      <c r="L652" s="182">
        <v>-8.8411426544189453</v>
      </c>
      <c r="M652" s="182">
        <v>2.1212111344776061</v>
      </c>
      <c r="N652" s="182"/>
      <c r="O652" s="182"/>
      <c r="P652" s="184"/>
      <c r="Q652" s="49"/>
      <c r="R652" s="49"/>
      <c r="S652" s="49"/>
      <c r="T652" s="49"/>
    </row>
    <row r="653" spans="1:20" s="29" customFormat="1">
      <c r="A653" s="182">
        <v>650</v>
      </c>
      <c r="B653" s="182">
        <v>56.501820225898193</v>
      </c>
      <c r="C653" s="182">
        <v>56.320289316796071</v>
      </c>
      <c r="D653" s="191"/>
      <c r="E653" s="183"/>
      <c r="F653" s="182">
        <v>1302.670620669538</v>
      </c>
      <c r="G653" s="182">
        <v>68.54136848449707</v>
      </c>
      <c r="H653" s="183"/>
      <c r="I653" s="183"/>
      <c r="J653" s="183"/>
      <c r="K653" s="183"/>
      <c r="L653" s="182">
        <v>-0.89345180988311768</v>
      </c>
      <c r="M653" s="182">
        <v>-5.826479710058222</v>
      </c>
      <c r="N653" s="182"/>
      <c r="O653" s="182"/>
      <c r="P653" s="184"/>
      <c r="Q653" s="49"/>
      <c r="R653" s="49"/>
      <c r="S653" s="49"/>
      <c r="T653" s="49"/>
    </row>
    <row r="654" spans="1:20" s="29" customFormat="1">
      <c r="A654" s="182">
        <v>651</v>
      </c>
      <c r="B654" s="182">
        <v>55.779805454001902</v>
      </c>
      <c r="C654" s="182">
        <v>55.625637680772243</v>
      </c>
      <c r="D654" s="191"/>
      <c r="E654" s="183"/>
      <c r="F654" s="182">
        <v>1286.0242997673381</v>
      </c>
      <c r="G654" s="182">
        <v>68.616038203239441</v>
      </c>
      <c r="H654" s="183"/>
      <c r="I654" s="183"/>
      <c r="J654" s="183"/>
      <c r="K654" s="183"/>
      <c r="L654" s="182">
        <v>-19.352703094482418</v>
      </c>
      <c r="M654" s="182">
        <v>12.63277157454108</v>
      </c>
      <c r="N654" s="182"/>
      <c r="O654" s="182"/>
      <c r="P654" s="184"/>
      <c r="Q654" s="49"/>
      <c r="R654" s="49"/>
      <c r="S654" s="49"/>
      <c r="T654" s="49"/>
    </row>
    <row r="655" spans="1:20" s="29" customFormat="1">
      <c r="A655" s="182">
        <v>652</v>
      </c>
      <c r="B655" s="182">
        <v>54.206133816209551</v>
      </c>
      <c r="C655" s="182">
        <v>54.1354138449841</v>
      </c>
      <c r="D655" s="191"/>
      <c r="E655" s="183"/>
      <c r="F655" s="182">
        <v>1249.742710945296</v>
      </c>
      <c r="G655" s="182">
        <v>68.689288020133972</v>
      </c>
      <c r="H655" s="183"/>
      <c r="I655" s="183"/>
      <c r="J655" s="183"/>
      <c r="K655" s="183"/>
      <c r="L655" s="182">
        <v>-1.5724613666534419</v>
      </c>
      <c r="M655" s="182">
        <v>-5.1474701532878973</v>
      </c>
      <c r="N655" s="182"/>
      <c r="O655" s="182"/>
      <c r="P655" s="184"/>
      <c r="Q655" s="49"/>
      <c r="R655" s="49"/>
      <c r="S655" s="49"/>
      <c r="T655" s="49"/>
    </row>
    <row r="656" spans="1:20" s="29" customFormat="1">
      <c r="A656" s="182">
        <v>653</v>
      </c>
      <c r="B656" s="182">
        <v>54.420166546979459</v>
      </c>
      <c r="C656" s="182">
        <v>54.102578770862713</v>
      </c>
      <c r="D656" s="191"/>
      <c r="E656" s="183"/>
      <c r="F656" s="182">
        <v>1254.6773156911411</v>
      </c>
      <c r="G656" s="182">
        <v>68.762537837028503</v>
      </c>
      <c r="H656" s="183"/>
      <c r="I656" s="183"/>
      <c r="J656" s="183"/>
      <c r="K656" s="183"/>
      <c r="L656" s="182">
        <v>-22.589996337890621</v>
      </c>
      <c r="M656" s="182">
        <v>15.870064817949279</v>
      </c>
      <c r="N656" s="182"/>
      <c r="O656" s="182"/>
      <c r="P656" s="184"/>
      <c r="Q656" s="49"/>
      <c r="R656" s="49"/>
      <c r="S656" s="49"/>
      <c r="T656" s="49"/>
    </row>
    <row r="657" spans="1:20" s="29" customFormat="1">
      <c r="A657" s="182">
        <v>654</v>
      </c>
      <c r="B657" s="182">
        <v>48.471576650931652</v>
      </c>
      <c r="C657" s="182">
        <v>48.877438806463289</v>
      </c>
      <c r="D657" s="191"/>
      <c r="E657" s="183"/>
      <c r="F657" s="182">
        <v>1377.4948549436449</v>
      </c>
      <c r="G657" s="182">
        <v>68.835787653923035</v>
      </c>
      <c r="H657" s="183"/>
      <c r="I657" s="183"/>
      <c r="J657" s="183"/>
      <c r="K657" s="183"/>
      <c r="L657" s="182">
        <v>-9.7948513031005859</v>
      </c>
      <c r="M657" s="182">
        <v>3.0749197831592459</v>
      </c>
      <c r="N657" s="182"/>
      <c r="O657" s="182"/>
      <c r="P657" s="184"/>
      <c r="Q657" s="49"/>
      <c r="R657" s="49"/>
      <c r="S657" s="49"/>
      <c r="T657" s="49"/>
    </row>
    <row r="658" spans="1:20" s="29" customFormat="1">
      <c r="A658" s="182">
        <v>655</v>
      </c>
      <c r="B658" s="182">
        <v>47.182384447819793</v>
      </c>
      <c r="C658" s="182">
        <v>47.213146240115002</v>
      </c>
      <c r="D658" s="191"/>
      <c r="E658" s="183"/>
      <c r="F658" s="182">
        <v>1340.8578039228189</v>
      </c>
      <c r="G658" s="182">
        <v>68.909188836812973</v>
      </c>
      <c r="H658" s="183"/>
      <c r="I658" s="183"/>
      <c r="J658" s="183"/>
      <c r="K658" s="183"/>
      <c r="L658" s="182">
        <v>-20.40825271606445</v>
      </c>
      <c r="M658" s="182">
        <v>13.688321196123111</v>
      </c>
      <c r="N658" s="182"/>
      <c r="O658" s="182"/>
      <c r="P658" s="184"/>
      <c r="Q658" s="49"/>
      <c r="R658" s="49"/>
      <c r="S658" s="49"/>
      <c r="T658" s="49"/>
    </row>
    <row r="659" spans="1:20" s="29" customFormat="1">
      <c r="A659" s="182">
        <v>656</v>
      </c>
      <c r="B659" s="182">
        <v>42.10954339604362</v>
      </c>
      <c r="C659" s="182">
        <v>42.418841312837515</v>
      </c>
      <c r="D659" s="191"/>
      <c r="E659" s="183"/>
      <c r="F659" s="182">
        <v>1196.694710176326</v>
      </c>
      <c r="G659" s="182">
        <v>68.984248667955399</v>
      </c>
      <c r="H659" s="183"/>
      <c r="I659" s="183"/>
      <c r="J659" s="183"/>
      <c r="K659" s="183"/>
      <c r="L659" s="182">
        <v>-21.490385055541989</v>
      </c>
      <c r="M659" s="182">
        <v>14.77045353560065</v>
      </c>
      <c r="N659" s="182"/>
      <c r="O659" s="182"/>
      <c r="P659" s="184"/>
      <c r="Q659" s="49"/>
      <c r="R659" s="49"/>
      <c r="S659" s="49"/>
      <c r="T659" s="49"/>
    </row>
    <row r="660" spans="1:20" s="29" customFormat="1">
      <c r="A660" s="182">
        <v>657</v>
      </c>
      <c r="B660" s="182">
        <v>40.231475534578173</v>
      </c>
      <c r="C660" s="182">
        <v>40.016450042000983</v>
      </c>
      <c r="D660" s="191"/>
      <c r="E660" s="183"/>
      <c r="F660" s="182">
        <v>1143.3226312147899</v>
      </c>
      <c r="G660" s="182">
        <v>69.054746896028519</v>
      </c>
      <c r="H660" s="183"/>
      <c r="I660" s="183"/>
      <c r="J660" s="183"/>
      <c r="K660" s="183"/>
      <c r="L660" s="182">
        <v>-12.706911087036129</v>
      </c>
      <c r="M660" s="182">
        <v>5.9869795670947932</v>
      </c>
      <c r="N660" s="182"/>
      <c r="O660" s="182"/>
      <c r="P660" s="184"/>
      <c r="Q660" s="49"/>
      <c r="R660" s="49"/>
      <c r="S660" s="49"/>
      <c r="T660" s="49"/>
    </row>
    <row r="661" spans="1:20" s="29" customFormat="1">
      <c r="A661" s="182">
        <v>658</v>
      </c>
      <c r="B661" s="182">
        <v>37.515880741746848</v>
      </c>
      <c r="C661" s="182">
        <v>37.854239477328221</v>
      </c>
      <c r="D661" s="191"/>
      <c r="E661" s="183"/>
      <c r="F661" s="182">
        <v>1446.4786047888119</v>
      </c>
      <c r="G661" s="182">
        <v>69.12264758348465</v>
      </c>
      <c r="H661" s="183"/>
      <c r="I661" s="183"/>
      <c r="J661" s="183"/>
      <c r="K661" s="183"/>
      <c r="L661" s="182">
        <v>-19.290370941162109</v>
      </c>
      <c r="M661" s="182">
        <v>12.570439421220771</v>
      </c>
      <c r="N661" s="182"/>
      <c r="O661" s="182"/>
      <c r="P661" s="184"/>
      <c r="Q661" s="49"/>
      <c r="R661" s="49"/>
      <c r="S661" s="49"/>
      <c r="T661" s="49"/>
    </row>
    <row r="662" spans="1:20" s="29" customFormat="1">
      <c r="A662" s="182">
        <v>659</v>
      </c>
      <c r="B662" s="182">
        <v>34.176778147309641</v>
      </c>
      <c r="C662" s="182">
        <v>34.055204021834655</v>
      </c>
      <c r="D662" s="191"/>
      <c r="E662" s="183"/>
      <c r="F662" s="182">
        <v>1317.7347137604561</v>
      </c>
      <c r="G662" s="182">
        <v>69.192693084478378</v>
      </c>
      <c r="H662" s="183"/>
      <c r="I662" s="183"/>
      <c r="J662" s="183"/>
      <c r="K662" s="183"/>
      <c r="L662" s="182">
        <v>-34.699516296386719</v>
      </c>
      <c r="M662" s="182">
        <v>27.979584776445378</v>
      </c>
      <c r="N662" s="182"/>
      <c r="O662" s="182"/>
      <c r="P662" s="184"/>
      <c r="Q662" s="49"/>
      <c r="R662" s="49"/>
      <c r="S662" s="49"/>
      <c r="T662" s="49"/>
    </row>
    <row r="663" spans="1:20" s="29" customFormat="1">
      <c r="A663" s="182">
        <v>660</v>
      </c>
      <c r="B663" s="182">
        <v>32.406999335106747</v>
      </c>
      <c r="C663" s="182">
        <v>32.546934089038857</v>
      </c>
      <c r="D663" s="191"/>
      <c r="E663" s="183"/>
      <c r="F663" s="182">
        <v>1249.4983526129649</v>
      </c>
      <c r="G663" s="182">
        <v>69.267752915620804</v>
      </c>
      <c r="H663" s="183"/>
      <c r="I663" s="183"/>
      <c r="J663" s="183"/>
      <c r="K663" s="183"/>
      <c r="L663" s="182">
        <v>0</v>
      </c>
      <c r="M663" s="182">
        <v>-6.7199315199413396</v>
      </c>
      <c r="N663" s="182"/>
      <c r="O663" s="182"/>
      <c r="P663" s="184"/>
      <c r="Q663" s="49"/>
      <c r="R663" s="49"/>
      <c r="S663" s="49"/>
      <c r="T663" s="49"/>
    </row>
    <row r="664" spans="1:20" s="29" customFormat="1">
      <c r="A664" s="182">
        <v>661</v>
      </c>
      <c r="B664" s="182">
        <v>27.820358416547489</v>
      </c>
      <c r="C664" s="182">
        <v>27.774716305849395</v>
      </c>
      <c r="D664" s="191"/>
      <c r="E664" s="183"/>
      <c r="F664" s="182">
        <v>1714.0626114636409</v>
      </c>
      <c r="G664" s="182">
        <v>69.341002732515335</v>
      </c>
      <c r="H664" s="183"/>
      <c r="I664" s="183"/>
      <c r="J664" s="183"/>
      <c r="K664" s="183"/>
      <c r="L664" s="182">
        <v>0</v>
      </c>
      <c r="M664" s="182">
        <v>-6.7199315199413396</v>
      </c>
      <c r="N664" s="182"/>
      <c r="O664" s="182"/>
      <c r="P664" s="184"/>
      <c r="Q664" s="49"/>
      <c r="R664" s="49"/>
      <c r="S664" s="49"/>
      <c r="T664" s="49"/>
    </row>
    <row r="665" spans="1:20" s="29" customFormat="1">
      <c r="A665" s="182">
        <v>662</v>
      </c>
      <c r="B665" s="182">
        <v>23.765599528929229</v>
      </c>
      <c r="C665" s="182">
        <v>23.714745809307992</v>
      </c>
      <c r="D665" s="191"/>
      <c r="E665" s="183"/>
      <c r="F665" s="182">
        <v>1464.2415809900569</v>
      </c>
      <c r="G665" s="182">
        <v>69.410505086183548</v>
      </c>
      <c r="H665" s="183"/>
      <c r="I665" s="183"/>
      <c r="J665" s="183"/>
      <c r="K665" s="183"/>
      <c r="L665" s="182">
        <v>0</v>
      </c>
      <c r="M665" s="182">
        <v>-6.7199315199413396</v>
      </c>
      <c r="N665" s="182"/>
      <c r="O665" s="182"/>
      <c r="P665" s="184"/>
      <c r="Q665" s="49"/>
      <c r="R665" s="49"/>
      <c r="S665" s="49"/>
      <c r="T665" s="49"/>
    </row>
    <row r="666" spans="1:20" s="29" customFormat="1">
      <c r="A666" s="182">
        <v>663</v>
      </c>
      <c r="B666" s="182">
        <v>17.421163007161219</v>
      </c>
      <c r="C666" s="182">
        <v>17.372524990916247</v>
      </c>
      <c r="D666" s="191"/>
      <c r="E666" s="183"/>
      <c r="F666" s="182">
        <v>1073.349369252817</v>
      </c>
      <c r="G666" s="182">
        <v>69.480550587177277</v>
      </c>
      <c r="H666" s="183"/>
      <c r="I666" s="183"/>
      <c r="J666" s="183"/>
      <c r="K666" s="183"/>
      <c r="L666" s="182">
        <v>0</v>
      </c>
      <c r="M666" s="182">
        <v>-6.7199315199413396</v>
      </c>
      <c r="N666" s="182"/>
      <c r="O666" s="182"/>
      <c r="P666" s="184"/>
      <c r="Q666" s="49"/>
      <c r="R666" s="49"/>
      <c r="S666" s="49"/>
      <c r="T666" s="49"/>
    </row>
    <row r="667" spans="1:20" s="29" customFormat="1">
      <c r="A667" s="182">
        <v>664</v>
      </c>
      <c r="B667" s="182">
        <v>13.61652841425315</v>
      </c>
      <c r="C667" s="182">
        <v>13.654577095012682</v>
      </c>
      <c r="D667" s="191"/>
      <c r="E667" s="183"/>
      <c r="F667" s="182">
        <v>1621.7705162010079</v>
      </c>
      <c r="G667" s="182">
        <v>69.54614594578743</v>
      </c>
      <c r="H667" s="183"/>
      <c r="I667" s="183"/>
      <c r="J667" s="183"/>
      <c r="K667" s="183"/>
      <c r="L667" s="182">
        <v>0</v>
      </c>
      <c r="M667" s="182">
        <v>-6.7199315199413396</v>
      </c>
      <c r="N667" s="182"/>
      <c r="O667" s="182"/>
      <c r="P667" s="184"/>
      <c r="Q667" s="49"/>
      <c r="R667" s="49"/>
      <c r="S667" s="49"/>
      <c r="T667" s="49"/>
    </row>
    <row r="668" spans="1:20" s="29" customFormat="1">
      <c r="A668" s="182">
        <v>665</v>
      </c>
      <c r="B668" s="182">
        <v>12.139880048921871</v>
      </c>
      <c r="C668" s="182">
        <v>12.176538849755556</v>
      </c>
      <c r="D668" s="191"/>
      <c r="E668" s="183"/>
      <c r="F668" s="182">
        <v>1445.8971431330301</v>
      </c>
      <c r="G668" s="182">
        <v>69.615648299455643</v>
      </c>
      <c r="H668" s="183"/>
      <c r="I668" s="183"/>
      <c r="J668" s="183"/>
      <c r="K668" s="183"/>
      <c r="L668" s="182">
        <v>0</v>
      </c>
      <c r="M668" s="182">
        <v>-6.7199315199413396</v>
      </c>
      <c r="N668" s="182"/>
      <c r="O668" s="182"/>
      <c r="P668" s="184"/>
      <c r="Q668" s="49"/>
      <c r="R668" s="49"/>
      <c r="S668" s="49"/>
      <c r="T668" s="49"/>
    </row>
    <row r="669" spans="1:20" s="29" customFormat="1">
      <c r="A669" s="182">
        <v>666</v>
      </c>
      <c r="B669" s="182">
        <v>11.89104136765566</v>
      </c>
      <c r="C669" s="182">
        <v>11.905281004766676</v>
      </c>
      <c r="D669" s="191"/>
      <c r="E669" s="183"/>
      <c r="F669" s="182">
        <v>1416.259688982421</v>
      </c>
      <c r="G669" s="182">
        <v>69.685693800449371</v>
      </c>
      <c r="H669" s="183"/>
      <c r="I669" s="183"/>
      <c r="J669" s="183"/>
      <c r="K669" s="183"/>
      <c r="L669" s="182">
        <v>0</v>
      </c>
      <c r="M669" s="182">
        <v>-6.7199315199413396</v>
      </c>
      <c r="N669" s="182"/>
      <c r="O669" s="182"/>
      <c r="P669" s="184"/>
      <c r="Q669" s="49"/>
      <c r="R669" s="49"/>
      <c r="S669" s="49"/>
      <c r="T669" s="49"/>
    </row>
    <row r="670" spans="1:20" s="29" customFormat="1">
      <c r="A670" s="182">
        <v>667</v>
      </c>
      <c r="B670" s="182">
        <v>13.68788009874323</v>
      </c>
      <c r="C670" s="182">
        <v>13.692148949763931</v>
      </c>
      <c r="D670" s="191"/>
      <c r="E670" s="183"/>
      <c r="F670" s="182">
        <v>1630.2686093987461</v>
      </c>
      <c r="G670" s="182">
        <v>69.757431715726852</v>
      </c>
      <c r="H670" s="183"/>
      <c r="I670" s="183"/>
      <c r="J670" s="183"/>
      <c r="K670" s="183"/>
      <c r="L670" s="182">
        <v>0</v>
      </c>
      <c r="M670" s="182">
        <v>-6.7199315199413396</v>
      </c>
      <c r="N670" s="182"/>
      <c r="O670" s="182"/>
      <c r="P670" s="184"/>
      <c r="Q670" s="49"/>
      <c r="R670" s="49"/>
      <c r="S670" s="49"/>
      <c r="T670" s="49"/>
    </row>
    <row r="671" spans="1:20" s="29" customFormat="1">
      <c r="A671" s="182">
        <v>668</v>
      </c>
      <c r="B671" s="182">
        <v>16.917316559559222</v>
      </c>
      <c r="C671" s="182">
        <v>16.984503571330926</v>
      </c>
      <c r="D671" s="191"/>
      <c r="E671" s="183"/>
      <c r="F671" s="182">
        <v>1042.3067523852901</v>
      </c>
      <c r="G671" s="182">
        <v>69.826934069395065</v>
      </c>
      <c r="H671" s="183"/>
      <c r="I671" s="183"/>
      <c r="J671" s="183"/>
      <c r="K671" s="183"/>
      <c r="L671" s="182">
        <v>0</v>
      </c>
      <c r="M671" s="182">
        <v>-6.7199315199413396</v>
      </c>
      <c r="N671" s="182"/>
      <c r="O671" s="182"/>
      <c r="P671" s="184"/>
      <c r="Q671" s="49"/>
      <c r="R671" s="49"/>
      <c r="S671" s="49"/>
      <c r="T671" s="49"/>
    </row>
    <row r="672" spans="1:20" s="29" customFormat="1">
      <c r="A672" s="182">
        <v>669</v>
      </c>
      <c r="B672" s="182">
        <v>21.118127352937229</v>
      </c>
      <c r="C672" s="182">
        <v>21.093873073380461</v>
      </c>
      <c r="D672" s="191"/>
      <c r="E672" s="183"/>
      <c r="F672" s="182">
        <v>1301.126054772888</v>
      </c>
      <c r="G672" s="182">
        <v>69.888004720211029</v>
      </c>
      <c r="H672" s="183"/>
      <c r="I672" s="183"/>
      <c r="J672" s="183"/>
      <c r="K672" s="183"/>
      <c r="L672" s="182">
        <v>0</v>
      </c>
      <c r="M672" s="182">
        <v>-6.7199315199413396</v>
      </c>
      <c r="N672" s="182"/>
      <c r="O672" s="182"/>
      <c r="P672" s="184"/>
      <c r="Q672" s="49"/>
      <c r="R672" s="49"/>
      <c r="S672" s="49"/>
      <c r="T672" s="49"/>
    </row>
    <row r="673" spans="1:20" s="29" customFormat="1">
      <c r="A673" s="182">
        <v>670</v>
      </c>
      <c r="B673" s="182">
        <v>26.966688381714551</v>
      </c>
      <c r="C673" s="182">
        <v>27.026456576190267</v>
      </c>
      <c r="D673" s="191"/>
      <c r="E673" s="183"/>
      <c r="F673" s="182">
        <v>1661.466480305573</v>
      </c>
      <c r="G673" s="182">
        <v>69.9626744389534</v>
      </c>
      <c r="H673" s="183"/>
      <c r="I673" s="183"/>
      <c r="J673" s="183"/>
      <c r="K673" s="183"/>
      <c r="L673" s="182">
        <v>0</v>
      </c>
      <c r="M673" s="182">
        <v>-6.7199315199413396</v>
      </c>
      <c r="N673" s="182"/>
      <c r="O673" s="182"/>
      <c r="P673" s="184"/>
      <c r="Q673" s="49"/>
      <c r="R673" s="49"/>
      <c r="S673" s="49"/>
      <c r="T673" s="49"/>
    </row>
    <row r="674" spans="1:20" s="29" customFormat="1">
      <c r="A674" s="182">
        <v>671</v>
      </c>
      <c r="B674" s="182">
        <v>30.482576531983089</v>
      </c>
      <c r="C674" s="182">
        <v>30.361398018117672</v>
      </c>
      <c r="D674" s="191"/>
      <c r="E674" s="183"/>
      <c r="F674" s="182">
        <v>1878.086315175</v>
      </c>
      <c r="G674" s="182">
        <v>70.032176792621613</v>
      </c>
      <c r="H674" s="183"/>
      <c r="I674" s="183"/>
      <c r="J674" s="183"/>
      <c r="K674" s="183"/>
      <c r="L674" s="182">
        <v>0</v>
      </c>
      <c r="M674" s="182">
        <v>-6.7199315199413396</v>
      </c>
      <c r="N674" s="182"/>
      <c r="O674" s="182"/>
      <c r="P674" s="184"/>
      <c r="Q674" s="49"/>
      <c r="R674" s="49"/>
      <c r="S674" s="49"/>
      <c r="T674" s="49"/>
    </row>
    <row r="675" spans="1:20" s="29" customFormat="1">
      <c r="A675" s="182">
        <v>672</v>
      </c>
      <c r="B675" s="182">
        <v>32.328575278412437</v>
      </c>
      <c r="C675" s="182">
        <v>32.560628223249552</v>
      </c>
      <c r="D675" s="191"/>
      <c r="E675" s="183"/>
      <c r="F675" s="182">
        <v>1246.474343341074</v>
      </c>
      <c r="G675" s="182">
        <v>70.102276533842087</v>
      </c>
      <c r="H675" s="183"/>
      <c r="I675" s="183"/>
      <c r="J675" s="183"/>
      <c r="K675" s="183"/>
      <c r="L675" s="182">
        <v>0</v>
      </c>
      <c r="M675" s="182">
        <v>-6.7199315199413396</v>
      </c>
      <c r="N675" s="182"/>
      <c r="O675" s="182"/>
      <c r="P675" s="184"/>
      <c r="Q675" s="49"/>
      <c r="R675" s="49"/>
      <c r="S675" s="49"/>
      <c r="T675" s="49"/>
    </row>
    <row r="676" spans="1:20" s="29" customFormat="1">
      <c r="A676" s="182">
        <v>673</v>
      </c>
      <c r="B676" s="182">
        <v>35.069585617491008</v>
      </c>
      <c r="C676" s="182">
        <v>35.352856745927667</v>
      </c>
      <c r="D676" s="191"/>
      <c r="E676" s="183"/>
      <c r="F676" s="182">
        <v>1352.156214873334</v>
      </c>
      <c r="G676" s="182">
        <v>70.175526350736618</v>
      </c>
      <c r="H676" s="183"/>
      <c r="I676" s="183"/>
      <c r="J676" s="183"/>
      <c r="K676" s="183"/>
      <c r="L676" s="182">
        <v>0</v>
      </c>
      <c r="M676" s="182">
        <v>-6.7199315199413396</v>
      </c>
      <c r="N676" s="182"/>
      <c r="O676" s="182"/>
      <c r="P676" s="184"/>
      <c r="Q676" s="49"/>
      <c r="R676" s="49"/>
      <c r="S676" s="49"/>
      <c r="T676" s="49"/>
    </row>
    <row r="677" spans="1:20" s="29" customFormat="1">
      <c r="A677" s="182">
        <v>674</v>
      </c>
      <c r="B677" s="182">
        <v>36.694685236653648</v>
      </c>
      <c r="C677" s="182">
        <v>36.743515074755358</v>
      </c>
      <c r="D677" s="191"/>
      <c r="E677" s="183"/>
      <c r="F677" s="182">
        <v>1414.8162367195839</v>
      </c>
      <c r="G677" s="182">
        <v>70.248927533626556</v>
      </c>
      <c r="H677" s="183"/>
      <c r="I677" s="183"/>
      <c r="J677" s="183"/>
      <c r="K677" s="183"/>
      <c r="L677" s="182">
        <v>0</v>
      </c>
      <c r="M677" s="182">
        <v>-6.7199315199413396</v>
      </c>
      <c r="N677" s="182"/>
      <c r="O677" s="182"/>
      <c r="P677" s="184"/>
      <c r="Q677" s="49"/>
      <c r="R677" s="49"/>
      <c r="S677" s="49"/>
      <c r="T677" s="49"/>
    </row>
    <row r="678" spans="1:20" s="29" customFormat="1">
      <c r="A678" s="182">
        <v>675</v>
      </c>
      <c r="B678" s="182">
        <v>39.175360120483226</v>
      </c>
      <c r="C678" s="182">
        <v>38.78364978045439</v>
      </c>
      <c r="D678" s="191"/>
      <c r="E678" s="183"/>
      <c r="F678" s="182">
        <v>1510.4621006217001</v>
      </c>
      <c r="G678" s="182">
        <v>70.320665448904037</v>
      </c>
      <c r="H678" s="183"/>
      <c r="I678" s="183"/>
      <c r="J678" s="183"/>
      <c r="K678" s="183"/>
      <c r="L678" s="182">
        <v>0</v>
      </c>
      <c r="M678" s="182">
        <v>-6.7199315199413396</v>
      </c>
      <c r="N678" s="182"/>
      <c r="O678" s="182"/>
      <c r="P678" s="184"/>
      <c r="Q678" s="49"/>
      <c r="R678" s="49"/>
      <c r="S678" s="49"/>
      <c r="T678" s="49"/>
    </row>
    <row r="679" spans="1:20" s="29" customFormat="1">
      <c r="A679" s="182">
        <v>676</v>
      </c>
      <c r="B679" s="182">
        <v>41.240820544573317</v>
      </c>
      <c r="C679" s="182">
        <v>41.325126125689302</v>
      </c>
      <c r="D679" s="191"/>
      <c r="E679" s="183"/>
      <c r="F679" s="182">
        <v>1590.0990057060869</v>
      </c>
      <c r="G679" s="182">
        <v>70.384404063224792</v>
      </c>
      <c r="H679" s="183"/>
      <c r="I679" s="183"/>
      <c r="J679" s="183"/>
      <c r="K679" s="183"/>
      <c r="L679" s="182">
        <v>0</v>
      </c>
      <c r="M679" s="182">
        <v>-6.7199315199413396</v>
      </c>
      <c r="N679" s="182"/>
      <c r="O679" s="182"/>
      <c r="P679" s="184"/>
      <c r="Q679" s="49"/>
      <c r="R679" s="49"/>
      <c r="S679" s="49"/>
      <c r="T679" s="49"/>
    </row>
    <row r="680" spans="1:20" s="29" customFormat="1">
      <c r="A680" s="182">
        <v>677</v>
      </c>
      <c r="B680" s="182">
        <v>41.530371652267903</v>
      </c>
      <c r="C680" s="182">
        <v>41.487565490226849</v>
      </c>
      <c r="D680" s="191"/>
      <c r="E680" s="183"/>
      <c r="F680" s="182">
        <v>1601.2630613010131</v>
      </c>
      <c r="G680" s="182">
        <v>70.449958801269531</v>
      </c>
      <c r="H680" s="183"/>
      <c r="I680" s="183"/>
      <c r="J680" s="183"/>
      <c r="K680" s="183"/>
      <c r="L680" s="182">
        <v>0</v>
      </c>
      <c r="M680" s="182">
        <v>-6.7199315199413396</v>
      </c>
      <c r="N680" s="182"/>
      <c r="O680" s="182"/>
      <c r="P680" s="184"/>
      <c r="Q680" s="49"/>
      <c r="R680" s="49"/>
      <c r="S680" s="49"/>
      <c r="T680" s="49"/>
    </row>
    <row r="681" spans="1:20" s="29" customFormat="1">
      <c r="A681" s="182">
        <v>678</v>
      </c>
      <c r="B681" s="182">
        <v>39.332047779913232</v>
      </c>
      <c r="C681" s="182">
        <v>39.258610122377696</v>
      </c>
      <c r="D681" s="191"/>
      <c r="E681" s="183"/>
      <c r="F681" s="182">
        <v>1516.5035305399761</v>
      </c>
      <c r="G681" s="182">
        <v>70.51551353931427</v>
      </c>
      <c r="H681" s="183"/>
      <c r="I681" s="183"/>
      <c r="J681" s="183"/>
      <c r="K681" s="183"/>
      <c r="L681" s="182">
        <v>-30.50505447387695</v>
      </c>
      <c r="M681" s="182">
        <v>23.785122953935609</v>
      </c>
      <c r="N681" s="182"/>
      <c r="O681" s="182"/>
      <c r="P681" s="184"/>
      <c r="Q681" s="49"/>
      <c r="R681" s="49"/>
      <c r="S681" s="49"/>
      <c r="T681" s="49"/>
    </row>
    <row r="682" spans="1:20" s="29" customFormat="1">
      <c r="A682" s="182">
        <v>679</v>
      </c>
      <c r="B682" s="182">
        <v>35.729031594195213</v>
      </c>
      <c r="C682" s="182">
        <v>35.375484653868973</v>
      </c>
      <c r="D682" s="191"/>
      <c r="E682" s="183"/>
      <c r="F682" s="182">
        <v>1377.584072371706</v>
      </c>
      <c r="G682" s="182">
        <v>70.577348113059998</v>
      </c>
      <c r="H682" s="183"/>
      <c r="I682" s="183"/>
      <c r="J682" s="183"/>
      <c r="K682" s="183"/>
      <c r="L682" s="182">
        <v>-30.288003921508789</v>
      </c>
      <c r="M682" s="182">
        <v>23.568072401567449</v>
      </c>
      <c r="N682" s="182"/>
      <c r="O682" s="182"/>
      <c r="P682" s="184"/>
      <c r="Q682" s="49"/>
      <c r="R682" s="49"/>
      <c r="S682" s="49"/>
      <c r="T682" s="49"/>
    </row>
    <row r="683" spans="1:20" s="29" customFormat="1">
      <c r="A683" s="182">
        <v>680</v>
      </c>
      <c r="B683" s="182">
        <v>33.023250519288133</v>
      </c>
      <c r="C683" s="182">
        <v>33.180613340463722</v>
      </c>
      <c r="D683" s="191"/>
      <c r="E683" s="183"/>
      <c r="F683" s="182">
        <v>1273.2588011342291</v>
      </c>
      <c r="G683" s="182">
        <v>70.646801680326462</v>
      </c>
      <c r="H683" s="183"/>
      <c r="I683" s="183"/>
      <c r="J683" s="183"/>
      <c r="K683" s="183"/>
      <c r="L683" s="182">
        <v>-20.211725234985352</v>
      </c>
      <c r="M683" s="182">
        <v>13.491793715044009</v>
      </c>
      <c r="N683" s="182"/>
      <c r="O683" s="182"/>
      <c r="P683" s="184"/>
      <c r="Q683" s="49"/>
      <c r="R683" s="49"/>
      <c r="S683" s="49"/>
      <c r="T683" s="49"/>
    </row>
    <row r="684" spans="1:20" s="29" customFormat="1">
      <c r="A684" s="182">
        <v>681</v>
      </c>
      <c r="B684" s="182">
        <v>27.800288939672139</v>
      </c>
      <c r="C684" s="182">
        <v>27.635348337257543</v>
      </c>
      <c r="D684" s="191"/>
      <c r="E684" s="183"/>
      <c r="F684" s="182">
        <v>1712.8260946859421</v>
      </c>
      <c r="G684" s="182">
        <v>70.716103881597519</v>
      </c>
      <c r="H684" s="183"/>
      <c r="I684" s="183"/>
      <c r="J684" s="183"/>
      <c r="K684" s="183"/>
      <c r="L684" s="182">
        <v>-19.458791732788089</v>
      </c>
      <c r="M684" s="182">
        <v>12.738860212846751</v>
      </c>
      <c r="N684" s="182"/>
      <c r="O684" s="182"/>
      <c r="P684" s="184"/>
      <c r="Q684" s="49"/>
      <c r="R684" s="49"/>
      <c r="S684" s="49"/>
      <c r="T684" s="49"/>
    </row>
    <row r="685" spans="1:20" s="29" customFormat="1">
      <c r="A685" s="182">
        <v>682</v>
      </c>
      <c r="B685" s="182">
        <v>24.19145763810814</v>
      </c>
      <c r="C685" s="182">
        <v>24.138384748206505</v>
      </c>
      <c r="D685" s="191"/>
      <c r="E685" s="183"/>
      <c r="F685" s="182">
        <v>1490.4794695105011</v>
      </c>
      <c r="G685" s="182">
        <v>70.791669219732285</v>
      </c>
      <c r="H685" s="183"/>
      <c r="I685" s="183"/>
      <c r="J685" s="183"/>
      <c r="K685" s="183"/>
      <c r="L685" s="182">
        <v>-18.537225723266602</v>
      </c>
      <c r="M685" s="182">
        <v>11.817294203325259</v>
      </c>
      <c r="N685" s="182"/>
      <c r="O685" s="182"/>
      <c r="P685" s="184"/>
      <c r="Q685" s="49"/>
      <c r="R685" s="49"/>
      <c r="S685" s="49"/>
      <c r="T685" s="49"/>
    </row>
    <row r="686" spans="1:20" s="29" customFormat="1">
      <c r="A686" s="182">
        <v>683</v>
      </c>
      <c r="B686" s="182">
        <v>19.85676788061544</v>
      </c>
      <c r="C686" s="182">
        <v>19.680706603869353</v>
      </c>
      <c r="D686" s="191"/>
      <c r="E686" s="183"/>
      <c r="F686" s="182">
        <v>1223.411391724941</v>
      </c>
      <c r="G686" s="182">
        <v>70.863940566778183</v>
      </c>
      <c r="H686" s="183"/>
      <c r="I686" s="183"/>
      <c r="J686" s="183"/>
      <c r="K686" s="183"/>
      <c r="L686" s="182">
        <v>-15.080075263977051</v>
      </c>
      <c r="M686" s="182">
        <v>8.3601437440357103</v>
      </c>
      <c r="N686" s="182"/>
      <c r="O686" s="182"/>
      <c r="P686" s="184"/>
      <c r="Q686" s="49"/>
      <c r="R686" s="49"/>
      <c r="S686" s="49"/>
      <c r="T686" s="49"/>
    </row>
    <row r="687" spans="1:20" s="29" customFormat="1">
      <c r="A687" s="182">
        <v>684</v>
      </c>
      <c r="B687" s="182">
        <v>19.144585802115682</v>
      </c>
      <c r="C687" s="182">
        <v>19.078109655156776</v>
      </c>
      <c r="D687" s="191"/>
      <c r="E687" s="183"/>
      <c r="F687" s="182">
        <v>1179.5325654699641</v>
      </c>
      <c r="G687" s="182">
        <v>70.943061083555222</v>
      </c>
      <c r="H687" s="183"/>
      <c r="I687" s="183"/>
      <c r="J687" s="183"/>
      <c r="K687" s="183"/>
      <c r="L687" s="182">
        <v>-1.8775885105133061</v>
      </c>
      <c r="M687" s="182">
        <v>-4.842343009428034</v>
      </c>
      <c r="N687" s="182"/>
      <c r="O687" s="182"/>
      <c r="P687" s="184"/>
      <c r="Q687" s="49"/>
      <c r="R687" s="49"/>
      <c r="S687" s="49"/>
      <c r="T687" s="49"/>
    </row>
    <row r="688" spans="1:20" s="29" customFormat="1">
      <c r="A688" s="182">
        <v>685</v>
      </c>
      <c r="B688" s="182">
        <v>19.252895589632669</v>
      </c>
      <c r="C688" s="182">
        <v>19.309906870560216</v>
      </c>
      <c r="D688" s="191"/>
      <c r="E688" s="183"/>
      <c r="F688" s="182">
        <v>1186.205727420602</v>
      </c>
      <c r="G688" s="182">
        <v>71.018317252397537</v>
      </c>
      <c r="H688" s="183"/>
      <c r="I688" s="183"/>
      <c r="J688" s="183"/>
      <c r="K688" s="183"/>
      <c r="L688" s="182">
        <v>-1.126718997955322</v>
      </c>
      <c r="M688" s="182">
        <v>-5.5932125219860174</v>
      </c>
      <c r="N688" s="182"/>
      <c r="O688" s="182"/>
      <c r="P688" s="184"/>
      <c r="Q688" s="49"/>
      <c r="R688" s="49"/>
      <c r="S688" s="49"/>
      <c r="T688" s="49"/>
    </row>
    <row r="689" spans="1:20" s="29" customFormat="1">
      <c r="A689" s="182">
        <v>686</v>
      </c>
      <c r="B689" s="182">
        <v>20.786706971177221</v>
      </c>
      <c r="C689" s="182">
        <v>20.629997700694986</v>
      </c>
      <c r="D689" s="191"/>
      <c r="E689" s="183"/>
      <c r="F689" s="182">
        <v>1280.7066242058329</v>
      </c>
      <c r="G689" s="182">
        <v>71.094875544309616</v>
      </c>
      <c r="H689" s="183"/>
      <c r="I689" s="183"/>
      <c r="J689" s="183"/>
      <c r="K689" s="183"/>
      <c r="L689" s="182">
        <v>-3.110822200775146</v>
      </c>
      <c r="M689" s="182">
        <v>-3.6091093191661932</v>
      </c>
      <c r="N689" s="182"/>
      <c r="O689" s="182"/>
      <c r="P689" s="184"/>
      <c r="Q689" s="49"/>
      <c r="R689" s="49"/>
      <c r="S689" s="49"/>
      <c r="T689" s="49"/>
    </row>
    <row r="690" spans="1:20" s="29" customFormat="1">
      <c r="A690" s="182">
        <v>687</v>
      </c>
      <c r="B690" s="182">
        <v>22.841258609250691</v>
      </c>
      <c r="C690" s="182">
        <v>23.007229138961744</v>
      </c>
      <c r="D690" s="191"/>
      <c r="E690" s="183"/>
      <c r="F690" s="182">
        <v>1407.290894154394</v>
      </c>
      <c r="G690" s="182">
        <v>71.175480842590332</v>
      </c>
      <c r="H690" s="183"/>
      <c r="I690" s="183"/>
      <c r="J690" s="183"/>
      <c r="K690" s="183"/>
      <c r="L690" s="182">
        <v>-3.4716370105743408</v>
      </c>
      <c r="M690" s="182">
        <v>-3.2482945093669988</v>
      </c>
      <c r="N690" s="182"/>
      <c r="O690" s="182"/>
      <c r="P690" s="184"/>
      <c r="Q690" s="49"/>
      <c r="R690" s="49"/>
      <c r="S690" s="49"/>
      <c r="T690" s="49"/>
    </row>
    <row r="691" spans="1:20" s="29" customFormat="1">
      <c r="A691" s="182">
        <v>688</v>
      </c>
      <c r="B691" s="182">
        <v>25.085095496110821</v>
      </c>
      <c r="C691" s="182">
        <v>25.323537408070539</v>
      </c>
      <c r="D691" s="191"/>
      <c r="E691" s="183"/>
      <c r="F691" s="182">
        <v>1545.537857356112</v>
      </c>
      <c r="G691" s="182">
        <v>71.254574239253998</v>
      </c>
      <c r="H691" s="183"/>
      <c r="I691" s="183"/>
      <c r="J691" s="183"/>
      <c r="K691" s="183"/>
      <c r="L691" s="182">
        <v>-4.0794425010681152</v>
      </c>
      <c r="M691" s="182">
        <v>-2.640489018873224</v>
      </c>
      <c r="N691" s="182"/>
      <c r="O691" s="182"/>
      <c r="P691" s="184"/>
      <c r="Q691" s="49"/>
      <c r="R691" s="49"/>
      <c r="S691" s="49"/>
      <c r="T691" s="49"/>
    </row>
    <row r="692" spans="1:20" s="29" customFormat="1">
      <c r="A692" s="182">
        <v>689</v>
      </c>
      <c r="B692" s="182">
        <v>27.383915555822021</v>
      </c>
      <c r="C692" s="182">
        <v>27.348522549413474</v>
      </c>
      <c r="D692" s="191"/>
      <c r="E692" s="183"/>
      <c r="F692" s="182">
        <v>1687.172206689612</v>
      </c>
      <c r="G692" s="182">
        <v>71.327711910009384</v>
      </c>
      <c r="H692" s="183"/>
      <c r="I692" s="183"/>
      <c r="J692" s="183"/>
      <c r="K692" s="183"/>
      <c r="L692" s="182">
        <v>-3.4716370105743408</v>
      </c>
      <c r="M692" s="182">
        <v>-3.2482945093669988</v>
      </c>
      <c r="N692" s="182"/>
      <c r="O692" s="182"/>
      <c r="P692" s="184"/>
      <c r="Q692" s="49"/>
      <c r="R692" s="49"/>
      <c r="S692" s="49"/>
      <c r="T692" s="49"/>
    </row>
    <row r="693" spans="1:20" s="29" customFormat="1">
      <c r="A693" s="182">
        <v>690</v>
      </c>
      <c r="B693" s="182">
        <v>29.048714217606829</v>
      </c>
      <c r="C693" s="182">
        <v>29.18847051525227</v>
      </c>
      <c r="D693" s="191"/>
      <c r="E693" s="183"/>
      <c r="F693" s="182">
        <v>1789.743837339772</v>
      </c>
      <c r="G693" s="182">
        <v>71.404569745063782</v>
      </c>
      <c r="H693" s="183"/>
      <c r="I693" s="183"/>
      <c r="J693" s="183"/>
      <c r="K693" s="183"/>
      <c r="L693" s="182">
        <v>-1.7425262928009031</v>
      </c>
      <c r="M693" s="182">
        <v>-4.9774052271404363</v>
      </c>
      <c r="N693" s="182"/>
      <c r="O693" s="182"/>
      <c r="P693" s="184"/>
      <c r="Q693" s="49"/>
      <c r="R693" s="49"/>
      <c r="S693" s="49"/>
      <c r="T693" s="49"/>
    </row>
    <row r="694" spans="1:20" s="29" customFormat="1">
      <c r="A694" s="182">
        <v>691</v>
      </c>
      <c r="B694" s="182">
        <v>30.011303549104891</v>
      </c>
      <c r="C694" s="182">
        <v>30.155108480962113</v>
      </c>
      <c r="D694" s="191"/>
      <c r="E694" s="183"/>
      <c r="F694" s="182">
        <v>1849.050704688608</v>
      </c>
      <c r="G694" s="182">
        <v>71.481427580118179</v>
      </c>
      <c r="H694" s="183"/>
      <c r="I694" s="183"/>
      <c r="J694" s="183"/>
      <c r="K694" s="183"/>
      <c r="L694" s="182">
        <v>-1.4875327348709111</v>
      </c>
      <c r="M694" s="182">
        <v>-5.232398785070429</v>
      </c>
      <c r="N694" s="182"/>
      <c r="O694" s="182"/>
      <c r="P694" s="184"/>
      <c r="Q694" s="49"/>
      <c r="R694" s="49"/>
      <c r="S694" s="49"/>
      <c r="T694" s="49"/>
    </row>
    <row r="695" spans="1:20" s="29" customFormat="1">
      <c r="A695" s="182">
        <v>692</v>
      </c>
      <c r="B695" s="182">
        <v>30.979202455355921</v>
      </c>
      <c r="C695" s="182">
        <v>31.038937952696759</v>
      </c>
      <c r="D695" s="191"/>
      <c r="E695" s="183"/>
      <c r="F695" s="182">
        <v>1908.6847100866839</v>
      </c>
      <c r="G695" s="182">
        <v>71.5650295317173</v>
      </c>
      <c r="H695" s="183"/>
      <c r="I695" s="183"/>
      <c r="J695" s="183"/>
      <c r="K695" s="183"/>
      <c r="L695" s="182">
        <v>-2.7140507698059082</v>
      </c>
      <c r="M695" s="182">
        <v>-4.0058807501354314</v>
      </c>
      <c r="N695" s="182"/>
      <c r="O695" s="182"/>
      <c r="P695" s="184"/>
      <c r="Q695" s="49"/>
      <c r="R695" s="49"/>
      <c r="S695" s="49"/>
      <c r="T695" s="49"/>
    </row>
    <row r="696" spans="1:20" s="29" customFormat="1">
      <c r="A696" s="182">
        <v>693</v>
      </c>
      <c r="B696" s="182">
        <v>32.151738470532578</v>
      </c>
      <c r="C696" s="182">
        <v>32.45646594666281</v>
      </c>
      <c r="D696" s="191"/>
      <c r="E696" s="183"/>
      <c r="F696" s="182">
        <v>1239.656403765006</v>
      </c>
      <c r="G696" s="182">
        <v>71.642484754323959</v>
      </c>
      <c r="H696" s="183"/>
      <c r="I696" s="183"/>
      <c r="J696" s="183"/>
      <c r="K696" s="183"/>
      <c r="L696" s="182">
        <v>-1.9882879257202151</v>
      </c>
      <c r="M696" s="182">
        <v>-4.7316435942211248</v>
      </c>
      <c r="N696" s="182"/>
      <c r="O696" s="182"/>
      <c r="P696" s="184"/>
      <c r="Q696" s="49"/>
      <c r="R696" s="49"/>
      <c r="S696" s="49"/>
      <c r="T696" s="49"/>
    </row>
    <row r="697" spans="1:20" s="29" customFormat="1">
      <c r="A697" s="182">
        <v>694</v>
      </c>
      <c r="B697" s="182">
        <v>32.105446296151683</v>
      </c>
      <c r="C697" s="182">
        <v>32.392608574446591</v>
      </c>
      <c r="D697" s="191"/>
      <c r="E697" s="183"/>
      <c r="F697" s="182">
        <v>1237.871542567902</v>
      </c>
      <c r="G697" s="182">
        <v>71.721605271100998</v>
      </c>
      <c r="H697" s="183"/>
      <c r="I697" s="183"/>
      <c r="J697" s="183"/>
      <c r="K697" s="183"/>
      <c r="L697" s="182">
        <v>-1.9882879257202151</v>
      </c>
      <c r="M697" s="182">
        <v>-4.7316435942211248</v>
      </c>
      <c r="N697" s="182"/>
      <c r="O697" s="182"/>
      <c r="P697" s="184"/>
      <c r="Q697" s="49"/>
      <c r="R697" s="49"/>
      <c r="S697" s="49"/>
      <c r="T697" s="49"/>
    </row>
    <row r="698" spans="1:20" s="29" customFormat="1">
      <c r="A698" s="182">
        <v>695</v>
      </c>
      <c r="B698" s="182">
        <v>32.461733961751719</v>
      </c>
      <c r="C698" s="182">
        <v>32.670183811048553</v>
      </c>
      <c r="D698" s="191"/>
      <c r="E698" s="183"/>
      <c r="F698" s="182">
        <v>1251.6087246692171</v>
      </c>
      <c r="G698" s="182">
        <v>71.800725787878036</v>
      </c>
      <c r="H698" s="183"/>
      <c r="I698" s="183"/>
      <c r="J698" s="183"/>
      <c r="K698" s="183"/>
      <c r="L698" s="182">
        <v>-1.728283166885376</v>
      </c>
      <c r="M698" s="182">
        <v>-4.9916483530559637</v>
      </c>
      <c r="N698" s="182"/>
      <c r="O698" s="182"/>
      <c r="P698" s="184"/>
      <c r="Q698" s="49"/>
      <c r="R698" s="49"/>
      <c r="S698" s="49"/>
      <c r="T698" s="49"/>
    </row>
    <row r="699" spans="1:20" s="29" customFormat="1">
      <c r="A699" s="182">
        <v>696</v>
      </c>
      <c r="B699" s="182">
        <v>31.68011172555806</v>
      </c>
      <c r="C699" s="182">
        <v>31.91365246679873</v>
      </c>
      <c r="D699" s="191"/>
      <c r="E699" s="183"/>
      <c r="F699" s="182">
        <v>1221.4721579852519</v>
      </c>
      <c r="G699" s="182">
        <v>71.881331086158752</v>
      </c>
      <c r="H699" s="183"/>
      <c r="I699" s="183"/>
      <c r="J699" s="183"/>
      <c r="K699" s="183"/>
      <c r="L699" s="182">
        <v>-15.91237831115723</v>
      </c>
      <c r="M699" s="182">
        <v>9.192446791215886</v>
      </c>
      <c r="N699" s="182"/>
      <c r="O699" s="182"/>
      <c r="P699" s="184"/>
      <c r="Q699" s="49"/>
      <c r="R699" s="49"/>
      <c r="S699" s="49"/>
      <c r="T699" s="49"/>
    </row>
    <row r="700" spans="1:20" s="29" customFormat="1">
      <c r="A700" s="182">
        <v>697</v>
      </c>
      <c r="B700" s="182">
        <v>29.02678033859965</v>
      </c>
      <c r="C700" s="182">
        <v>28.737944389430872</v>
      </c>
      <c r="D700" s="191"/>
      <c r="E700" s="183"/>
      <c r="F700" s="182">
        <v>1119.1691597144661</v>
      </c>
      <c r="G700" s="182">
        <v>71.960451602935791</v>
      </c>
      <c r="H700" s="183"/>
      <c r="I700" s="183"/>
      <c r="J700" s="183"/>
      <c r="K700" s="183"/>
      <c r="L700" s="182">
        <v>-17.971467971801761</v>
      </c>
      <c r="M700" s="182">
        <v>11.251536451860421</v>
      </c>
      <c r="N700" s="182"/>
      <c r="O700" s="182"/>
      <c r="P700" s="184"/>
      <c r="Q700" s="49"/>
      <c r="R700" s="49"/>
      <c r="S700" s="49"/>
      <c r="T700" s="49"/>
    </row>
    <row r="701" spans="1:20" s="29" customFormat="1">
      <c r="A701" s="182">
        <v>698</v>
      </c>
      <c r="B701" s="182">
        <v>26.221038657244161</v>
      </c>
      <c r="C701" s="182">
        <v>26.189827774369295</v>
      </c>
      <c r="D701" s="191"/>
      <c r="E701" s="183"/>
      <c r="F701" s="182">
        <v>1615.5256277860219</v>
      </c>
      <c r="G701" s="182">
        <v>72.035707771778107</v>
      </c>
      <c r="H701" s="183"/>
      <c r="I701" s="183"/>
      <c r="J701" s="183"/>
      <c r="K701" s="183"/>
      <c r="L701" s="182">
        <v>-18.09562873840332</v>
      </c>
      <c r="M701" s="182">
        <v>11.37569721846198</v>
      </c>
      <c r="N701" s="182"/>
      <c r="O701" s="182"/>
      <c r="P701" s="184"/>
      <c r="Q701" s="49"/>
      <c r="R701" s="49"/>
      <c r="S701" s="49"/>
      <c r="T701" s="49"/>
    </row>
    <row r="702" spans="1:20" s="29" customFormat="1">
      <c r="A702" s="182">
        <v>699</v>
      </c>
      <c r="B702" s="182">
        <v>23.831100613575401</v>
      </c>
      <c r="C702" s="182">
        <v>23.645500176571534</v>
      </c>
      <c r="D702" s="191"/>
      <c r="E702" s="183"/>
      <c r="F702" s="182">
        <v>1468.2772213122009</v>
      </c>
      <c r="G702" s="182">
        <v>72.112565606832504</v>
      </c>
      <c r="H702" s="183"/>
      <c r="I702" s="183"/>
      <c r="J702" s="183"/>
      <c r="K702" s="183"/>
      <c r="L702" s="182">
        <v>-34.194965362548828</v>
      </c>
      <c r="M702" s="182">
        <v>27.475033842607491</v>
      </c>
      <c r="N702" s="182"/>
      <c r="O702" s="182"/>
      <c r="P702" s="184"/>
      <c r="Q702" s="49"/>
      <c r="R702" s="49"/>
      <c r="S702" s="49"/>
      <c r="T702" s="49"/>
    </row>
    <row r="703" spans="1:20" s="29" customFormat="1">
      <c r="A703" s="182">
        <v>700</v>
      </c>
      <c r="B703" s="182">
        <v>21.867887277026931</v>
      </c>
      <c r="C703" s="182">
        <v>21.763570034950224</v>
      </c>
      <c r="D703" s="191"/>
      <c r="E703" s="183"/>
      <c r="F703" s="182">
        <v>1347.320096025742</v>
      </c>
      <c r="G703" s="182">
        <v>72.188852936029434</v>
      </c>
      <c r="H703" s="183"/>
      <c r="I703" s="183"/>
      <c r="J703" s="183"/>
      <c r="K703" s="183"/>
      <c r="L703" s="182">
        <v>-10.77405834197998</v>
      </c>
      <c r="M703" s="182">
        <v>4.0541268220386408</v>
      </c>
      <c r="N703" s="182"/>
      <c r="O703" s="182"/>
      <c r="P703" s="184"/>
      <c r="Q703" s="49"/>
      <c r="R703" s="49"/>
      <c r="S703" s="49"/>
      <c r="T703" s="49"/>
    </row>
    <row r="704" spans="1:20" s="29" customFormat="1">
      <c r="A704" s="182">
        <v>701</v>
      </c>
      <c r="B704" s="182">
        <v>20.805794384391969</v>
      </c>
      <c r="C704" s="182">
        <v>20.81364598130962</v>
      </c>
      <c r="D704" s="191"/>
      <c r="E704" s="183"/>
      <c r="F704" s="182">
        <v>1281.8826314931489</v>
      </c>
      <c r="G704" s="182">
        <v>72.270154595375061</v>
      </c>
      <c r="H704" s="183"/>
      <c r="I704" s="183"/>
      <c r="J704" s="183"/>
      <c r="K704" s="183"/>
      <c r="L704" s="182">
        <v>-1.1434075832366939</v>
      </c>
      <c r="M704" s="182">
        <v>-5.5765239367046453</v>
      </c>
      <c r="N704" s="182"/>
      <c r="O704" s="182"/>
      <c r="P704" s="184"/>
      <c r="Q704" s="49"/>
      <c r="R704" s="49"/>
      <c r="S704" s="49"/>
      <c r="T704" s="49"/>
    </row>
    <row r="705" spans="1:20" s="29" customFormat="1">
      <c r="A705" s="182">
        <v>702</v>
      </c>
      <c r="B705" s="182">
        <v>21.10367933411862</v>
      </c>
      <c r="C705" s="182">
        <v>20.915144585862148</v>
      </c>
      <c r="D705" s="191"/>
      <c r="E705" s="183"/>
      <c r="F705" s="182">
        <v>1300.235862145292</v>
      </c>
      <c r="G705" s="182">
        <v>72.349646240472794</v>
      </c>
      <c r="H705" s="183"/>
      <c r="I705" s="183"/>
      <c r="J705" s="183"/>
      <c r="K705" s="183"/>
      <c r="L705" s="182">
        <v>-0.54099929332733154</v>
      </c>
      <c r="M705" s="182">
        <v>-6.1789322266140081</v>
      </c>
      <c r="N705" s="182"/>
      <c r="O705" s="182"/>
      <c r="P705" s="184"/>
      <c r="Q705" s="49"/>
      <c r="R705" s="49"/>
      <c r="S705" s="49"/>
      <c r="T705" s="49"/>
    </row>
    <row r="706" spans="1:20" s="29" customFormat="1">
      <c r="A706" s="182">
        <v>703</v>
      </c>
      <c r="B706" s="182">
        <v>20.99142150289568</v>
      </c>
      <c r="C706" s="182">
        <v>20.994004956284847</v>
      </c>
      <c r="D706" s="191"/>
      <c r="E706" s="183"/>
      <c r="F706" s="182">
        <v>1293.319454079578</v>
      </c>
      <c r="G706" s="182">
        <v>72.430557787418365</v>
      </c>
      <c r="H706" s="183"/>
      <c r="I706" s="183"/>
      <c r="J706" s="183"/>
      <c r="K706" s="183"/>
      <c r="L706" s="182">
        <v>-3.765419483184814</v>
      </c>
      <c r="M706" s="182">
        <v>-2.9545120367565252</v>
      </c>
      <c r="N706" s="182"/>
      <c r="O706" s="182"/>
      <c r="P706" s="184"/>
      <c r="Q706" s="49"/>
      <c r="R706" s="49"/>
      <c r="S706" s="49"/>
      <c r="T706" s="49"/>
    </row>
    <row r="707" spans="1:20" s="29" customFormat="1">
      <c r="A707" s="182">
        <v>704</v>
      </c>
      <c r="B707" s="182">
        <v>20.00264722672194</v>
      </c>
      <c r="C707" s="182">
        <v>20.031827268446687</v>
      </c>
      <c r="D707" s="191"/>
      <c r="E707" s="183"/>
      <c r="F707" s="182">
        <v>1232.3992821468421</v>
      </c>
      <c r="G707" s="182">
        <v>72.510049432516098</v>
      </c>
      <c r="H707" s="183"/>
      <c r="I707" s="183"/>
      <c r="J707" s="183"/>
      <c r="K707" s="183"/>
      <c r="L707" s="182">
        <v>-16.89285850524902</v>
      </c>
      <c r="M707" s="182">
        <v>10.172926985307679</v>
      </c>
      <c r="N707" s="182"/>
      <c r="O707" s="182"/>
      <c r="P707" s="184"/>
      <c r="Q707" s="49"/>
      <c r="R707" s="49"/>
      <c r="S707" s="49"/>
      <c r="T707" s="49"/>
    </row>
    <row r="708" spans="1:20" s="29" customFormat="1">
      <c r="A708" s="182">
        <v>705</v>
      </c>
      <c r="B708" s="182">
        <v>19.003399905484081</v>
      </c>
      <c r="C708" s="182">
        <v>18.829208611479686</v>
      </c>
      <c r="D708" s="191"/>
      <c r="E708" s="183"/>
      <c r="F708" s="182">
        <v>1170.833846961066</v>
      </c>
      <c r="G708" s="182">
        <v>72.588056296110153</v>
      </c>
      <c r="H708" s="183"/>
      <c r="I708" s="183"/>
      <c r="J708" s="183"/>
      <c r="K708" s="183"/>
      <c r="L708" s="182">
        <v>-3.765419483184814</v>
      </c>
      <c r="M708" s="182">
        <v>-2.9545120367565252</v>
      </c>
      <c r="N708" s="182"/>
      <c r="O708" s="182"/>
      <c r="P708" s="184"/>
      <c r="Q708" s="49"/>
      <c r="R708" s="49"/>
      <c r="S708" s="49"/>
      <c r="T708" s="49"/>
    </row>
    <row r="709" spans="1:20" s="29" customFormat="1">
      <c r="A709" s="182">
        <v>706</v>
      </c>
      <c r="B709" s="182">
        <v>18.244059347360619</v>
      </c>
      <c r="C709" s="182">
        <v>18.41006746772139</v>
      </c>
      <c r="D709" s="191"/>
      <c r="E709" s="183"/>
      <c r="F709" s="182">
        <v>1124.049501462727</v>
      </c>
      <c r="G709" s="182">
        <v>72.662198811769485</v>
      </c>
      <c r="H709" s="183"/>
      <c r="I709" s="183"/>
      <c r="J709" s="183"/>
      <c r="K709" s="183"/>
      <c r="L709" s="182">
        <v>-12.45497512817383</v>
      </c>
      <c r="M709" s="182">
        <v>5.7350436082324876</v>
      </c>
      <c r="N709" s="182"/>
      <c r="O709" s="182"/>
      <c r="P709" s="184"/>
      <c r="Q709" s="49"/>
      <c r="R709" s="49"/>
      <c r="S709" s="49"/>
      <c r="T709" s="49"/>
    </row>
    <row r="710" spans="1:20" s="29" customFormat="1">
      <c r="A710" s="182">
        <v>707</v>
      </c>
      <c r="B710" s="182">
        <v>16.019209192374039</v>
      </c>
      <c r="C710" s="182">
        <v>16.053302673993521</v>
      </c>
      <c r="D710" s="191"/>
      <c r="E710" s="183"/>
      <c r="F710" s="182">
        <v>986.97245846879912</v>
      </c>
      <c r="G710" s="182">
        <v>72.736341327428818</v>
      </c>
      <c r="H710" s="183"/>
      <c r="I710" s="183"/>
      <c r="J710" s="183"/>
      <c r="K710" s="183"/>
      <c r="L710" s="182">
        <v>-29.327898025512699</v>
      </c>
      <c r="M710" s="182">
        <v>22.607966505571351</v>
      </c>
      <c r="N710" s="182"/>
      <c r="O710" s="182"/>
      <c r="P710" s="184"/>
      <c r="Q710" s="49"/>
      <c r="R710" s="49"/>
      <c r="S710" s="49"/>
      <c r="T710" s="49"/>
    </row>
    <row r="711" spans="1:20" s="29" customFormat="1">
      <c r="A711" s="182">
        <v>708</v>
      </c>
      <c r="B711" s="182">
        <v>14.029246374020159</v>
      </c>
      <c r="C711" s="182">
        <v>14.031542769659731</v>
      </c>
      <c r="D711" s="191"/>
      <c r="E711" s="183"/>
      <c r="F711" s="182">
        <v>864.36724921619634</v>
      </c>
      <c r="G711" s="182">
        <v>72.804803669452667</v>
      </c>
      <c r="H711" s="183"/>
      <c r="I711" s="183"/>
      <c r="J711" s="183"/>
      <c r="K711" s="183"/>
      <c r="L711" s="182">
        <v>0</v>
      </c>
      <c r="M711" s="182">
        <v>-6.7199315199413396</v>
      </c>
      <c r="N711" s="182"/>
      <c r="O711" s="182"/>
      <c r="P711" s="184"/>
      <c r="Q711" s="49"/>
      <c r="R711" s="49"/>
      <c r="S711" s="49"/>
      <c r="T711" s="49"/>
    </row>
    <row r="712" spans="1:20" s="29" customFormat="1">
      <c r="A712" s="182">
        <v>709</v>
      </c>
      <c r="B712" s="182">
        <v>11.865202460671</v>
      </c>
      <c r="C712" s="182">
        <v>11.959206769589274</v>
      </c>
      <c r="D712" s="191"/>
      <c r="E712" s="183"/>
      <c r="F712" s="182">
        <v>1413.1821954948209</v>
      </c>
      <c r="G712" s="182">
        <v>72.858459264039993</v>
      </c>
      <c r="H712" s="183"/>
      <c r="I712" s="183"/>
      <c r="J712" s="183"/>
      <c r="K712" s="183"/>
      <c r="L712" s="182">
        <v>0</v>
      </c>
      <c r="M712" s="182">
        <v>-6.7199315199413396</v>
      </c>
      <c r="N712" s="182"/>
      <c r="O712" s="182"/>
      <c r="P712" s="184"/>
      <c r="Q712" s="49"/>
      <c r="R712" s="49"/>
      <c r="S712" s="49"/>
      <c r="T712" s="49"/>
    </row>
    <row r="713" spans="1:20" s="29" customFormat="1">
      <c r="A713" s="182">
        <v>710</v>
      </c>
      <c r="B713" s="182">
        <v>13.127391035095631</v>
      </c>
      <c r="C713" s="182">
        <v>13.126414017707996</v>
      </c>
      <c r="D713" s="191"/>
      <c r="E713" s="183"/>
      <c r="F713" s="182">
        <v>1563.5127490215741</v>
      </c>
      <c r="G713" s="182">
        <v>72.936439007520676</v>
      </c>
      <c r="H713" s="183"/>
      <c r="I713" s="183"/>
      <c r="J713" s="183"/>
      <c r="K713" s="183"/>
      <c r="L713" s="182">
        <v>0</v>
      </c>
      <c r="M713" s="182">
        <v>-6.7199315199413396</v>
      </c>
      <c r="N713" s="182"/>
      <c r="O713" s="182"/>
      <c r="P713" s="184"/>
      <c r="Q713" s="49"/>
      <c r="R713" s="49"/>
      <c r="S713" s="49"/>
      <c r="T713" s="49"/>
    </row>
    <row r="714" spans="1:20" s="29" customFormat="1">
      <c r="A714" s="182">
        <v>711</v>
      </c>
      <c r="B714" s="182">
        <v>14.91241114974275</v>
      </c>
      <c r="C714" s="182">
        <v>14.817941918746421</v>
      </c>
      <c r="D714" s="191"/>
      <c r="E714" s="183"/>
      <c r="F714" s="182">
        <v>918.78065281994657</v>
      </c>
      <c r="G714" s="182">
        <v>73.010331809520721</v>
      </c>
      <c r="H714" s="183"/>
      <c r="I714" s="183"/>
      <c r="J714" s="183"/>
      <c r="K714" s="183"/>
      <c r="L714" s="182">
        <v>0</v>
      </c>
      <c r="M714" s="182">
        <v>-6.7199315199413396</v>
      </c>
      <c r="N714" s="182"/>
      <c r="O714" s="182"/>
      <c r="P714" s="184"/>
      <c r="Q714" s="49"/>
      <c r="R714" s="49"/>
      <c r="S714" s="49"/>
      <c r="T714" s="49"/>
    </row>
    <row r="715" spans="1:20" s="29" customFormat="1">
      <c r="A715" s="182">
        <v>712</v>
      </c>
      <c r="B715" s="182">
        <v>20.378075303591089</v>
      </c>
      <c r="C715" s="182">
        <v>20.35354356228067</v>
      </c>
      <c r="D715" s="191"/>
      <c r="E715" s="183"/>
      <c r="F715" s="182">
        <v>1255.5303594151901</v>
      </c>
      <c r="G715" s="182">
        <v>73.067398369312286</v>
      </c>
      <c r="H715" s="183"/>
      <c r="I715" s="183"/>
      <c r="J715" s="183"/>
      <c r="K715" s="183"/>
      <c r="L715" s="182">
        <v>0</v>
      </c>
      <c r="M715" s="182">
        <v>-6.7199315199413396</v>
      </c>
      <c r="N715" s="182"/>
      <c r="O715" s="182"/>
      <c r="P715" s="184"/>
      <c r="Q715" s="49"/>
      <c r="R715" s="49"/>
      <c r="S715" s="49"/>
      <c r="T715" s="49"/>
    </row>
    <row r="716" spans="1:20" s="29" customFormat="1">
      <c r="A716" s="182">
        <v>713</v>
      </c>
      <c r="B716" s="182">
        <v>21.247011281753931</v>
      </c>
      <c r="C716" s="182">
        <v>21.416642493299502</v>
      </c>
      <c r="D716" s="191"/>
      <c r="E716" s="183"/>
      <c r="F716" s="182">
        <v>1309.066802738919</v>
      </c>
      <c r="G716" s="182">
        <v>73.146890014410019</v>
      </c>
      <c r="H716" s="183"/>
      <c r="I716" s="183"/>
      <c r="J716" s="183"/>
      <c r="K716" s="183"/>
      <c r="L716" s="182">
        <v>0</v>
      </c>
      <c r="M716" s="182">
        <v>-6.7199315199413396</v>
      </c>
      <c r="N716" s="182"/>
      <c r="O716" s="182"/>
      <c r="P716" s="184"/>
      <c r="Q716" s="49"/>
      <c r="R716" s="49"/>
      <c r="S716" s="49"/>
      <c r="T716" s="49"/>
    </row>
    <row r="717" spans="1:20" s="29" customFormat="1">
      <c r="A717" s="182">
        <v>714</v>
      </c>
      <c r="B717" s="182">
        <v>20.99599202809647</v>
      </c>
      <c r="C717" s="182">
        <v>20.925180753376893</v>
      </c>
      <c r="D717" s="191"/>
      <c r="E717" s="183"/>
      <c r="F717" s="182">
        <v>1293.601052405673</v>
      </c>
      <c r="G717" s="182">
        <v>73.228191673755646</v>
      </c>
      <c r="H717" s="183"/>
      <c r="I717" s="183"/>
      <c r="J717" s="183"/>
      <c r="K717" s="183"/>
      <c r="L717" s="182">
        <v>0</v>
      </c>
      <c r="M717" s="182">
        <v>-6.7199315199413396</v>
      </c>
      <c r="N717" s="182"/>
      <c r="O717" s="182"/>
      <c r="P717" s="184"/>
      <c r="Q717" s="49"/>
      <c r="R717" s="49"/>
      <c r="S717" s="49"/>
      <c r="T717" s="49"/>
    </row>
    <row r="718" spans="1:20" s="29" customFormat="1">
      <c r="A718" s="182">
        <v>715</v>
      </c>
      <c r="B718" s="182">
        <v>18.732244696357419</v>
      </c>
      <c r="C718" s="182">
        <v>18.705150519870067</v>
      </c>
      <c r="D718" s="191"/>
      <c r="E718" s="183"/>
      <c r="F718" s="182">
        <v>1154.1274839836869</v>
      </c>
      <c r="G718" s="182">
        <v>73.307683318853378</v>
      </c>
      <c r="H718" s="183"/>
      <c r="I718" s="183"/>
      <c r="J718" s="183"/>
      <c r="K718" s="183"/>
      <c r="L718" s="182">
        <v>0</v>
      </c>
      <c r="M718" s="182">
        <v>-6.7199315199413396</v>
      </c>
      <c r="N718" s="182"/>
      <c r="O718" s="182"/>
      <c r="P718" s="184"/>
      <c r="Q718" s="49"/>
      <c r="R718" s="49"/>
      <c r="S718" s="49"/>
      <c r="T718" s="49"/>
    </row>
    <row r="719" spans="1:20" s="29" customFormat="1">
      <c r="A719" s="182">
        <v>716</v>
      </c>
      <c r="B719" s="182">
        <v>14.76623944155506</v>
      </c>
      <c r="C719" s="182">
        <v>14.863672320874185</v>
      </c>
      <c r="D719" s="191"/>
      <c r="E719" s="183"/>
      <c r="F719" s="182">
        <v>909.77472539084215</v>
      </c>
      <c r="G719" s="182">
        <v>73.381825834512711</v>
      </c>
      <c r="H719" s="183"/>
      <c r="I719" s="183"/>
      <c r="J719" s="183"/>
      <c r="K719" s="183"/>
      <c r="L719" s="182">
        <v>0</v>
      </c>
      <c r="M719" s="182">
        <v>-6.7199315199413396</v>
      </c>
      <c r="N719" s="182"/>
      <c r="O719" s="182"/>
      <c r="P719" s="184"/>
      <c r="Q719" s="49"/>
      <c r="R719" s="49"/>
      <c r="S719" s="49"/>
      <c r="T719" s="49"/>
    </row>
    <row r="720" spans="1:20" s="29" customFormat="1">
      <c r="A720" s="182">
        <v>717</v>
      </c>
      <c r="B720" s="182">
        <v>12.97375802876223</v>
      </c>
      <c r="C720" s="182">
        <v>13.041994157420397</v>
      </c>
      <c r="D720" s="191"/>
      <c r="E720" s="183"/>
      <c r="F720" s="182">
        <v>1545.214581519069</v>
      </c>
      <c r="G720" s="182">
        <v>73.438892394304276</v>
      </c>
      <c r="H720" s="183"/>
      <c r="I720" s="183"/>
      <c r="J720" s="183"/>
      <c r="K720" s="183"/>
      <c r="L720" s="182">
        <v>0</v>
      </c>
      <c r="M720" s="182">
        <v>-6.7199315199413396</v>
      </c>
      <c r="N720" s="182"/>
      <c r="O720" s="182"/>
      <c r="P720" s="184"/>
      <c r="Q720" s="49"/>
      <c r="R720" s="49"/>
      <c r="S720" s="49"/>
      <c r="T720" s="49"/>
    </row>
    <row r="721" spans="1:20" s="29" customFormat="1">
      <c r="A721" s="182">
        <v>718</v>
      </c>
      <c r="B721" s="182">
        <v>11.9948871741834</v>
      </c>
      <c r="C721" s="182">
        <v>12.041720255753241</v>
      </c>
      <c r="D721" s="191"/>
      <c r="E721" s="183"/>
      <c r="F721" s="182">
        <v>1428.6280447140859</v>
      </c>
      <c r="G721" s="182">
        <v>73.510916411876678</v>
      </c>
      <c r="H721" s="183"/>
      <c r="I721" s="183"/>
      <c r="J721" s="183"/>
      <c r="K721" s="183"/>
      <c r="L721" s="182">
        <v>0</v>
      </c>
      <c r="M721" s="182">
        <v>-6.7199315199413396</v>
      </c>
      <c r="N721" s="182"/>
      <c r="O721" s="182"/>
      <c r="P721" s="184"/>
      <c r="Q721" s="49"/>
      <c r="R721" s="49"/>
      <c r="S721" s="49"/>
      <c r="T721" s="49"/>
    </row>
    <row r="722" spans="1:20" s="29" customFormat="1">
      <c r="A722" s="182">
        <v>719</v>
      </c>
      <c r="B722" s="182">
        <v>12.92332308019852</v>
      </c>
      <c r="C722" s="182">
        <v>12.938591778840546</v>
      </c>
      <c r="D722" s="191"/>
      <c r="E722" s="183"/>
      <c r="F722" s="182">
        <v>1539.207626417259</v>
      </c>
      <c r="G722" s="182">
        <v>73.588896155357361</v>
      </c>
      <c r="H722" s="183"/>
      <c r="I722" s="183"/>
      <c r="J722" s="183"/>
      <c r="K722" s="183"/>
      <c r="L722" s="182">
        <v>0</v>
      </c>
      <c r="M722" s="182">
        <v>-6.7199315199413396</v>
      </c>
      <c r="N722" s="182"/>
      <c r="O722" s="182"/>
      <c r="P722" s="184"/>
      <c r="Q722" s="49"/>
      <c r="R722" s="49"/>
      <c r="S722" s="49"/>
      <c r="T722" s="49"/>
    </row>
    <row r="723" spans="1:20" s="29" customFormat="1">
      <c r="A723" s="182">
        <v>720</v>
      </c>
      <c r="B723" s="182">
        <v>14.764721669707169</v>
      </c>
      <c r="C723" s="182">
        <v>14.808090681169812</v>
      </c>
      <c r="D723" s="191"/>
      <c r="E723" s="183"/>
      <c r="F723" s="182">
        <v>909.68084215943691</v>
      </c>
      <c r="G723" s="182">
        <v>73.660920172929764</v>
      </c>
      <c r="H723" s="183"/>
      <c r="I723" s="183"/>
      <c r="J723" s="183"/>
      <c r="K723" s="183"/>
      <c r="L723" s="182">
        <v>0</v>
      </c>
      <c r="M723" s="182">
        <v>-6.7199315199413396</v>
      </c>
      <c r="N723" s="182"/>
      <c r="O723" s="182"/>
      <c r="P723" s="184"/>
      <c r="Q723" s="49"/>
      <c r="R723" s="49"/>
      <c r="S723" s="49"/>
      <c r="T723" s="49"/>
    </row>
    <row r="724" spans="1:20" s="29" customFormat="1">
      <c r="A724" s="182">
        <v>721</v>
      </c>
      <c r="B724" s="182">
        <v>17.000579303746068</v>
      </c>
      <c r="C724" s="182">
        <v>17.044441093096982</v>
      </c>
      <c r="D724" s="191"/>
      <c r="E724" s="183"/>
      <c r="F724" s="182">
        <v>1047.4364491849481</v>
      </c>
      <c r="G724" s="182">
        <v>73.717986732721329</v>
      </c>
      <c r="H724" s="183"/>
      <c r="I724" s="183"/>
      <c r="J724" s="183"/>
      <c r="K724" s="183"/>
      <c r="L724" s="182">
        <v>0</v>
      </c>
      <c r="M724" s="182">
        <v>-6.7199315199413396</v>
      </c>
      <c r="N724" s="182"/>
      <c r="O724" s="182"/>
      <c r="P724" s="184"/>
      <c r="Q724" s="49"/>
      <c r="R724" s="49"/>
      <c r="S724" s="49"/>
      <c r="T724" s="49"/>
    </row>
    <row r="725" spans="1:20" s="29" customFormat="1">
      <c r="A725" s="182">
        <v>722</v>
      </c>
      <c r="B725" s="182">
        <v>18.945185639098479</v>
      </c>
      <c r="C725" s="182">
        <v>19.05449373073743</v>
      </c>
      <c r="D725" s="191"/>
      <c r="E725" s="183"/>
      <c r="F725" s="182">
        <v>1167.2470482800759</v>
      </c>
      <c r="G725" s="182">
        <v>73.785299211740494</v>
      </c>
      <c r="H725" s="183"/>
      <c r="I725" s="183"/>
      <c r="J725" s="183"/>
      <c r="K725" s="183"/>
      <c r="L725" s="182">
        <v>0</v>
      </c>
      <c r="M725" s="182">
        <v>-6.7199315199413396</v>
      </c>
      <c r="N725" s="182"/>
      <c r="O725" s="182"/>
      <c r="P725" s="184"/>
      <c r="Q725" s="49"/>
      <c r="R725" s="49"/>
      <c r="S725" s="49"/>
      <c r="T725" s="49"/>
    </row>
    <row r="726" spans="1:20" s="29" customFormat="1">
      <c r="A726" s="182">
        <v>723</v>
      </c>
      <c r="B726" s="182">
        <v>21.830833761422689</v>
      </c>
      <c r="C726" s="182">
        <v>21.669696104568608</v>
      </c>
      <c r="D726" s="191"/>
      <c r="E726" s="183"/>
      <c r="F726" s="182">
        <v>1345.037049482009</v>
      </c>
      <c r="G726" s="182">
        <v>73.859441727399826</v>
      </c>
      <c r="H726" s="183"/>
      <c r="I726" s="183"/>
      <c r="J726" s="183"/>
      <c r="K726" s="183"/>
      <c r="L726" s="182">
        <v>0</v>
      </c>
      <c r="M726" s="182">
        <v>-6.7199315199413396</v>
      </c>
      <c r="N726" s="182"/>
      <c r="O726" s="182"/>
      <c r="P726" s="184"/>
      <c r="Q726" s="49"/>
      <c r="R726" s="49"/>
      <c r="S726" s="49"/>
      <c r="T726" s="49"/>
    </row>
    <row r="727" spans="1:20" s="29" customFormat="1">
      <c r="A727" s="182">
        <v>724</v>
      </c>
      <c r="B727" s="182">
        <v>23.742896930291831</v>
      </c>
      <c r="C727" s="182">
        <v>23.576255526800193</v>
      </c>
      <c r="D727" s="191"/>
      <c r="E727" s="183"/>
      <c r="F727" s="182">
        <v>1462.8428355886699</v>
      </c>
      <c r="G727" s="182">
        <v>73.940743386745453</v>
      </c>
      <c r="H727" s="183"/>
      <c r="I727" s="183"/>
      <c r="J727" s="183"/>
      <c r="K727" s="183"/>
      <c r="L727" s="182">
        <v>0</v>
      </c>
      <c r="M727" s="182">
        <v>-6.7199315199413396</v>
      </c>
      <c r="N727" s="182"/>
      <c r="O727" s="182"/>
      <c r="P727" s="184"/>
      <c r="Q727" s="49"/>
      <c r="R727" s="49"/>
      <c r="S727" s="49"/>
      <c r="T727" s="49"/>
    </row>
    <row r="728" spans="1:20" s="29" customFormat="1">
      <c r="A728" s="182">
        <v>725</v>
      </c>
      <c r="B728" s="182">
        <v>25.99214427357855</v>
      </c>
      <c r="C728" s="182">
        <v>25.736401479218294</v>
      </c>
      <c r="D728" s="191"/>
      <c r="E728" s="183"/>
      <c r="F728" s="182">
        <v>1601.4229183044049</v>
      </c>
      <c r="G728" s="182">
        <v>74.017030715942383</v>
      </c>
      <c r="H728" s="183"/>
      <c r="I728" s="183"/>
      <c r="J728" s="183"/>
      <c r="K728" s="183"/>
      <c r="L728" s="182">
        <v>0</v>
      </c>
      <c r="M728" s="182">
        <v>-6.7199315199413396</v>
      </c>
      <c r="N728" s="182"/>
      <c r="O728" s="182"/>
      <c r="P728" s="184"/>
      <c r="Q728" s="49"/>
      <c r="R728" s="49"/>
      <c r="S728" s="49"/>
      <c r="T728" s="49"/>
    </row>
    <row r="729" spans="1:20" s="29" customFormat="1">
      <c r="A729" s="182">
        <v>726</v>
      </c>
      <c r="B729" s="182">
        <v>29.958072416549602</v>
      </c>
      <c r="C729" s="182">
        <v>30.154795981632887</v>
      </c>
      <c r="D729" s="191"/>
      <c r="E729" s="183"/>
      <c r="F729" s="182">
        <v>1845.7710623626549</v>
      </c>
      <c r="G729" s="182">
        <v>74.092774897813797</v>
      </c>
      <c r="H729" s="183"/>
      <c r="I729" s="183"/>
      <c r="J729" s="183"/>
      <c r="K729" s="183"/>
      <c r="L729" s="182">
        <v>0</v>
      </c>
      <c r="M729" s="182">
        <v>-6.7199315199413396</v>
      </c>
      <c r="N729" s="182"/>
      <c r="O729" s="182"/>
      <c r="P729" s="184"/>
      <c r="Q729" s="49"/>
      <c r="R729" s="49"/>
      <c r="S729" s="49"/>
      <c r="T729" s="49"/>
    </row>
    <row r="730" spans="1:20" s="29" customFormat="1">
      <c r="A730" s="182">
        <v>727</v>
      </c>
      <c r="B730" s="182">
        <v>34.960964630246373</v>
      </c>
      <c r="C730" s="182">
        <v>34.753338897011986</v>
      </c>
      <c r="D730" s="191"/>
      <c r="E730" s="183"/>
      <c r="F730" s="182">
        <v>1347.9701514280559</v>
      </c>
      <c r="G730" s="182">
        <v>74.175263196229935</v>
      </c>
      <c r="H730" s="183"/>
      <c r="I730" s="183"/>
      <c r="J730" s="183"/>
      <c r="K730" s="183"/>
      <c r="L730" s="182">
        <v>-19.1578254699707</v>
      </c>
      <c r="M730" s="182">
        <v>12.437893950029361</v>
      </c>
      <c r="N730" s="182"/>
      <c r="O730" s="182"/>
      <c r="P730" s="184"/>
      <c r="Q730" s="49"/>
      <c r="R730" s="49"/>
      <c r="S730" s="49"/>
      <c r="T730" s="49"/>
    </row>
    <row r="731" spans="1:20" s="29" customFormat="1">
      <c r="A731" s="182">
        <v>728</v>
      </c>
      <c r="B731" s="182">
        <v>34.857539524814413</v>
      </c>
      <c r="C731" s="182">
        <v>34.98895403692368</v>
      </c>
      <c r="D731" s="191"/>
      <c r="E731" s="183"/>
      <c r="F731" s="182">
        <v>1343.9823329215801</v>
      </c>
      <c r="G731" s="182">
        <v>74.256564855575562</v>
      </c>
      <c r="H731" s="183"/>
      <c r="I731" s="183"/>
      <c r="J731" s="183"/>
      <c r="K731" s="183"/>
      <c r="L731" s="182">
        <v>-19.765632629394531</v>
      </c>
      <c r="M731" s="182">
        <v>13.045701109453191</v>
      </c>
      <c r="N731" s="182"/>
      <c r="O731" s="182"/>
      <c r="P731" s="184"/>
      <c r="Q731" s="49"/>
      <c r="R731" s="49"/>
      <c r="S731" s="49"/>
      <c r="T731" s="49"/>
    </row>
    <row r="732" spans="1:20" s="29" customFormat="1">
      <c r="A732" s="182">
        <v>729</v>
      </c>
      <c r="B732" s="182">
        <v>39.734019390243013</v>
      </c>
      <c r="C732" s="182">
        <v>39.351311647593711</v>
      </c>
      <c r="D732" s="191"/>
      <c r="E732" s="183"/>
      <c r="F732" s="182">
        <v>1532.0020102572271</v>
      </c>
      <c r="G732" s="182">
        <v>74.337866514921188</v>
      </c>
      <c r="H732" s="183"/>
      <c r="I732" s="183"/>
      <c r="J732" s="183"/>
      <c r="K732" s="183"/>
      <c r="L732" s="182">
        <v>-18.29142951965332</v>
      </c>
      <c r="M732" s="182">
        <v>11.57149799971198</v>
      </c>
      <c r="N732" s="182"/>
      <c r="O732" s="182"/>
      <c r="P732" s="184"/>
      <c r="Q732" s="49"/>
      <c r="R732" s="49"/>
      <c r="S732" s="49"/>
      <c r="T732" s="49"/>
    </row>
    <row r="733" spans="1:20" s="29" customFormat="1">
      <c r="A733" s="182">
        <v>730</v>
      </c>
      <c r="B733" s="182">
        <v>39.352851101041963</v>
      </c>
      <c r="C733" s="182">
        <v>39.191425746482224</v>
      </c>
      <c r="D733" s="191"/>
      <c r="E733" s="183"/>
      <c r="F733" s="182">
        <v>1517.3056324319291</v>
      </c>
      <c r="G733" s="182">
        <v>74.409890532493591</v>
      </c>
      <c r="H733" s="183"/>
      <c r="I733" s="183"/>
      <c r="J733" s="183"/>
      <c r="K733" s="183"/>
      <c r="L733" s="182">
        <v>-1.728283166885376</v>
      </c>
      <c r="M733" s="182">
        <v>-4.9916483530559637</v>
      </c>
      <c r="N733" s="182"/>
      <c r="O733" s="182"/>
      <c r="P733" s="184"/>
      <c r="Q733" s="49"/>
      <c r="R733" s="49"/>
      <c r="S733" s="49"/>
      <c r="T733" s="49"/>
    </row>
    <row r="734" spans="1:20" s="29" customFormat="1">
      <c r="A734" s="182">
        <v>731</v>
      </c>
      <c r="B734" s="182">
        <v>41.496597964070112</v>
      </c>
      <c r="C734" s="182">
        <v>41.464222036352218</v>
      </c>
      <c r="D734" s="191"/>
      <c r="E734" s="183"/>
      <c r="F734" s="182">
        <v>1599.9606110449099</v>
      </c>
      <c r="G734" s="182">
        <v>74.481914550065994</v>
      </c>
      <c r="H734" s="183"/>
      <c r="I734" s="183"/>
      <c r="J734" s="183"/>
      <c r="K734" s="183"/>
      <c r="L734" s="182">
        <v>-3.6411819458007808</v>
      </c>
      <c r="M734" s="182">
        <v>-3.0787495741405579</v>
      </c>
      <c r="N734" s="182"/>
      <c r="O734" s="182"/>
      <c r="P734" s="184"/>
      <c r="Q734" s="49"/>
      <c r="R734" s="49"/>
      <c r="S734" s="49"/>
      <c r="T734" s="49"/>
    </row>
    <row r="735" spans="1:20" s="29" customFormat="1">
      <c r="A735" s="182">
        <v>732</v>
      </c>
      <c r="B735" s="182">
        <v>42.288742517416992</v>
      </c>
      <c r="C735" s="182">
        <v>42.100901738645717</v>
      </c>
      <c r="D735" s="191"/>
      <c r="E735" s="183"/>
      <c r="F735" s="182">
        <v>1630.503138016383</v>
      </c>
      <c r="G735" s="182">
        <v>74.557658731937408</v>
      </c>
      <c r="H735" s="183"/>
      <c r="I735" s="183"/>
      <c r="J735" s="183"/>
      <c r="K735" s="183"/>
      <c r="L735" s="182">
        <v>-5.1704616546630859</v>
      </c>
      <c r="M735" s="182">
        <v>-1.5494698652782539</v>
      </c>
      <c r="N735" s="182"/>
      <c r="O735" s="182"/>
      <c r="P735" s="184"/>
      <c r="Q735" s="49"/>
      <c r="R735" s="49"/>
      <c r="S735" s="49"/>
      <c r="T735" s="49"/>
    </row>
    <row r="736" spans="1:20" s="29" customFormat="1">
      <c r="A736" s="182">
        <v>733</v>
      </c>
      <c r="B736" s="182">
        <v>41.345228982855033</v>
      </c>
      <c r="C736" s="182">
        <v>41.267526902487809</v>
      </c>
      <c r="D736" s="191"/>
      <c r="E736" s="183"/>
      <c r="F736" s="182">
        <v>1594.1246200637479</v>
      </c>
      <c r="G736" s="182">
        <v>74.633402913808823</v>
      </c>
      <c r="H736" s="183"/>
      <c r="I736" s="183"/>
      <c r="J736" s="183"/>
      <c r="K736" s="183"/>
      <c r="L736" s="182">
        <v>-1.728283166885376</v>
      </c>
      <c r="M736" s="182">
        <v>-4.9916483530559637</v>
      </c>
      <c r="N736" s="182"/>
      <c r="O736" s="182"/>
      <c r="P736" s="184"/>
      <c r="Q736" s="49"/>
      <c r="R736" s="49"/>
      <c r="S736" s="49"/>
      <c r="T736" s="49"/>
    </row>
    <row r="737" spans="1:20" s="29" customFormat="1">
      <c r="A737" s="182">
        <v>734</v>
      </c>
      <c r="B737" s="182">
        <v>42.50463452417754</v>
      </c>
      <c r="C737" s="182">
        <v>42.666127824886921</v>
      </c>
      <c r="D737" s="191"/>
      <c r="E737" s="183"/>
      <c r="F737" s="182">
        <v>1638.827166841759</v>
      </c>
      <c r="G737" s="182">
        <v>74.709147095680237</v>
      </c>
      <c r="H737" s="183"/>
      <c r="I737" s="183"/>
      <c r="J737" s="183"/>
      <c r="K737" s="183"/>
      <c r="L737" s="182">
        <v>-2.1199688911437988</v>
      </c>
      <c r="M737" s="182">
        <v>-4.5999626287975408</v>
      </c>
      <c r="N737" s="182"/>
      <c r="O737" s="182"/>
      <c r="P737" s="184"/>
      <c r="Q737" s="49"/>
      <c r="R737" s="49"/>
      <c r="S737" s="49"/>
      <c r="T737" s="49"/>
    </row>
    <row r="738" spans="1:20" s="29" customFormat="1">
      <c r="A738" s="182">
        <v>735</v>
      </c>
      <c r="B738" s="182">
        <v>43.064869926244043</v>
      </c>
      <c r="C738" s="182">
        <v>43.468973438402415</v>
      </c>
      <c r="D738" s="191"/>
      <c r="E738" s="183"/>
      <c r="F738" s="182">
        <v>1223.8437626946529</v>
      </c>
      <c r="G738" s="182">
        <v>74.784891277551651</v>
      </c>
      <c r="H738" s="183"/>
      <c r="I738" s="183"/>
      <c r="J738" s="183"/>
      <c r="K738" s="183"/>
      <c r="L738" s="182">
        <v>-8.8411426544189453</v>
      </c>
      <c r="M738" s="182">
        <v>2.1212111344776061</v>
      </c>
      <c r="N738" s="182"/>
      <c r="O738" s="182"/>
      <c r="P738" s="184"/>
      <c r="Q738" s="49"/>
      <c r="R738" s="49"/>
      <c r="S738" s="49"/>
      <c r="T738" s="49"/>
    </row>
    <row r="739" spans="1:20" s="29" customFormat="1">
      <c r="A739" s="182">
        <v>736</v>
      </c>
      <c r="B739" s="182">
        <v>43.036472972982082</v>
      </c>
      <c r="C739" s="182">
        <v>42.9562175090552</v>
      </c>
      <c r="D739" s="191"/>
      <c r="E739" s="183"/>
      <c r="F739" s="182">
        <v>1223.036760741815</v>
      </c>
      <c r="G739" s="182">
        <v>74.862898141145706</v>
      </c>
      <c r="H739" s="183"/>
      <c r="I739" s="183"/>
      <c r="J739" s="183"/>
      <c r="K739" s="183"/>
      <c r="L739" s="182">
        <v>-8.6801824569702148</v>
      </c>
      <c r="M739" s="182">
        <v>1.960250937028875</v>
      </c>
      <c r="N739" s="182"/>
      <c r="O739" s="182"/>
      <c r="P739" s="184"/>
      <c r="Q739" s="49"/>
      <c r="R739" s="49"/>
      <c r="S739" s="49"/>
      <c r="T739" s="49"/>
    </row>
    <row r="740" spans="1:20" s="29" customFormat="1">
      <c r="A740" s="182">
        <v>737</v>
      </c>
      <c r="B740" s="182">
        <v>43.619644205987342</v>
      </c>
      <c r="C740" s="182">
        <v>43.570747251789186</v>
      </c>
      <c r="D740" s="191"/>
      <c r="E740" s="183"/>
      <c r="F740" s="182">
        <v>1239.609676840686</v>
      </c>
      <c r="G740" s="182">
        <v>74.940905004739761</v>
      </c>
      <c r="H740" s="183"/>
      <c r="I740" s="183"/>
      <c r="J740" s="183"/>
      <c r="K740" s="183"/>
      <c r="L740" s="182">
        <v>-8.8411426544189453</v>
      </c>
      <c r="M740" s="182">
        <v>2.1212111344776061</v>
      </c>
      <c r="N740" s="182"/>
      <c r="O740" s="182"/>
      <c r="P740" s="184"/>
      <c r="Q740" s="49"/>
      <c r="R740" s="49"/>
      <c r="S740" s="49"/>
      <c r="T740" s="49"/>
    </row>
    <row r="741" spans="1:20" s="29" customFormat="1">
      <c r="A741" s="182">
        <v>738</v>
      </c>
      <c r="B741" s="182">
        <v>43.839064123551097</v>
      </c>
      <c r="C741" s="182">
        <v>43.593692229171438</v>
      </c>
      <c r="D741" s="191"/>
      <c r="E741" s="183"/>
      <c r="F741" s="182">
        <v>1245.845286003823</v>
      </c>
      <c r="G741" s="182">
        <v>75.018911868333817</v>
      </c>
      <c r="H741" s="183"/>
      <c r="I741" s="183"/>
      <c r="J741" s="183"/>
      <c r="K741" s="183"/>
      <c r="L741" s="182">
        <v>-8.8411426544189453</v>
      </c>
      <c r="M741" s="182">
        <v>2.1212111344776061</v>
      </c>
      <c r="N741" s="182"/>
      <c r="O741" s="182"/>
      <c r="P741" s="184"/>
      <c r="Q741" s="49"/>
      <c r="R741" s="49"/>
      <c r="S741" s="49"/>
      <c r="T741" s="49"/>
    </row>
    <row r="742" spans="1:20" s="29" customFormat="1">
      <c r="A742" s="182">
        <v>739</v>
      </c>
      <c r="B742" s="182">
        <v>44.266451076960678</v>
      </c>
      <c r="C742" s="182">
        <v>44.468442769919712</v>
      </c>
      <c r="D742" s="191"/>
      <c r="E742" s="183"/>
      <c r="F742" s="182">
        <v>1257.9910293459759</v>
      </c>
      <c r="G742" s="182">
        <v>75.098403513431549</v>
      </c>
      <c r="H742" s="183"/>
      <c r="I742" s="183"/>
      <c r="J742" s="183"/>
      <c r="K742" s="183"/>
      <c r="L742" s="182">
        <v>-1.5724613666534419</v>
      </c>
      <c r="M742" s="182">
        <v>-5.1474701532878973</v>
      </c>
      <c r="N742" s="182"/>
      <c r="O742" s="182"/>
      <c r="P742" s="184"/>
      <c r="Q742" s="49"/>
      <c r="R742" s="49"/>
      <c r="S742" s="49"/>
      <c r="T742" s="49"/>
    </row>
    <row r="743" spans="1:20" s="29" customFormat="1">
      <c r="A743" s="182">
        <v>740</v>
      </c>
      <c r="B743" s="182">
        <v>44.529059358468508</v>
      </c>
      <c r="C743" s="182">
        <v>44.22288464717105</v>
      </c>
      <c r="D743" s="191"/>
      <c r="E743" s="183"/>
      <c r="F743" s="182">
        <v>1265.453991800194</v>
      </c>
      <c r="G743" s="182">
        <v>75.177895158529282</v>
      </c>
      <c r="H743" s="183"/>
      <c r="I743" s="183"/>
      <c r="J743" s="183"/>
      <c r="K743" s="183"/>
      <c r="L743" s="182">
        <v>-2.5601532459259029</v>
      </c>
      <c r="M743" s="182">
        <v>-4.1597782740154363</v>
      </c>
      <c r="N743" s="182"/>
      <c r="O743" s="182"/>
      <c r="P743" s="184"/>
      <c r="Q743" s="49"/>
      <c r="R743" s="49"/>
      <c r="S743" s="49"/>
      <c r="T743" s="49"/>
    </row>
    <row r="744" spans="1:20" s="29" customFormat="1">
      <c r="A744" s="182">
        <v>741</v>
      </c>
      <c r="B744" s="182">
        <v>44.944729746024898</v>
      </c>
      <c r="C744" s="182">
        <v>44.860124420559451</v>
      </c>
      <c r="D744" s="191"/>
      <c r="E744" s="183"/>
      <c r="F744" s="182">
        <v>1277.266766621505</v>
      </c>
      <c r="G744" s="182">
        <v>75.257386803627014</v>
      </c>
      <c r="H744" s="183"/>
      <c r="I744" s="183"/>
      <c r="J744" s="183"/>
      <c r="K744" s="183"/>
      <c r="L744" s="182">
        <v>-8.0011701583862305</v>
      </c>
      <c r="M744" s="182">
        <v>1.2812386384448911</v>
      </c>
      <c r="N744" s="182"/>
      <c r="O744" s="182"/>
      <c r="P744" s="184"/>
      <c r="Q744" s="49"/>
      <c r="R744" s="49"/>
      <c r="S744" s="49"/>
      <c r="T744" s="49"/>
    </row>
    <row r="745" spans="1:20" s="29" customFormat="1">
      <c r="A745" s="182">
        <v>742</v>
      </c>
      <c r="B745" s="182">
        <v>46.098761096297771</v>
      </c>
      <c r="C745" s="182">
        <v>46.021732791839646</v>
      </c>
      <c r="D745" s="191"/>
      <c r="E745" s="183"/>
      <c r="F745" s="182">
        <v>1310.0627367884581</v>
      </c>
      <c r="G745" s="182">
        <v>75.336878448724747</v>
      </c>
      <c r="H745" s="183"/>
      <c r="I745" s="183"/>
      <c r="J745" s="183"/>
      <c r="K745" s="183"/>
      <c r="L745" s="182">
        <v>-13.043844223022459</v>
      </c>
      <c r="M745" s="182">
        <v>6.3239127030811213</v>
      </c>
      <c r="N745" s="182"/>
      <c r="O745" s="182"/>
      <c r="P745" s="184"/>
      <c r="Q745" s="49"/>
      <c r="R745" s="49"/>
      <c r="S745" s="49"/>
      <c r="T745" s="49"/>
    </row>
    <row r="746" spans="1:20" s="29" customFormat="1">
      <c r="A746" s="182">
        <v>743</v>
      </c>
      <c r="B746" s="182">
        <v>47.029527484817272</v>
      </c>
      <c r="C746" s="182">
        <v>46.776853876790717</v>
      </c>
      <c r="D746" s="191"/>
      <c r="E746" s="183"/>
      <c r="F746" s="182">
        <v>1336.5138214360391</v>
      </c>
      <c r="G746" s="182">
        <v>75.418180108070374</v>
      </c>
      <c r="H746" s="183"/>
      <c r="I746" s="183"/>
      <c r="J746" s="183"/>
      <c r="K746" s="183"/>
      <c r="L746" s="182">
        <v>-8.8411426544189453</v>
      </c>
      <c r="M746" s="182">
        <v>2.1212111344776061</v>
      </c>
      <c r="N746" s="182"/>
      <c r="O746" s="182"/>
      <c r="P746" s="184"/>
      <c r="Q746" s="49"/>
      <c r="R746" s="49"/>
      <c r="S746" s="49"/>
      <c r="T746" s="49"/>
    </row>
    <row r="747" spans="1:20" s="29" customFormat="1">
      <c r="A747" s="182">
        <v>744</v>
      </c>
      <c r="B747" s="182">
        <v>46.708780856428596</v>
      </c>
      <c r="C747" s="182">
        <v>46.521597120493752</v>
      </c>
      <c r="D747" s="191"/>
      <c r="E747" s="183"/>
      <c r="F747" s="182">
        <v>1327.398647949364</v>
      </c>
      <c r="G747" s="182">
        <v>75.499481767416</v>
      </c>
      <c r="H747" s="183"/>
      <c r="I747" s="183"/>
      <c r="J747" s="183"/>
      <c r="K747" s="183"/>
      <c r="L747" s="182">
        <v>-1.5724613666534419</v>
      </c>
      <c r="M747" s="182">
        <v>-5.1474701532878973</v>
      </c>
      <c r="N747" s="182"/>
      <c r="O747" s="182"/>
      <c r="P747" s="184"/>
      <c r="Q747" s="49"/>
      <c r="R747" s="49"/>
      <c r="S747" s="49"/>
      <c r="T747" s="49"/>
    </row>
    <row r="748" spans="1:20" s="29" customFormat="1">
      <c r="A748" s="182">
        <v>745</v>
      </c>
      <c r="B748" s="182">
        <v>47.709737435072313</v>
      </c>
      <c r="C748" s="182">
        <v>47.967167609461711</v>
      </c>
      <c r="D748" s="191"/>
      <c r="E748" s="183"/>
      <c r="F748" s="182">
        <v>1355.844443039407</v>
      </c>
      <c r="G748" s="182">
        <v>75.580783426761627</v>
      </c>
      <c r="H748" s="183"/>
      <c r="I748" s="183"/>
      <c r="J748" s="183"/>
      <c r="K748" s="183"/>
      <c r="L748" s="182">
        <v>-1.5724613666534419</v>
      </c>
      <c r="M748" s="182">
        <v>-5.1474701532878973</v>
      </c>
      <c r="N748" s="182"/>
      <c r="O748" s="182"/>
      <c r="P748" s="184"/>
      <c r="Q748" s="49"/>
      <c r="R748" s="49"/>
      <c r="S748" s="49"/>
      <c r="T748" s="49"/>
    </row>
    <row r="749" spans="1:20" s="29" customFormat="1">
      <c r="A749" s="182">
        <v>746</v>
      </c>
      <c r="B749" s="182">
        <v>46.919039510845607</v>
      </c>
      <c r="C749" s="182">
        <v>47.204353011911863</v>
      </c>
      <c r="D749" s="191"/>
      <c r="E749" s="183"/>
      <c r="F749" s="182">
        <v>1333.3739067438639</v>
      </c>
      <c r="G749" s="182">
        <v>75.660426437854767</v>
      </c>
      <c r="H749" s="183"/>
      <c r="I749" s="183"/>
      <c r="J749" s="183"/>
      <c r="K749" s="183"/>
      <c r="L749" s="182">
        <v>-8.7520427703857422</v>
      </c>
      <c r="M749" s="182">
        <v>2.032111250444403</v>
      </c>
      <c r="N749" s="182"/>
      <c r="O749" s="182"/>
      <c r="P749" s="184"/>
      <c r="Q749" s="49"/>
      <c r="R749" s="49"/>
      <c r="S749" s="49"/>
      <c r="T749" s="49"/>
    </row>
    <row r="750" spans="1:20" s="29" customFormat="1">
      <c r="A750" s="182">
        <v>747</v>
      </c>
      <c r="B750" s="182">
        <v>47.456036712313193</v>
      </c>
      <c r="C750" s="182">
        <v>47.438969544475803</v>
      </c>
      <c r="D750" s="191"/>
      <c r="E750" s="183"/>
      <c r="F750" s="182">
        <v>1348.6346210273659</v>
      </c>
      <c r="G750" s="182">
        <v>75.741728097200394</v>
      </c>
      <c r="H750" s="183"/>
      <c r="I750" s="183"/>
      <c r="J750" s="183"/>
      <c r="K750" s="183"/>
      <c r="L750" s="182">
        <v>-8.9185943603515625</v>
      </c>
      <c r="M750" s="182">
        <v>2.1986628404102229</v>
      </c>
      <c r="N750" s="182"/>
      <c r="O750" s="182"/>
      <c r="P750" s="184"/>
      <c r="Q750" s="49"/>
      <c r="R750" s="49"/>
      <c r="S750" s="49"/>
      <c r="T750" s="49"/>
    </row>
    <row r="751" spans="1:20" s="29" customFormat="1">
      <c r="A751" s="182">
        <v>748</v>
      </c>
      <c r="B751" s="182">
        <v>48.301011547079057</v>
      </c>
      <c r="C751" s="182">
        <v>48.162394727147301</v>
      </c>
      <c r="D751" s="191"/>
      <c r="E751" s="183"/>
      <c r="F751" s="182">
        <v>1372.6476317001791</v>
      </c>
      <c r="G751" s="182">
        <v>75.823029756546021</v>
      </c>
      <c r="H751" s="183"/>
      <c r="I751" s="183"/>
      <c r="J751" s="183"/>
      <c r="K751" s="183"/>
      <c r="L751" s="182">
        <v>-8.1621303558349609</v>
      </c>
      <c r="M751" s="182">
        <v>1.4421988358936211</v>
      </c>
      <c r="N751" s="182"/>
      <c r="O751" s="182"/>
      <c r="P751" s="184"/>
      <c r="Q751" s="49"/>
      <c r="R751" s="49"/>
      <c r="S751" s="49"/>
      <c r="T751" s="49"/>
    </row>
    <row r="752" spans="1:20" s="29" customFormat="1">
      <c r="A752" s="182">
        <v>749</v>
      </c>
      <c r="B752" s="182">
        <v>49.36551039077608</v>
      </c>
      <c r="C752" s="182">
        <v>49.856744925276658</v>
      </c>
      <c r="D752" s="191"/>
      <c r="E752" s="183"/>
      <c r="F752" s="182">
        <v>1402.8992096681491</v>
      </c>
      <c r="G752" s="182">
        <v>75.90267276763916</v>
      </c>
      <c r="H752" s="183"/>
      <c r="I752" s="183"/>
      <c r="J752" s="183"/>
      <c r="K752" s="183"/>
      <c r="L752" s="182">
        <v>-8.1621303558349609</v>
      </c>
      <c r="M752" s="182">
        <v>1.4421988358936211</v>
      </c>
      <c r="N752" s="182"/>
      <c r="O752" s="182"/>
      <c r="P752" s="184"/>
      <c r="Q752" s="49"/>
      <c r="R752" s="49"/>
      <c r="S752" s="49"/>
      <c r="T752" s="49"/>
    </row>
    <row r="753" spans="1:20" s="29" customFormat="1">
      <c r="A753" s="182">
        <v>750</v>
      </c>
      <c r="B753" s="182">
        <v>49.600079555417338</v>
      </c>
      <c r="C753" s="182">
        <v>49.143405889682633</v>
      </c>
      <c r="D753" s="191"/>
      <c r="E753" s="183"/>
      <c r="F753" s="182">
        <v>1409.5653393826551</v>
      </c>
      <c r="G753" s="182">
        <v>75.980652511119843</v>
      </c>
      <c r="H753" s="183"/>
      <c r="I753" s="183"/>
      <c r="J753" s="183"/>
      <c r="K753" s="183"/>
      <c r="L753" s="182">
        <v>-8.8411426544189453</v>
      </c>
      <c r="M753" s="182">
        <v>2.1212111344776061</v>
      </c>
      <c r="N753" s="182"/>
      <c r="O753" s="182"/>
      <c r="P753" s="184"/>
      <c r="Q753" s="49"/>
      <c r="R753" s="49"/>
      <c r="S753" s="49"/>
      <c r="T753" s="49"/>
    </row>
    <row r="754" spans="1:20" s="29" customFormat="1">
      <c r="A754" s="182">
        <v>751</v>
      </c>
      <c r="B754" s="182">
        <v>50.030399117997383</v>
      </c>
      <c r="C754" s="182">
        <v>50.461360605051482</v>
      </c>
      <c r="D754" s="191"/>
      <c r="E754" s="183"/>
      <c r="F754" s="182">
        <v>1421.794423402438</v>
      </c>
      <c r="G754" s="182">
        <v>76.058632254600525</v>
      </c>
      <c r="H754" s="183"/>
      <c r="I754" s="183"/>
      <c r="J754" s="183"/>
      <c r="K754" s="183"/>
      <c r="L754" s="182">
        <v>-1.5724613666534419</v>
      </c>
      <c r="M754" s="182">
        <v>-5.1474701532878973</v>
      </c>
      <c r="N754" s="182"/>
      <c r="O754" s="182"/>
      <c r="P754" s="184"/>
      <c r="Q754" s="49"/>
      <c r="R754" s="49"/>
      <c r="S754" s="49"/>
      <c r="T754" s="49"/>
    </row>
    <row r="755" spans="1:20" s="29" customFormat="1">
      <c r="A755" s="182">
        <v>752</v>
      </c>
      <c r="B755" s="182">
        <v>49.871248902509102</v>
      </c>
      <c r="C755" s="182">
        <v>50.007604551217447</v>
      </c>
      <c r="D755" s="191"/>
      <c r="E755" s="183"/>
      <c r="F755" s="182">
        <v>1417.2715954247749</v>
      </c>
      <c r="G755" s="182">
        <v>76.136611998081207</v>
      </c>
      <c r="H755" s="183"/>
      <c r="I755" s="183"/>
      <c r="J755" s="183"/>
      <c r="K755" s="183"/>
      <c r="L755" s="182">
        <v>-8.8411426544189453</v>
      </c>
      <c r="M755" s="182">
        <v>2.1212111344776061</v>
      </c>
      <c r="N755" s="182"/>
      <c r="O755" s="182"/>
      <c r="P755" s="184"/>
      <c r="Q755" s="49"/>
      <c r="R755" s="49"/>
      <c r="S755" s="49"/>
      <c r="T755" s="49"/>
    </row>
    <row r="756" spans="1:20" s="29" customFormat="1">
      <c r="A756" s="182">
        <v>753</v>
      </c>
      <c r="B756" s="182">
        <v>49.569387744942397</v>
      </c>
      <c r="C756" s="182">
        <v>49.466254702085287</v>
      </c>
      <c r="D756" s="191"/>
      <c r="E756" s="183"/>
      <c r="F756" s="182">
        <v>1408.693120776634</v>
      </c>
      <c r="G756" s="182">
        <v>76.21459174156189</v>
      </c>
      <c r="H756" s="183"/>
      <c r="I756" s="183"/>
      <c r="J756" s="183"/>
      <c r="K756" s="183"/>
      <c r="L756" s="182">
        <v>-8.8411426544189453</v>
      </c>
      <c r="M756" s="182">
        <v>2.1212111344776061</v>
      </c>
      <c r="N756" s="182"/>
      <c r="O756" s="182"/>
      <c r="P756" s="184"/>
      <c r="Q756" s="49"/>
      <c r="R756" s="49"/>
      <c r="S756" s="49"/>
      <c r="T756" s="49"/>
    </row>
    <row r="757" spans="1:20" s="29" customFormat="1">
      <c r="A757" s="182">
        <v>754</v>
      </c>
      <c r="B757" s="182">
        <v>49.54859365277445</v>
      </c>
      <c r="C757" s="182">
        <v>49.900258830153447</v>
      </c>
      <c r="D757" s="191"/>
      <c r="E757" s="183"/>
      <c r="F757" s="182">
        <v>1408.102181571564</v>
      </c>
      <c r="G757" s="182">
        <v>76.292571485042572</v>
      </c>
      <c r="H757" s="183"/>
      <c r="I757" s="183"/>
      <c r="J757" s="183"/>
      <c r="K757" s="183"/>
      <c r="L757" s="182">
        <v>-4.4534268379211426</v>
      </c>
      <c r="M757" s="182">
        <v>-2.2665046820201971</v>
      </c>
      <c r="N757" s="182"/>
      <c r="O757" s="182"/>
      <c r="P757" s="184"/>
      <c r="Q757" s="49"/>
      <c r="R757" s="49"/>
      <c r="S757" s="49"/>
      <c r="T757" s="49"/>
    </row>
    <row r="758" spans="1:20" s="29" customFormat="1">
      <c r="A758" s="182">
        <v>755</v>
      </c>
      <c r="B758" s="182">
        <v>48.335821018244523</v>
      </c>
      <c r="C758" s="182">
        <v>47.880865689651081</v>
      </c>
      <c r="D758" s="191"/>
      <c r="E758" s="183"/>
      <c r="F758" s="182">
        <v>1373.636868501346</v>
      </c>
      <c r="G758" s="182">
        <v>76.370551228523254</v>
      </c>
      <c r="H758" s="183"/>
      <c r="I758" s="183"/>
      <c r="J758" s="183"/>
      <c r="K758" s="183"/>
      <c r="L758" s="182">
        <v>-19.543291091918949</v>
      </c>
      <c r="M758" s="182">
        <v>12.823359571977599</v>
      </c>
      <c r="N758" s="182"/>
      <c r="O758" s="182"/>
      <c r="P758" s="184"/>
      <c r="Q758" s="49"/>
      <c r="R758" s="49"/>
      <c r="S758" s="49"/>
      <c r="T758" s="49"/>
    </row>
    <row r="759" spans="1:20" s="29" customFormat="1">
      <c r="A759" s="182">
        <v>756</v>
      </c>
      <c r="B759" s="182">
        <v>46.208906912317168</v>
      </c>
      <c r="C759" s="182">
        <v>46.173601895396438</v>
      </c>
      <c r="D759" s="191"/>
      <c r="E759" s="183"/>
      <c r="F759" s="182">
        <v>1313.192925055457</v>
      </c>
      <c r="G759" s="182">
        <v>76.450194239616394</v>
      </c>
      <c r="H759" s="183"/>
      <c r="I759" s="183"/>
      <c r="J759" s="183"/>
      <c r="K759" s="183"/>
      <c r="L759" s="182">
        <v>-19.508525848388668</v>
      </c>
      <c r="M759" s="182">
        <v>12.78859432844733</v>
      </c>
      <c r="N759" s="182"/>
      <c r="O759" s="182"/>
      <c r="P759" s="184"/>
      <c r="Q759" s="49"/>
      <c r="R759" s="49"/>
      <c r="S759" s="49"/>
      <c r="T759" s="49"/>
    </row>
    <row r="760" spans="1:20" s="29" customFormat="1">
      <c r="A760" s="182">
        <v>757</v>
      </c>
      <c r="B760" s="182">
        <v>44.516680225835238</v>
      </c>
      <c r="C760" s="182">
        <v>44.865459534744616</v>
      </c>
      <c r="D760" s="191"/>
      <c r="E760" s="183"/>
      <c r="F760" s="182">
        <v>1265.102194052128</v>
      </c>
      <c r="G760" s="182">
        <v>76.531495898962021</v>
      </c>
      <c r="H760" s="183"/>
      <c r="I760" s="183"/>
      <c r="J760" s="183"/>
      <c r="K760" s="183"/>
      <c r="L760" s="182">
        <v>-20.158674240112301</v>
      </c>
      <c r="M760" s="182">
        <v>13.438742720170961</v>
      </c>
      <c r="N760" s="182"/>
      <c r="O760" s="182"/>
      <c r="P760" s="184"/>
      <c r="Q760" s="49"/>
      <c r="R760" s="49"/>
      <c r="S760" s="49"/>
      <c r="T760" s="49"/>
    </row>
    <row r="761" spans="1:20" s="29" customFormat="1">
      <c r="A761" s="182">
        <v>758</v>
      </c>
      <c r="B761" s="182">
        <v>41.845530414398389</v>
      </c>
      <c r="C761" s="182">
        <v>41.975414424332627</v>
      </c>
      <c r="D761" s="191"/>
      <c r="E761" s="183"/>
      <c r="F761" s="182">
        <v>1189.191828096099</v>
      </c>
      <c r="G761" s="182">
        <v>76.610987544059753</v>
      </c>
      <c r="H761" s="183"/>
      <c r="I761" s="183"/>
      <c r="J761" s="183"/>
      <c r="K761" s="183"/>
      <c r="L761" s="182">
        <v>-21.490385055541989</v>
      </c>
      <c r="M761" s="182">
        <v>14.77045353560065</v>
      </c>
      <c r="N761" s="182"/>
      <c r="O761" s="182"/>
      <c r="P761" s="184"/>
      <c r="Q761" s="49"/>
      <c r="R761" s="49"/>
      <c r="S761" s="49"/>
      <c r="T761" s="49"/>
    </row>
    <row r="762" spans="1:20" s="29" customFormat="1">
      <c r="A762" s="182">
        <v>759</v>
      </c>
      <c r="B762" s="182">
        <v>36.574988868056501</v>
      </c>
      <c r="C762" s="182">
        <v>36.750828257204333</v>
      </c>
      <c r="D762" s="191"/>
      <c r="E762" s="183"/>
      <c r="F762" s="182">
        <v>1410.201168732292</v>
      </c>
      <c r="G762" s="182">
        <v>76.686432182788849</v>
      </c>
      <c r="H762" s="183"/>
      <c r="I762" s="183"/>
      <c r="J762" s="183"/>
      <c r="K762" s="183"/>
      <c r="L762" s="182">
        <v>-14.8215274810791</v>
      </c>
      <c r="M762" s="182">
        <v>8.101595961137761</v>
      </c>
      <c r="N762" s="182"/>
      <c r="O762" s="182"/>
      <c r="P762" s="184"/>
      <c r="Q762" s="49"/>
      <c r="R762" s="49"/>
      <c r="S762" s="49"/>
      <c r="T762" s="49"/>
    </row>
    <row r="763" spans="1:20" s="29" customFormat="1">
      <c r="A763" s="182">
        <v>760</v>
      </c>
      <c r="B763" s="182">
        <v>30.294251475534718</v>
      </c>
      <c r="C763" s="182">
        <v>30.036128555200275</v>
      </c>
      <c r="D763" s="191"/>
      <c r="E763" s="183"/>
      <c r="F763" s="182">
        <v>1168.0383277978319</v>
      </c>
      <c r="G763" s="182">
        <v>76.764411926269531</v>
      </c>
      <c r="H763" s="183"/>
      <c r="I763" s="183"/>
      <c r="J763" s="183"/>
      <c r="K763" s="183"/>
      <c r="L763" s="182">
        <v>-14.8215274810791</v>
      </c>
      <c r="M763" s="182">
        <v>8.101595961137761</v>
      </c>
      <c r="N763" s="182"/>
      <c r="O763" s="182"/>
      <c r="P763" s="184"/>
      <c r="Q763" s="49"/>
      <c r="R763" s="49"/>
      <c r="S763" s="49"/>
      <c r="T763" s="49"/>
    </row>
    <row r="764" spans="1:20" s="29" customFormat="1">
      <c r="A764" s="182">
        <v>761</v>
      </c>
      <c r="B764" s="182">
        <v>24.275908744772991</v>
      </c>
      <c r="C764" s="182">
        <v>24.081309404479065</v>
      </c>
      <c r="D764" s="191"/>
      <c r="E764" s="183"/>
      <c r="F764" s="182">
        <v>1495.6826549714351</v>
      </c>
      <c r="G764" s="182">
        <v>76.838554441928864</v>
      </c>
      <c r="H764" s="183"/>
      <c r="I764" s="183"/>
      <c r="J764" s="183"/>
      <c r="K764" s="183"/>
      <c r="L764" s="182">
        <v>-20.970998764038089</v>
      </c>
      <c r="M764" s="182">
        <v>14.251067244096751</v>
      </c>
      <c r="N764" s="182"/>
      <c r="O764" s="182"/>
      <c r="P764" s="184"/>
      <c r="Q764" s="49"/>
      <c r="R764" s="49"/>
      <c r="S764" s="49"/>
      <c r="T764" s="49"/>
    </row>
    <row r="765" spans="1:20" s="29" customFormat="1">
      <c r="A765" s="182">
        <v>762</v>
      </c>
      <c r="B765" s="182">
        <v>19.714715612966351</v>
      </c>
      <c r="C765" s="182">
        <v>19.813205829698244</v>
      </c>
      <c r="D765" s="191"/>
      <c r="E765" s="183"/>
      <c r="F765" s="182">
        <v>1214.6592945303159</v>
      </c>
      <c r="G765" s="182">
        <v>76.909712135791779</v>
      </c>
      <c r="H765" s="183"/>
      <c r="I765" s="183"/>
      <c r="J765" s="183"/>
      <c r="K765" s="183"/>
      <c r="L765" s="182">
        <v>-18.693080902099609</v>
      </c>
      <c r="M765" s="182">
        <v>11.973149382158271</v>
      </c>
      <c r="N765" s="182"/>
      <c r="O765" s="182"/>
      <c r="P765" s="184"/>
      <c r="Q765" s="49"/>
      <c r="R765" s="49"/>
      <c r="S765" s="49"/>
      <c r="T765" s="49"/>
    </row>
    <row r="766" spans="1:20" s="29" customFormat="1">
      <c r="A766" s="182">
        <v>763</v>
      </c>
      <c r="B766" s="182">
        <v>14.96308314904817</v>
      </c>
      <c r="C766" s="182">
        <v>14.91708493866313</v>
      </c>
      <c r="D766" s="191"/>
      <c r="E766" s="183"/>
      <c r="F766" s="182">
        <v>921.90262231668203</v>
      </c>
      <c r="G766" s="182">
        <v>76.987807422876358</v>
      </c>
      <c r="H766" s="183"/>
      <c r="I766" s="183"/>
      <c r="J766" s="183"/>
      <c r="K766" s="183"/>
      <c r="L766" s="182">
        <v>0</v>
      </c>
      <c r="M766" s="182">
        <v>-6.7199315199413396</v>
      </c>
      <c r="N766" s="182"/>
      <c r="O766" s="182"/>
      <c r="P766" s="184"/>
      <c r="Q766" s="49"/>
      <c r="R766" s="49"/>
      <c r="S766" s="49"/>
      <c r="T766" s="49"/>
    </row>
    <row r="767" spans="1:20" s="29" customFormat="1">
      <c r="A767" s="182">
        <v>764</v>
      </c>
      <c r="B767" s="182">
        <v>11.93965875817651</v>
      </c>
      <c r="C767" s="182">
        <v>11.913043006645008</v>
      </c>
      <c r="D767" s="191"/>
      <c r="E767" s="183"/>
      <c r="F767" s="182">
        <v>1422.0501700891041</v>
      </c>
      <c r="G767" s="182">
        <v>77.046229213476181</v>
      </c>
      <c r="H767" s="183"/>
      <c r="I767" s="183"/>
      <c r="J767" s="183"/>
      <c r="K767" s="183"/>
      <c r="L767" s="182">
        <v>0</v>
      </c>
      <c r="M767" s="182">
        <v>-6.7199315199413396</v>
      </c>
      <c r="N767" s="182"/>
      <c r="O767" s="182"/>
      <c r="P767" s="184"/>
      <c r="Q767" s="49"/>
      <c r="R767" s="49"/>
      <c r="S767" s="49"/>
      <c r="T767" s="49"/>
    </row>
    <row r="768" spans="1:20" s="29" customFormat="1">
      <c r="A768" s="182">
        <v>765</v>
      </c>
      <c r="B768" s="182">
        <v>13.151171312597651</v>
      </c>
      <c r="C768" s="182">
        <v>13.067177469105635</v>
      </c>
      <c r="D768" s="191"/>
      <c r="E768" s="183"/>
      <c r="F768" s="182">
        <v>1566.345053390688</v>
      </c>
      <c r="G768" s="182">
        <v>77.134598404169083</v>
      </c>
      <c r="H768" s="183"/>
      <c r="I768" s="183"/>
      <c r="J768" s="183"/>
      <c r="K768" s="183"/>
      <c r="L768" s="182">
        <v>0</v>
      </c>
      <c r="M768" s="182">
        <v>-6.7199315199413396</v>
      </c>
      <c r="N768" s="182"/>
      <c r="O768" s="182"/>
      <c r="P768" s="184"/>
      <c r="Q768" s="49"/>
      <c r="R768" s="49"/>
      <c r="S768" s="49"/>
      <c r="T768" s="49"/>
    </row>
    <row r="769" spans="1:20" s="29" customFormat="1">
      <c r="A769" s="182">
        <v>766</v>
      </c>
      <c r="B769" s="182">
        <v>14.052151638207061</v>
      </c>
      <c r="C769" s="182">
        <v>14.005978607715074</v>
      </c>
      <c r="D769" s="191"/>
      <c r="E769" s="183"/>
      <c r="F769" s="182">
        <v>1673.640890749339</v>
      </c>
      <c r="G769" s="182">
        <v>77.220300376415253</v>
      </c>
      <c r="H769" s="183"/>
      <c r="I769" s="183"/>
      <c r="J769" s="183"/>
      <c r="K769" s="183"/>
      <c r="L769" s="182">
        <v>0</v>
      </c>
      <c r="M769" s="182">
        <v>-6.7199315199413396</v>
      </c>
      <c r="N769" s="182"/>
      <c r="O769" s="182"/>
      <c r="P769" s="184"/>
      <c r="Q769" s="49"/>
      <c r="R769" s="49"/>
      <c r="S769" s="49"/>
      <c r="T769" s="49"/>
    </row>
    <row r="770" spans="1:20" s="29" customFormat="1">
      <c r="A770" s="182">
        <v>767</v>
      </c>
      <c r="B770" s="182">
        <v>17.88472086501681</v>
      </c>
      <c r="C770" s="182">
        <v>17.81020955697883</v>
      </c>
      <c r="D770" s="191"/>
      <c r="E770" s="183"/>
      <c r="F770" s="182">
        <v>1101.910281762091</v>
      </c>
      <c r="G770" s="182">
        <v>77.307853728532791</v>
      </c>
      <c r="H770" s="183"/>
      <c r="I770" s="183"/>
      <c r="J770" s="183"/>
      <c r="K770" s="183"/>
      <c r="L770" s="182">
        <v>0</v>
      </c>
      <c r="M770" s="182">
        <v>-6.7199315199413396</v>
      </c>
      <c r="N770" s="182"/>
      <c r="O770" s="182"/>
      <c r="P770" s="184"/>
      <c r="Q770" s="49"/>
      <c r="R770" s="49"/>
      <c r="S770" s="49"/>
      <c r="T770" s="49"/>
    </row>
    <row r="771" spans="1:20" s="29" customFormat="1">
      <c r="A771" s="182">
        <v>768</v>
      </c>
      <c r="B771" s="182">
        <v>20.28063964701694</v>
      </c>
      <c r="C771" s="182">
        <v>20.34126222805714</v>
      </c>
      <c r="D771" s="191"/>
      <c r="E771" s="183"/>
      <c r="F771" s="182">
        <v>1249.5267856590449</v>
      </c>
      <c r="G771" s="182">
        <v>77.39150008559227</v>
      </c>
      <c r="H771" s="183"/>
      <c r="I771" s="183"/>
      <c r="J771" s="183"/>
      <c r="K771" s="183"/>
      <c r="L771" s="182">
        <v>0</v>
      </c>
      <c r="M771" s="182">
        <v>-6.7199315199413396</v>
      </c>
      <c r="N771" s="182"/>
      <c r="O771" s="182"/>
      <c r="P771" s="184"/>
      <c r="Q771" s="49"/>
      <c r="R771" s="49"/>
      <c r="S771" s="49"/>
      <c r="T771" s="49"/>
    </row>
    <row r="772" spans="1:20" s="29" customFormat="1">
      <c r="A772" s="182">
        <v>769</v>
      </c>
      <c r="B772" s="182">
        <v>24.272959328594229</v>
      </c>
      <c r="C772" s="182">
        <v>24.174639470501468</v>
      </c>
      <c r="D772" s="191"/>
      <c r="E772" s="183"/>
      <c r="F772" s="182">
        <v>1495.5012103756869</v>
      </c>
      <c r="G772" s="182">
        <v>77.482800900936127</v>
      </c>
      <c r="H772" s="183"/>
      <c r="I772" s="183"/>
      <c r="J772" s="183"/>
      <c r="K772" s="183"/>
      <c r="L772" s="182">
        <v>0</v>
      </c>
      <c r="M772" s="182">
        <v>-6.7199315199413396</v>
      </c>
      <c r="N772" s="182"/>
      <c r="O772" s="182"/>
      <c r="P772" s="184"/>
      <c r="Q772" s="49"/>
      <c r="R772" s="49"/>
      <c r="S772" s="49"/>
      <c r="T772" s="49"/>
    </row>
    <row r="773" spans="1:20" s="29" customFormat="1">
      <c r="A773" s="182">
        <v>770</v>
      </c>
      <c r="B773" s="182">
        <v>27.91541828203232</v>
      </c>
      <c r="C773" s="182">
        <v>27.922854062121704</v>
      </c>
      <c r="D773" s="191"/>
      <c r="E773" s="183"/>
      <c r="F773" s="182">
        <v>1719.919445798105</v>
      </c>
      <c r="G773" s="182">
        <v>77.565767765045166</v>
      </c>
      <c r="H773" s="183"/>
      <c r="I773" s="183"/>
      <c r="J773" s="183"/>
      <c r="K773" s="183"/>
      <c r="L773" s="182">
        <v>0</v>
      </c>
      <c r="M773" s="182">
        <v>-6.7199315199413396</v>
      </c>
      <c r="N773" s="182"/>
      <c r="O773" s="182"/>
      <c r="P773" s="184"/>
      <c r="Q773" s="49"/>
      <c r="R773" s="49"/>
      <c r="S773" s="49"/>
      <c r="T773" s="49"/>
    </row>
    <row r="774" spans="1:20" s="29" customFormat="1">
      <c r="A774" s="182">
        <v>771</v>
      </c>
      <c r="B774" s="182">
        <v>35.189047371488911</v>
      </c>
      <c r="C774" s="182">
        <v>34.942600723435007</v>
      </c>
      <c r="D774" s="191"/>
      <c r="E774" s="183"/>
      <c r="F774" s="182">
        <v>1356.7642300182699</v>
      </c>
      <c r="G774" s="182">
        <v>77.653321117162704</v>
      </c>
      <c r="H774" s="183"/>
      <c r="I774" s="183"/>
      <c r="J774" s="183"/>
      <c r="K774" s="183"/>
      <c r="L774" s="182">
        <v>0</v>
      </c>
      <c r="M774" s="182">
        <v>-6.7199315199413396</v>
      </c>
      <c r="N774" s="182"/>
      <c r="O774" s="182"/>
      <c r="P774" s="184"/>
      <c r="Q774" s="49"/>
      <c r="R774" s="49"/>
      <c r="S774" s="49"/>
      <c r="T774" s="49"/>
    </row>
    <row r="775" spans="1:20" s="29" customFormat="1">
      <c r="A775" s="182">
        <v>772</v>
      </c>
      <c r="B775" s="182">
        <v>38.754164037406838</v>
      </c>
      <c r="C775" s="182">
        <v>38.695757676998639</v>
      </c>
      <c r="D775" s="191"/>
      <c r="E775" s="183"/>
      <c r="F775" s="182">
        <v>1494.2226680477611</v>
      </c>
      <c r="G775" s="182">
        <v>77.744773298501968</v>
      </c>
      <c r="H775" s="183"/>
      <c r="I775" s="183"/>
      <c r="J775" s="183"/>
      <c r="K775" s="183"/>
      <c r="L775" s="182">
        <v>0</v>
      </c>
      <c r="M775" s="182">
        <v>-6.7199315199413396</v>
      </c>
      <c r="N775" s="182"/>
      <c r="O775" s="182"/>
      <c r="P775" s="184"/>
      <c r="Q775" s="49"/>
      <c r="R775" s="49"/>
      <c r="S775" s="49"/>
      <c r="T775" s="49"/>
    </row>
    <row r="776" spans="1:20" s="29" customFormat="1">
      <c r="A776" s="182">
        <v>773</v>
      </c>
      <c r="B776" s="182">
        <v>43.079898575185183</v>
      </c>
      <c r="C776" s="182">
        <v>43.14043313953033</v>
      </c>
      <c r="D776" s="191"/>
      <c r="E776" s="183"/>
      <c r="F776" s="182">
        <v>1661.0073189194859</v>
      </c>
      <c r="G776" s="182">
        <v>77.827740162611008</v>
      </c>
      <c r="H776" s="183"/>
      <c r="I776" s="183"/>
      <c r="J776" s="183"/>
      <c r="K776" s="183"/>
      <c r="L776" s="182">
        <v>0</v>
      </c>
      <c r="M776" s="182">
        <v>-6.7199315199413396</v>
      </c>
      <c r="N776" s="182"/>
      <c r="O776" s="182"/>
      <c r="P776" s="184"/>
      <c r="Q776" s="49"/>
      <c r="R776" s="49"/>
      <c r="S776" s="49"/>
      <c r="T776" s="49"/>
    </row>
    <row r="777" spans="1:20" s="29" customFormat="1">
      <c r="A777" s="182">
        <v>774</v>
      </c>
      <c r="B777" s="182">
        <v>47.074699203483632</v>
      </c>
      <c r="C777" s="182">
        <v>47.015032472017474</v>
      </c>
      <c r="D777" s="191"/>
      <c r="E777" s="183"/>
      <c r="F777" s="182">
        <v>1337.797813183138</v>
      </c>
      <c r="G777" s="182">
        <v>77.915293514728546</v>
      </c>
      <c r="H777" s="183"/>
      <c r="I777" s="183"/>
      <c r="J777" s="183"/>
      <c r="K777" s="183"/>
      <c r="L777" s="182">
        <v>0</v>
      </c>
      <c r="M777" s="182">
        <v>-6.7199315199413396</v>
      </c>
      <c r="N777" s="182"/>
      <c r="O777" s="182"/>
      <c r="P777" s="184"/>
      <c r="Q777" s="49"/>
      <c r="R777" s="49"/>
      <c r="S777" s="49"/>
      <c r="T777" s="49"/>
    </row>
    <row r="778" spans="1:20" s="29" customFormat="1">
      <c r="A778" s="182">
        <v>775</v>
      </c>
      <c r="B778" s="182">
        <v>50.241311198865901</v>
      </c>
      <c r="C778" s="182">
        <v>50.354024484149129</v>
      </c>
      <c r="D778" s="191"/>
      <c r="E778" s="183"/>
      <c r="F778" s="182">
        <v>1427.788251668725</v>
      </c>
      <c r="G778" s="182">
        <v>78.008404344320297</v>
      </c>
      <c r="H778" s="183"/>
      <c r="I778" s="183"/>
      <c r="J778" s="183"/>
      <c r="K778" s="183"/>
      <c r="L778" s="182">
        <v>0</v>
      </c>
      <c r="M778" s="182">
        <v>-6.7199315199413396</v>
      </c>
      <c r="N778" s="182"/>
      <c r="O778" s="182"/>
      <c r="P778" s="184"/>
      <c r="Q778" s="49"/>
      <c r="R778" s="49"/>
      <c r="S778" s="49"/>
      <c r="T778" s="49"/>
    </row>
    <row r="779" spans="1:20" s="29" customFormat="1">
      <c r="A779" s="182">
        <v>776</v>
      </c>
      <c r="B779" s="182">
        <v>53.896393034014373</v>
      </c>
      <c r="C779" s="182">
        <v>53.839064125018481</v>
      </c>
      <c r="D779" s="191"/>
      <c r="E779" s="183"/>
      <c r="F779" s="182">
        <v>1531.660598520026</v>
      </c>
      <c r="G779" s="182">
        <v>78.098193258047104</v>
      </c>
      <c r="H779" s="183"/>
      <c r="I779" s="183"/>
      <c r="J779" s="183"/>
      <c r="K779" s="183"/>
      <c r="L779" s="182">
        <v>0</v>
      </c>
      <c r="M779" s="182">
        <v>-6.7199315199413396</v>
      </c>
      <c r="N779" s="182"/>
      <c r="O779" s="182"/>
      <c r="P779" s="184"/>
      <c r="Q779" s="49"/>
      <c r="R779" s="49"/>
      <c r="S779" s="49"/>
      <c r="T779" s="49"/>
    </row>
    <row r="780" spans="1:20" s="29" customFormat="1">
      <c r="A780" s="182">
        <v>777</v>
      </c>
      <c r="B780" s="182">
        <v>55.081758461090757</v>
      </c>
      <c r="C780" s="182">
        <v>55.584839169542626</v>
      </c>
      <c r="D780" s="191"/>
      <c r="E780" s="183"/>
      <c r="F780" s="182">
        <v>1565.3470368379849</v>
      </c>
      <c r="G780" s="182">
        <v>78.182026445865631</v>
      </c>
      <c r="H780" s="183"/>
      <c r="I780" s="183"/>
      <c r="J780" s="183"/>
      <c r="K780" s="183"/>
      <c r="L780" s="182">
        <v>0</v>
      </c>
      <c r="M780" s="182">
        <v>-6.7199315199413396</v>
      </c>
      <c r="N780" s="182"/>
      <c r="O780" s="182"/>
      <c r="P780" s="184"/>
      <c r="Q780" s="49"/>
      <c r="R780" s="49"/>
      <c r="S780" s="49"/>
      <c r="T780" s="49"/>
    </row>
    <row r="781" spans="1:20" s="29" customFormat="1">
      <c r="A781" s="182">
        <v>778</v>
      </c>
      <c r="B781" s="182">
        <v>56.293122784533978</v>
      </c>
      <c r="C781" s="182">
        <v>55.780435489154264</v>
      </c>
      <c r="D781" s="191"/>
      <c r="E781" s="183"/>
      <c r="F781" s="182">
        <v>1297.859023018575</v>
      </c>
      <c r="G781" s="182">
        <v>78.267728418111801</v>
      </c>
      <c r="H781" s="183"/>
      <c r="I781" s="183"/>
      <c r="J781" s="183"/>
      <c r="K781" s="183"/>
      <c r="L781" s="182">
        <v>0</v>
      </c>
      <c r="M781" s="182">
        <v>-6.7199315199413396</v>
      </c>
      <c r="N781" s="182"/>
      <c r="O781" s="182"/>
      <c r="P781" s="184"/>
      <c r="Q781" s="49"/>
      <c r="R781" s="49"/>
      <c r="S781" s="49"/>
      <c r="T781" s="49"/>
    </row>
    <row r="782" spans="1:20" s="29" customFormat="1">
      <c r="A782" s="182">
        <v>779</v>
      </c>
      <c r="B782" s="182">
        <v>59.580660151127653</v>
      </c>
      <c r="C782" s="182">
        <v>58.999818253233528</v>
      </c>
      <c r="D782" s="191"/>
      <c r="E782" s="183"/>
      <c r="F782" s="182">
        <v>1373.6544279222189</v>
      </c>
      <c r="G782" s="182">
        <v>78.359029233455658</v>
      </c>
      <c r="H782" s="183"/>
      <c r="I782" s="183"/>
      <c r="J782" s="183"/>
      <c r="K782" s="183"/>
      <c r="L782" s="182">
        <v>0</v>
      </c>
      <c r="M782" s="182">
        <v>-6.7199315199413396</v>
      </c>
      <c r="N782" s="182"/>
      <c r="O782" s="182"/>
      <c r="P782" s="184"/>
      <c r="Q782" s="49"/>
      <c r="R782" s="49"/>
      <c r="S782" s="49"/>
      <c r="T782" s="49"/>
    </row>
    <row r="783" spans="1:20" s="29" customFormat="1">
      <c r="A783" s="182">
        <v>780</v>
      </c>
      <c r="B783" s="182">
        <v>61.307142488314838</v>
      </c>
      <c r="C783" s="182">
        <v>60.76363992136038</v>
      </c>
      <c r="D783" s="191"/>
      <c r="E783" s="183"/>
      <c r="F783" s="182">
        <v>1413.4591246340569</v>
      </c>
      <c r="G783" s="182">
        <v>78.450481414794922</v>
      </c>
      <c r="H783" s="183"/>
      <c r="I783" s="183"/>
      <c r="J783" s="183"/>
      <c r="K783" s="183"/>
      <c r="L783" s="182">
        <v>0</v>
      </c>
      <c r="M783" s="182">
        <v>-6.7199315199413396</v>
      </c>
      <c r="N783" s="182"/>
      <c r="O783" s="182"/>
      <c r="P783" s="184"/>
      <c r="Q783" s="49"/>
      <c r="R783" s="49"/>
      <c r="S783" s="49"/>
      <c r="T783" s="49"/>
    </row>
    <row r="784" spans="1:20" s="29" customFormat="1">
      <c r="A784" s="182">
        <v>781</v>
      </c>
      <c r="B784" s="182">
        <v>61.257906536349367</v>
      </c>
      <c r="C784" s="182">
        <v>60.794771363472918</v>
      </c>
      <c r="D784" s="191"/>
      <c r="E784" s="183"/>
      <c r="F784" s="182">
        <v>1412.3239713266121</v>
      </c>
      <c r="G784" s="182">
        <v>78.540270328521729</v>
      </c>
      <c r="H784" s="183"/>
      <c r="I784" s="183"/>
      <c r="J784" s="183"/>
      <c r="K784" s="183"/>
      <c r="L784" s="182">
        <v>-13.75080585479736</v>
      </c>
      <c r="M784" s="182">
        <v>7.0308743348560236</v>
      </c>
      <c r="N784" s="182"/>
      <c r="O784" s="182"/>
      <c r="P784" s="184"/>
      <c r="Q784" s="49"/>
      <c r="R784" s="49"/>
      <c r="S784" s="49"/>
      <c r="T784" s="49"/>
    </row>
    <row r="785" spans="1:20" s="29" customFormat="1">
      <c r="A785" s="182">
        <v>782</v>
      </c>
      <c r="B785" s="182">
        <v>62.305776541716327</v>
      </c>
      <c r="C785" s="182">
        <v>62.92372151053015</v>
      </c>
      <c r="D785" s="191"/>
      <c r="E785" s="183"/>
      <c r="F785" s="182">
        <v>1206.2382126703551</v>
      </c>
      <c r="G785" s="182">
        <v>78.630059242248535</v>
      </c>
      <c r="H785" s="183"/>
      <c r="I785" s="183"/>
      <c r="J785" s="183"/>
      <c r="K785" s="183"/>
      <c r="L785" s="182">
        <v>-14.429817199707029</v>
      </c>
      <c r="M785" s="182">
        <v>7.7098856797656916</v>
      </c>
      <c r="N785" s="182"/>
      <c r="O785" s="182"/>
      <c r="P785" s="184"/>
      <c r="Q785" s="49"/>
      <c r="R785" s="49"/>
      <c r="S785" s="49"/>
      <c r="T785" s="49"/>
    </row>
    <row r="786" spans="1:20" s="29" customFormat="1">
      <c r="A786" s="182">
        <v>783</v>
      </c>
      <c r="B786" s="182">
        <v>61.784080278521358</v>
      </c>
      <c r="C786" s="182">
        <v>61.956151586372116</v>
      </c>
      <c r="D786" s="191"/>
      <c r="E786" s="183"/>
      <c r="F786" s="182">
        <v>1196.138186589277</v>
      </c>
      <c r="G786" s="182">
        <v>78.718608468770981</v>
      </c>
      <c r="H786" s="183"/>
      <c r="I786" s="183"/>
      <c r="J786" s="183"/>
      <c r="K786" s="183"/>
      <c r="L786" s="182">
        <v>-14.429817199707029</v>
      </c>
      <c r="M786" s="182">
        <v>7.7098856797656916</v>
      </c>
      <c r="N786" s="182"/>
      <c r="O786" s="182"/>
      <c r="P786" s="184"/>
      <c r="Q786" s="49"/>
      <c r="R786" s="49"/>
      <c r="S786" s="49"/>
      <c r="T786" s="49"/>
    </row>
    <row r="787" spans="1:20" s="29" customFormat="1">
      <c r="A787" s="182">
        <v>784</v>
      </c>
      <c r="B787" s="182">
        <v>63.564223454474551</v>
      </c>
      <c r="C787" s="182">
        <v>63.931176530872143</v>
      </c>
      <c r="D787" s="191"/>
      <c r="E787" s="183"/>
      <c r="F787" s="182">
        <v>1230.60171215695</v>
      </c>
      <c r="G787" s="182">
        <v>78.807157695293427</v>
      </c>
      <c r="H787" s="183"/>
      <c r="I787" s="183"/>
      <c r="J787" s="183"/>
      <c r="K787" s="183"/>
      <c r="L787" s="182">
        <v>-17.058090209960941</v>
      </c>
      <c r="M787" s="182">
        <v>10.338158690019601</v>
      </c>
      <c r="N787" s="182"/>
      <c r="O787" s="182"/>
      <c r="P787" s="184"/>
      <c r="Q787" s="49"/>
      <c r="R787" s="49"/>
      <c r="S787" s="49"/>
      <c r="T787" s="49"/>
    </row>
    <row r="788" spans="1:20" s="29" customFormat="1">
      <c r="A788" s="182">
        <v>785</v>
      </c>
      <c r="B788" s="182">
        <v>64.65670612420567</v>
      </c>
      <c r="C788" s="182">
        <v>64.733241449976944</v>
      </c>
      <c r="D788" s="191"/>
      <c r="E788" s="183"/>
      <c r="F788" s="182">
        <v>1251.752148216879</v>
      </c>
      <c r="G788" s="182">
        <v>78.896973729133606</v>
      </c>
      <c r="H788" s="183"/>
      <c r="I788" s="183"/>
      <c r="J788" s="183"/>
      <c r="K788" s="183"/>
      <c r="L788" s="182">
        <v>-0.89345180988311768</v>
      </c>
      <c r="M788" s="182">
        <v>-5.826479710058222</v>
      </c>
      <c r="N788" s="182"/>
      <c r="O788" s="182"/>
      <c r="P788" s="184"/>
      <c r="Q788" s="49"/>
      <c r="R788" s="49"/>
      <c r="S788" s="49"/>
      <c r="T788" s="49"/>
    </row>
    <row r="789" spans="1:20" s="29" customFormat="1">
      <c r="A789" s="182">
        <v>786</v>
      </c>
      <c r="B789" s="182">
        <v>65.339707378405421</v>
      </c>
      <c r="C789" s="182">
        <v>65.811394510797669</v>
      </c>
      <c r="D789" s="191"/>
      <c r="E789" s="183"/>
      <c r="F789" s="182">
        <v>1264.975034726702</v>
      </c>
      <c r="G789" s="182">
        <v>78.988274544477463</v>
      </c>
      <c r="H789" s="183"/>
      <c r="I789" s="183"/>
      <c r="J789" s="183"/>
      <c r="K789" s="183"/>
      <c r="L789" s="182">
        <v>-1.5724613666534419</v>
      </c>
      <c r="M789" s="182">
        <v>-5.1474701532878973</v>
      </c>
      <c r="N789" s="182"/>
      <c r="O789" s="182"/>
      <c r="P789" s="184"/>
      <c r="Q789" s="49"/>
      <c r="R789" s="49"/>
      <c r="S789" s="49"/>
      <c r="T789" s="49"/>
    </row>
    <row r="790" spans="1:20" s="29" customFormat="1">
      <c r="A790" s="182">
        <v>787</v>
      </c>
      <c r="B790" s="182">
        <v>64.142290626980511</v>
      </c>
      <c r="C790" s="182">
        <v>63.761822396198191</v>
      </c>
      <c r="D790" s="191"/>
      <c r="E790" s="183"/>
      <c r="F790" s="182">
        <v>1241.793077575534</v>
      </c>
      <c r="G790" s="182">
        <v>79.07957535982132</v>
      </c>
      <c r="H790" s="183"/>
      <c r="I790" s="183"/>
      <c r="J790" s="183"/>
      <c r="K790" s="183"/>
      <c r="L790" s="182">
        <v>-8.8411426544189453</v>
      </c>
      <c r="M790" s="182">
        <v>2.1212111344776061</v>
      </c>
      <c r="N790" s="182"/>
      <c r="O790" s="182"/>
      <c r="P790" s="184"/>
      <c r="Q790" s="49"/>
      <c r="R790" s="49"/>
      <c r="S790" s="49"/>
      <c r="T790" s="49"/>
    </row>
    <row r="791" spans="1:20" s="29" customFormat="1">
      <c r="A791" s="182">
        <v>788</v>
      </c>
      <c r="B791" s="182">
        <v>65.023766799987399</v>
      </c>
      <c r="C791" s="182">
        <v>64.984911855432813</v>
      </c>
      <c r="D791" s="191"/>
      <c r="E791" s="183"/>
      <c r="F791" s="182">
        <v>1258.8584333492061</v>
      </c>
      <c r="G791" s="182">
        <v>79.170876175165176</v>
      </c>
      <c r="H791" s="183"/>
      <c r="I791" s="183"/>
      <c r="J791" s="183"/>
      <c r="K791" s="183"/>
      <c r="L791" s="182">
        <v>-8.8411426544189453</v>
      </c>
      <c r="M791" s="182">
        <v>2.1212111344776061</v>
      </c>
      <c r="N791" s="182"/>
      <c r="O791" s="182"/>
      <c r="P791" s="184"/>
      <c r="Q791" s="49"/>
      <c r="R791" s="49"/>
      <c r="S791" s="49"/>
      <c r="T791" s="49"/>
    </row>
    <row r="792" spans="1:20" s="29" customFormat="1">
      <c r="A792" s="182">
        <v>789</v>
      </c>
      <c r="B792" s="182">
        <v>64.55884347389771</v>
      </c>
      <c r="C792" s="182">
        <v>64.316691097571947</v>
      </c>
      <c r="D792" s="191"/>
      <c r="E792" s="183"/>
      <c r="F792" s="182">
        <v>1249.857529853273</v>
      </c>
      <c r="G792" s="182">
        <v>79.262176990509033</v>
      </c>
      <c r="H792" s="183"/>
      <c r="I792" s="183"/>
      <c r="J792" s="183"/>
      <c r="K792" s="183"/>
      <c r="L792" s="182">
        <v>-8.8411426544189453</v>
      </c>
      <c r="M792" s="182">
        <v>2.1212111344776061</v>
      </c>
      <c r="N792" s="182"/>
      <c r="O792" s="182"/>
      <c r="P792" s="184"/>
      <c r="Q792" s="49"/>
      <c r="R792" s="49"/>
      <c r="S792" s="49"/>
      <c r="T792" s="49"/>
    </row>
    <row r="793" spans="1:20" s="29" customFormat="1">
      <c r="A793" s="182">
        <v>790</v>
      </c>
      <c r="B793" s="182">
        <v>64.893562131937401</v>
      </c>
      <c r="C793" s="182">
        <v>65.285081767366677</v>
      </c>
      <c r="D793" s="191"/>
      <c r="E793" s="183"/>
      <c r="F793" s="182">
        <v>1256.3376743636441</v>
      </c>
      <c r="G793" s="182">
        <v>79.35347780585289</v>
      </c>
      <c r="H793" s="183"/>
      <c r="I793" s="183"/>
      <c r="J793" s="183"/>
      <c r="K793" s="183"/>
      <c r="L793" s="182">
        <v>-1.5724613666534419</v>
      </c>
      <c r="M793" s="182">
        <v>-5.1474701532878973</v>
      </c>
      <c r="N793" s="182"/>
      <c r="O793" s="182"/>
      <c r="P793" s="184"/>
      <c r="Q793" s="49"/>
      <c r="R793" s="49"/>
      <c r="S793" s="49"/>
      <c r="T793" s="49"/>
    </row>
    <row r="794" spans="1:20" s="29" customFormat="1">
      <c r="A794" s="182">
        <v>791</v>
      </c>
      <c r="B794" s="182">
        <v>65.137748322424969</v>
      </c>
      <c r="C794" s="182">
        <v>64.696530352388663</v>
      </c>
      <c r="D794" s="191"/>
      <c r="E794" s="183"/>
      <c r="F794" s="182">
        <v>1261.065112657833</v>
      </c>
      <c r="G794" s="182">
        <v>79.444778621196747</v>
      </c>
      <c r="H794" s="183"/>
      <c r="I794" s="183"/>
      <c r="J794" s="183"/>
      <c r="K794" s="183"/>
      <c r="L794" s="182">
        <v>-8.5321950912475586</v>
      </c>
      <c r="M794" s="182">
        <v>1.812263571306219</v>
      </c>
      <c r="N794" s="182"/>
      <c r="O794" s="182"/>
      <c r="P794" s="184"/>
      <c r="Q794" s="49"/>
      <c r="R794" s="49"/>
      <c r="S794" s="49"/>
      <c r="T794" s="49"/>
    </row>
    <row r="795" spans="1:20" s="29" customFormat="1">
      <c r="A795" s="182">
        <v>792</v>
      </c>
      <c r="B795" s="182">
        <v>65.28390775401725</v>
      </c>
      <c r="C795" s="182">
        <v>64.875100313424937</v>
      </c>
      <c r="D795" s="191"/>
      <c r="E795" s="183"/>
      <c r="F795" s="182">
        <v>1263.8947554504359</v>
      </c>
      <c r="G795" s="182">
        <v>79.536079436540604</v>
      </c>
      <c r="H795" s="183"/>
      <c r="I795" s="183"/>
      <c r="J795" s="183"/>
      <c r="K795" s="183"/>
      <c r="L795" s="182">
        <v>-8.8411426544189453</v>
      </c>
      <c r="M795" s="182">
        <v>2.1212111344776061</v>
      </c>
      <c r="N795" s="182"/>
      <c r="O795" s="182"/>
      <c r="P795" s="184"/>
      <c r="Q795" s="49"/>
      <c r="R795" s="49"/>
      <c r="S795" s="49"/>
      <c r="T795" s="49"/>
    </row>
    <row r="796" spans="1:20" s="29" customFormat="1">
      <c r="A796" s="182">
        <v>793</v>
      </c>
      <c r="B796" s="182">
        <v>65.435256105946721</v>
      </c>
      <c r="C796" s="182">
        <v>65.214108826064958</v>
      </c>
      <c r="D796" s="191"/>
      <c r="E796" s="183"/>
      <c r="F796" s="182">
        <v>1266.8248556057531</v>
      </c>
      <c r="G796" s="182">
        <v>79.62738025188446</v>
      </c>
      <c r="H796" s="183"/>
      <c r="I796" s="183"/>
      <c r="J796" s="183"/>
      <c r="K796" s="183"/>
      <c r="L796" s="182">
        <v>-2.5601532459259029</v>
      </c>
      <c r="M796" s="182">
        <v>-4.1597782740154363</v>
      </c>
      <c r="N796" s="182"/>
      <c r="O796" s="182"/>
      <c r="P796" s="184"/>
      <c r="Q796" s="49"/>
      <c r="R796" s="49"/>
      <c r="S796" s="49"/>
      <c r="T796" s="49"/>
    </row>
    <row r="797" spans="1:20" s="29" customFormat="1">
      <c r="A797" s="182">
        <v>794</v>
      </c>
      <c r="B797" s="182">
        <v>64.279252338220545</v>
      </c>
      <c r="C797" s="182">
        <v>64.293769292995961</v>
      </c>
      <c r="D797" s="191"/>
      <c r="E797" s="183"/>
      <c r="F797" s="182">
        <v>1244.4446527414391</v>
      </c>
      <c r="G797" s="182">
        <v>79.718681067228317</v>
      </c>
      <c r="H797" s="183"/>
      <c r="I797" s="183"/>
      <c r="J797" s="183"/>
      <c r="K797" s="183"/>
      <c r="L797" s="182">
        <v>-14.92669105529785</v>
      </c>
      <c r="M797" s="182">
        <v>8.206759535356511</v>
      </c>
      <c r="N797" s="182"/>
      <c r="O797" s="182"/>
      <c r="P797" s="184"/>
      <c r="Q797" s="49"/>
      <c r="R797" s="49"/>
      <c r="S797" s="49"/>
      <c r="T797" s="49"/>
    </row>
    <row r="798" spans="1:20" s="29" customFormat="1">
      <c r="A798" s="182">
        <v>795</v>
      </c>
      <c r="B798" s="182">
        <v>59.577317724950817</v>
      </c>
      <c r="C798" s="182">
        <v>59.88880648963179</v>
      </c>
      <c r="D798" s="191"/>
      <c r="E798" s="183"/>
      <c r="F798" s="182">
        <v>1373.5773670352439</v>
      </c>
      <c r="G798" s="182">
        <v>79.809981882572174</v>
      </c>
      <c r="H798" s="183"/>
      <c r="I798" s="183"/>
      <c r="J798" s="183"/>
      <c r="K798" s="183"/>
      <c r="L798" s="182">
        <v>-10.27932548522949</v>
      </c>
      <c r="M798" s="182">
        <v>3.559393965288153</v>
      </c>
      <c r="N798" s="182"/>
      <c r="O798" s="182"/>
      <c r="P798" s="184"/>
      <c r="Q798" s="49"/>
      <c r="R798" s="49"/>
      <c r="S798" s="49"/>
      <c r="T798" s="49"/>
    </row>
    <row r="799" spans="1:20" s="29" customFormat="1">
      <c r="A799" s="182">
        <v>796</v>
      </c>
      <c r="B799" s="182">
        <v>55.716289028769573</v>
      </c>
      <c r="C799" s="182">
        <v>55.556276383008147</v>
      </c>
      <c r="D799" s="191"/>
      <c r="E799" s="183"/>
      <c r="F799" s="182">
        <v>1284.559904801843</v>
      </c>
      <c r="G799" s="182">
        <v>79.901434063911438</v>
      </c>
      <c r="H799" s="183"/>
      <c r="I799" s="183"/>
      <c r="J799" s="183"/>
      <c r="K799" s="183"/>
      <c r="L799" s="182">
        <v>-20.583791732788089</v>
      </c>
      <c r="M799" s="182">
        <v>13.863860212846751</v>
      </c>
      <c r="N799" s="182"/>
      <c r="O799" s="182"/>
      <c r="P799" s="184"/>
      <c r="Q799" s="49"/>
      <c r="R799" s="49"/>
      <c r="S799" s="49"/>
      <c r="T799" s="49"/>
    </row>
    <row r="800" spans="1:20" s="29" customFormat="1">
      <c r="A800" s="182">
        <v>797</v>
      </c>
      <c r="B800" s="182">
        <v>49.901467816517268</v>
      </c>
      <c r="C800" s="182">
        <v>50.085991245821027</v>
      </c>
      <c r="D800" s="191"/>
      <c r="E800" s="183"/>
      <c r="F800" s="182">
        <v>1150.4970245731611</v>
      </c>
      <c r="G800" s="182">
        <v>79.992734879255295</v>
      </c>
      <c r="H800" s="183"/>
      <c r="I800" s="183"/>
      <c r="J800" s="183"/>
      <c r="K800" s="183"/>
      <c r="L800" s="182">
        <v>-19.805055618286129</v>
      </c>
      <c r="M800" s="182">
        <v>13.085124098344791</v>
      </c>
      <c r="N800" s="182"/>
      <c r="O800" s="182"/>
      <c r="P800" s="184"/>
      <c r="Q800" s="49"/>
      <c r="R800" s="49"/>
      <c r="S800" s="49"/>
      <c r="T800" s="49"/>
    </row>
    <row r="801" spans="1:20" s="29" customFormat="1">
      <c r="A801" s="182">
        <v>798</v>
      </c>
      <c r="B801" s="182">
        <v>46.044826297340947</v>
      </c>
      <c r="C801" s="182">
        <v>45.945233884047823</v>
      </c>
      <c r="D801" s="191"/>
      <c r="E801" s="183"/>
      <c r="F801" s="182">
        <v>1308.5299819753629</v>
      </c>
      <c r="G801" s="182">
        <v>80.078686565160751</v>
      </c>
      <c r="H801" s="183"/>
      <c r="I801" s="183"/>
      <c r="J801" s="183"/>
      <c r="K801" s="183"/>
      <c r="L801" s="182">
        <v>-20.668256759643551</v>
      </c>
      <c r="M801" s="182">
        <v>13.948325239702211</v>
      </c>
      <c r="N801" s="182"/>
      <c r="O801" s="182"/>
      <c r="P801" s="184"/>
      <c r="Q801" s="49"/>
      <c r="R801" s="49"/>
      <c r="S801" s="49"/>
      <c r="T801" s="49"/>
    </row>
    <row r="802" spans="1:20" s="29" customFormat="1">
      <c r="A802" s="182">
        <v>799</v>
      </c>
      <c r="B802" s="182">
        <v>43.606276818939897</v>
      </c>
      <c r="C802" s="182">
        <v>43.246978916294879</v>
      </c>
      <c r="D802" s="191"/>
      <c r="E802" s="183"/>
      <c r="F802" s="182">
        <v>1239.2297942753951</v>
      </c>
      <c r="G802" s="182">
        <v>80.171797394752502</v>
      </c>
      <c r="H802" s="183"/>
      <c r="I802" s="183"/>
      <c r="J802" s="183"/>
      <c r="K802" s="183"/>
      <c r="L802" s="182">
        <v>-20.316768646240231</v>
      </c>
      <c r="M802" s="182">
        <v>13.59683712629889</v>
      </c>
      <c r="N802" s="182"/>
      <c r="O802" s="182"/>
      <c r="P802" s="184"/>
      <c r="Q802" s="49"/>
      <c r="R802" s="49"/>
      <c r="S802" s="49"/>
      <c r="T802" s="49"/>
    </row>
    <row r="803" spans="1:20" s="29" customFormat="1">
      <c r="A803" s="182">
        <v>800</v>
      </c>
      <c r="B803" s="182">
        <v>41.976183321288332</v>
      </c>
      <c r="C803" s="182">
        <v>41.979126265136948</v>
      </c>
      <c r="D803" s="191"/>
      <c r="E803" s="183"/>
      <c r="F803" s="182">
        <v>1192.904802161713</v>
      </c>
      <c r="G803" s="182">
        <v>80.261613428592682</v>
      </c>
      <c r="H803" s="183"/>
      <c r="I803" s="183"/>
      <c r="J803" s="183"/>
      <c r="K803" s="183"/>
      <c r="L803" s="182">
        <v>-2.1665432453155522</v>
      </c>
      <c r="M803" s="182">
        <v>-4.5533882746257879</v>
      </c>
      <c r="N803" s="182"/>
      <c r="O803" s="182"/>
      <c r="P803" s="184"/>
      <c r="Q803" s="49"/>
      <c r="R803" s="49"/>
      <c r="S803" s="49"/>
      <c r="T803" s="49"/>
    </row>
    <row r="804" spans="1:20" s="29" customFormat="1">
      <c r="A804" s="182">
        <v>801</v>
      </c>
      <c r="B804" s="182">
        <v>42.837352848985446</v>
      </c>
      <c r="C804" s="182">
        <v>43.132382093721439</v>
      </c>
      <c r="D804" s="191"/>
      <c r="E804" s="183"/>
      <c r="F804" s="182">
        <v>1217.3780435043629</v>
      </c>
      <c r="G804" s="182">
        <v>80.350162655115128</v>
      </c>
      <c r="H804" s="183"/>
      <c r="I804" s="183"/>
      <c r="J804" s="183"/>
      <c r="K804" s="183"/>
      <c r="L804" s="182">
        <v>-3.416028738021851</v>
      </c>
      <c r="M804" s="182">
        <v>-3.3039027819194891</v>
      </c>
      <c r="N804" s="182"/>
      <c r="O804" s="182"/>
      <c r="P804" s="184"/>
      <c r="Q804" s="49"/>
      <c r="R804" s="49"/>
      <c r="S804" s="49"/>
      <c r="T804" s="49"/>
    </row>
    <row r="805" spans="1:20" s="29" customFormat="1">
      <c r="A805" s="182">
        <v>802</v>
      </c>
      <c r="B805" s="182">
        <v>41.525861923168783</v>
      </c>
      <c r="C805" s="182">
        <v>41.676483645236139</v>
      </c>
      <c r="D805" s="191"/>
      <c r="E805" s="183"/>
      <c r="F805" s="182">
        <v>1180.107293769363</v>
      </c>
      <c r="G805" s="182">
        <v>80.438711881637573</v>
      </c>
      <c r="H805" s="183"/>
      <c r="I805" s="183"/>
      <c r="J805" s="183"/>
      <c r="K805" s="183"/>
      <c r="L805" s="182">
        <v>-2.1665432453155522</v>
      </c>
      <c r="M805" s="182">
        <v>-4.5533882746257879</v>
      </c>
      <c r="N805" s="182"/>
      <c r="O805" s="182"/>
      <c r="P805" s="184"/>
      <c r="Q805" s="49"/>
      <c r="R805" s="49"/>
      <c r="S805" s="49"/>
      <c r="T805" s="49"/>
    </row>
    <row r="806" spans="1:20" s="29" customFormat="1">
      <c r="A806" s="182">
        <v>803</v>
      </c>
      <c r="B806" s="182">
        <v>44.041292892380483</v>
      </c>
      <c r="C806" s="182">
        <v>44.421745370350678</v>
      </c>
      <c r="D806" s="191"/>
      <c r="E806" s="183"/>
      <c r="F806" s="182">
        <v>1251.59262087859</v>
      </c>
      <c r="G806" s="182">
        <v>80.52466356754303</v>
      </c>
      <c r="H806" s="183"/>
      <c r="I806" s="183"/>
      <c r="J806" s="183"/>
      <c r="K806" s="183"/>
      <c r="L806" s="182">
        <v>-7.6388120651245117</v>
      </c>
      <c r="M806" s="182">
        <v>0.91888054518317208</v>
      </c>
      <c r="N806" s="182"/>
      <c r="O806" s="182"/>
      <c r="P806" s="184"/>
      <c r="Q806" s="49"/>
      <c r="R806" s="49"/>
      <c r="S806" s="49"/>
      <c r="T806" s="49"/>
    </row>
    <row r="807" spans="1:20" s="29" customFormat="1">
      <c r="A807" s="182">
        <v>804</v>
      </c>
      <c r="B807" s="182">
        <v>47.392819320346383</v>
      </c>
      <c r="C807" s="182">
        <v>47.177581091511769</v>
      </c>
      <c r="D807" s="191"/>
      <c r="E807" s="183"/>
      <c r="F807" s="182">
        <v>1346.837958176772</v>
      </c>
      <c r="G807" s="182">
        <v>80.615964382886887</v>
      </c>
      <c r="H807" s="183"/>
      <c r="I807" s="183"/>
      <c r="J807" s="183"/>
      <c r="K807" s="183"/>
      <c r="L807" s="182">
        <v>-11.87383460998535</v>
      </c>
      <c r="M807" s="182">
        <v>5.1539030900440119</v>
      </c>
      <c r="N807" s="182"/>
      <c r="O807" s="182"/>
      <c r="P807" s="184"/>
      <c r="Q807" s="49"/>
      <c r="R807" s="49"/>
      <c r="S807" s="49"/>
      <c r="T807" s="49"/>
    </row>
    <row r="808" spans="1:20" s="29" customFormat="1">
      <c r="A808" s="182">
        <v>805</v>
      </c>
      <c r="B808" s="182">
        <v>49.806148831617968</v>
      </c>
      <c r="C808" s="182">
        <v>49.387268947092295</v>
      </c>
      <c r="D808" s="191"/>
      <c r="E808" s="183"/>
      <c r="F808" s="182">
        <v>1415.4215418695801</v>
      </c>
      <c r="G808" s="182">
        <v>80.709075212478638</v>
      </c>
      <c r="H808" s="183"/>
      <c r="I808" s="183"/>
      <c r="J808" s="183"/>
      <c r="K808" s="183"/>
      <c r="L808" s="182">
        <v>-7.4162578582763672</v>
      </c>
      <c r="M808" s="182">
        <v>0.69632633833502755</v>
      </c>
      <c r="N808" s="182"/>
      <c r="O808" s="182"/>
      <c r="P808" s="184"/>
      <c r="Q808" s="49"/>
      <c r="R808" s="49"/>
      <c r="S808" s="49"/>
      <c r="T808" s="49"/>
    </row>
    <row r="809" spans="1:20" s="29" customFormat="1">
      <c r="A809" s="182">
        <v>806</v>
      </c>
      <c r="B809" s="182">
        <v>52.304506361803497</v>
      </c>
      <c r="C809" s="182">
        <v>52.820238856441371</v>
      </c>
      <c r="D809" s="191"/>
      <c r="E809" s="183"/>
      <c r="F809" s="182">
        <v>1486.421391295235</v>
      </c>
      <c r="G809" s="182">
        <v>80.798864126205444</v>
      </c>
      <c r="H809" s="183"/>
      <c r="I809" s="183"/>
      <c r="J809" s="183"/>
      <c r="K809" s="183"/>
      <c r="L809" s="182">
        <v>-2.7140507698059082</v>
      </c>
      <c r="M809" s="182">
        <v>-4.0058807501354314</v>
      </c>
      <c r="N809" s="182"/>
      <c r="O809" s="182"/>
      <c r="P809" s="184"/>
      <c r="Q809" s="49"/>
      <c r="R809" s="49"/>
      <c r="S809" s="49"/>
      <c r="T809" s="49"/>
    </row>
    <row r="810" spans="1:20" s="29" customFormat="1">
      <c r="A810" s="182">
        <v>807</v>
      </c>
      <c r="B810" s="182">
        <v>52.783977101059733</v>
      </c>
      <c r="C810" s="182">
        <v>53.295575776738652</v>
      </c>
      <c r="D810" s="191"/>
      <c r="E810" s="183"/>
      <c r="F810" s="182">
        <v>1500.047283458345</v>
      </c>
      <c r="G810" s="182">
        <v>80.881830990314484</v>
      </c>
      <c r="H810" s="183"/>
      <c r="I810" s="183"/>
      <c r="J810" s="183"/>
      <c r="K810" s="183"/>
      <c r="L810" s="182">
        <v>-2.1665432453155522</v>
      </c>
      <c r="M810" s="182">
        <v>-4.5533882746257879</v>
      </c>
      <c r="N810" s="182"/>
      <c r="O810" s="182"/>
      <c r="P810" s="184"/>
      <c r="Q810" s="49"/>
      <c r="R810" s="49"/>
      <c r="S810" s="49"/>
      <c r="T810" s="49"/>
    </row>
    <row r="811" spans="1:20" s="29" customFormat="1">
      <c r="A811" s="182">
        <v>808</v>
      </c>
      <c r="B811" s="182">
        <v>52.974470797837313</v>
      </c>
      <c r="C811" s="182">
        <v>52.76347058726396</v>
      </c>
      <c r="D811" s="191"/>
      <c r="E811" s="183"/>
      <c r="F811" s="182">
        <v>1505.4608496210469</v>
      </c>
      <c r="G811" s="182">
        <v>80.964797854423523</v>
      </c>
      <c r="H811" s="183"/>
      <c r="I811" s="183"/>
      <c r="J811" s="183"/>
      <c r="K811" s="183"/>
      <c r="L811" s="182">
        <v>-2.1665432453155522</v>
      </c>
      <c r="M811" s="182">
        <v>-4.5533882746257879</v>
      </c>
      <c r="N811" s="182"/>
      <c r="O811" s="182"/>
      <c r="P811" s="184"/>
      <c r="Q811" s="49"/>
      <c r="R811" s="49"/>
      <c r="S811" s="49"/>
      <c r="T811" s="49"/>
    </row>
    <row r="812" spans="1:20" s="29" customFormat="1">
      <c r="A812" s="182">
        <v>809</v>
      </c>
      <c r="B812" s="182">
        <v>52.117007091384863</v>
      </c>
      <c r="C812" s="182">
        <v>52.234354439947651</v>
      </c>
      <c r="D812" s="191"/>
      <c r="E812" s="183"/>
      <c r="F812" s="182">
        <v>1481.092922568761</v>
      </c>
      <c r="G812" s="182">
        <v>81.04863104224205</v>
      </c>
      <c r="H812" s="183"/>
      <c r="I812" s="183"/>
      <c r="J812" s="183"/>
      <c r="K812" s="183"/>
      <c r="L812" s="182">
        <v>-15.90072822570801</v>
      </c>
      <c r="M812" s="182">
        <v>9.1807967057666673</v>
      </c>
      <c r="N812" s="182"/>
      <c r="O812" s="182"/>
      <c r="P812" s="184"/>
      <c r="Q812" s="49"/>
      <c r="R812" s="49"/>
      <c r="S812" s="49"/>
      <c r="T812" s="49"/>
    </row>
    <row r="813" spans="1:20" s="29" customFormat="1">
      <c r="A813" s="182">
        <v>810</v>
      </c>
      <c r="B813" s="182">
        <v>50.07279475001414</v>
      </c>
      <c r="C813" s="182">
        <v>49.588661756018332</v>
      </c>
      <c r="D813" s="191"/>
      <c r="E813" s="183"/>
      <c r="F813" s="182">
        <v>1422.9992483536821</v>
      </c>
      <c r="G813" s="182">
        <v>81.131597906351089</v>
      </c>
      <c r="H813" s="183"/>
      <c r="I813" s="183"/>
      <c r="J813" s="183"/>
      <c r="K813" s="183"/>
      <c r="L813" s="182">
        <v>-20.596933364868161</v>
      </c>
      <c r="M813" s="182">
        <v>13.87700184492682</v>
      </c>
      <c r="N813" s="182"/>
      <c r="O813" s="182"/>
      <c r="P813" s="184"/>
      <c r="Q813" s="49"/>
      <c r="R813" s="49"/>
      <c r="S813" s="49"/>
      <c r="T813" s="49"/>
    </row>
    <row r="814" spans="1:20" s="29" customFormat="1">
      <c r="A814" s="182">
        <v>811</v>
      </c>
      <c r="B814" s="182">
        <v>48.372349216281698</v>
      </c>
      <c r="C814" s="182">
        <v>48.173473091764876</v>
      </c>
      <c r="D814" s="191"/>
      <c r="E814" s="183"/>
      <c r="F814" s="182">
        <v>1374.6749491319581</v>
      </c>
      <c r="G814" s="182">
        <v>81.221386820077896</v>
      </c>
      <c r="H814" s="183"/>
      <c r="I814" s="183"/>
      <c r="J814" s="183"/>
      <c r="K814" s="183"/>
      <c r="L814" s="182">
        <v>-20.316768646240231</v>
      </c>
      <c r="M814" s="182">
        <v>13.59683712629889</v>
      </c>
      <c r="N814" s="182"/>
      <c r="O814" s="182"/>
      <c r="P814" s="184"/>
      <c r="Q814" s="49"/>
      <c r="R814" s="49"/>
      <c r="S814" s="49"/>
      <c r="T814" s="49"/>
    </row>
    <row r="815" spans="1:20" s="29" customFormat="1">
      <c r="A815" s="182">
        <v>812</v>
      </c>
      <c r="B815" s="182">
        <v>44.775886383700247</v>
      </c>
      <c r="C815" s="182">
        <v>45.148096527067615</v>
      </c>
      <c r="D815" s="191"/>
      <c r="E815" s="183"/>
      <c r="F815" s="182">
        <v>1272.4684728798229</v>
      </c>
      <c r="G815" s="182">
        <v>81.31283900141716</v>
      </c>
      <c r="H815" s="183"/>
      <c r="I815" s="183"/>
      <c r="J815" s="183"/>
      <c r="K815" s="183"/>
      <c r="L815" s="182">
        <v>-20.30568695068359</v>
      </c>
      <c r="M815" s="182">
        <v>13.58575543074225</v>
      </c>
      <c r="N815" s="182"/>
      <c r="O815" s="182"/>
      <c r="P815" s="184"/>
      <c r="Q815" s="49"/>
      <c r="R815" s="49"/>
      <c r="S815" s="49"/>
      <c r="T815" s="49"/>
    </row>
    <row r="816" spans="1:20" s="29" customFormat="1">
      <c r="A816" s="182">
        <v>813</v>
      </c>
      <c r="B816" s="182">
        <v>39.704299851864697</v>
      </c>
      <c r="C816" s="182">
        <v>40.048118362760349</v>
      </c>
      <c r="D816" s="191"/>
      <c r="E816" s="183"/>
      <c r="F816" s="182">
        <v>1530.8562432317749</v>
      </c>
      <c r="G816" s="182">
        <v>81.401590645313263</v>
      </c>
      <c r="H816" s="183"/>
      <c r="I816" s="183"/>
      <c r="J816" s="183"/>
      <c r="K816" s="183"/>
      <c r="L816" s="182">
        <v>0</v>
      </c>
      <c r="M816" s="182">
        <v>-6.7199315199413396</v>
      </c>
      <c r="N816" s="182"/>
      <c r="O816" s="182"/>
      <c r="P816" s="184"/>
      <c r="Q816" s="49"/>
      <c r="R816" s="49"/>
      <c r="S816" s="49"/>
      <c r="T816" s="49"/>
    </row>
    <row r="817" spans="1:20" s="29" customFormat="1">
      <c r="A817" s="182">
        <v>814</v>
      </c>
      <c r="B817" s="182">
        <v>36.033150599621287</v>
      </c>
      <c r="C817" s="182">
        <v>36.173665222160324</v>
      </c>
      <c r="D817" s="191"/>
      <c r="E817" s="183"/>
      <c r="F817" s="182">
        <v>1389.3098169353659</v>
      </c>
      <c r="G817" s="182">
        <v>81.468176573514938</v>
      </c>
      <c r="H817" s="183"/>
      <c r="I817" s="183"/>
      <c r="J817" s="183"/>
      <c r="K817" s="183"/>
      <c r="L817" s="182">
        <v>0</v>
      </c>
      <c r="M817" s="182">
        <v>-6.7199315199413396</v>
      </c>
      <c r="N817" s="182"/>
      <c r="O817" s="182"/>
      <c r="P817" s="184"/>
      <c r="Q817" s="49"/>
      <c r="R817" s="49"/>
      <c r="S817" s="49"/>
      <c r="T817" s="49"/>
    </row>
    <row r="818" spans="1:20" s="29" customFormat="1">
      <c r="A818" s="182">
        <v>815</v>
      </c>
      <c r="B818" s="182">
        <v>31.91949929631048</v>
      </c>
      <c r="C818" s="182">
        <v>31.642225902227125</v>
      </c>
      <c r="D818" s="191"/>
      <c r="E818" s="183"/>
      <c r="F818" s="182">
        <v>1230.702089217026</v>
      </c>
      <c r="G818" s="182">
        <v>81.535522371530533</v>
      </c>
      <c r="H818" s="183"/>
      <c r="I818" s="183"/>
      <c r="J818" s="183"/>
      <c r="K818" s="183"/>
      <c r="L818" s="182">
        <v>0</v>
      </c>
      <c r="M818" s="182">
        <v>-6.7199315199413396</v>
      </c>
      <c r="N818" s="182"/>
      <c r="O818" s="182"/>
      <c r="P818" s="184"/>
      <c r="Q818" s="49"/>
      <c r="R818" s="49"/>
      <c r="S818" s="49"/>
      <c r="T818" s="49"/>
    </row>
    <row r="819" spans="1:20" s="29" customFormat="1">
      <c r="A819" s="182">
        <v>816</v>
      </c>
      <c r="B819" s="182">
        <v>28.254511719266549</v>
      </c>
      <c r="C819" s="182">
        <v>28.422873132810842</v>
      </c>
      <c r="D819" s="191"/>
      <c r="E819" s="183"/>
      <c r="F819" s="182">
        <v>1089.393235147885</v>
      </c>
      <c r="G819" s="182">
        <v>81.601232022047043</v>
      </c>
      <c r="H819" s="183"/>
      <c r="I819" s="183"/>
      <c r="J819" s="183"/>
      <c r="K819" s="183"/>
      <c r="L819" s="182">
        <v>0</v>
      </c>
      <c r="M819" s="182">
        <v>-6.7199315199413396</v>
      </c>
      <c r="N819" s="182"/>
      <c r="O819" s="182"/>
      <c r="P819" s="184"/>
      <c r="Q819" s="49"/>
      <c r="R819" s="49"/>
      <c r="S819" s="49"/>
      <c r="T819" s="49"/>
    </row>
    <row r="820" spans="1:20" s="29" customFormat="1">
      <c r="A820" s="182">
        <v>817</v>
      </c>
      <c r="B820" s="182">
        <v>23.231568748578049</v>
      </c>
      <c r="C820" s="182">
        <v>23.199871004603555</v>
      </c>
      <c r="D820" s="191"/>
      <c r="E820" s="183"/>
      <c r="F820" s="182">
        <v>1431.3389785050269</v>
      </c>
      <c r="G820" s="182">
        <v>81.660771995782852</v>
      </c>
      <c r="H820" s="183"/>
      <c r="I820" s="183"/>
      <c r="J820" s="183"/>
      <c r="K820" s="183"/>
      <c r="L820" s="182">
        <v>0</v>
      </c>
      <c r="M820" s="182">
        <v>-6.7199315199413396</v>
      </c>
      <c r="N820" s="182"/>
      <c r="O820" s="182"/>
      <c r="P820" s="184"/>
      <c r="Q820" s="49"/>
      <c r="R820" s="49"/>
      <c r="S820" s="49"/>
      <c r="T820" s="49"/>
    </row>
    <row r="821" spans="1:20" s="29" customFormat="1">
      <c r="A821" s="182">
        <v>818</v>
      </c>
      <c r="B821" s="182">
        <v>18.139794993495009</v>
      </c>
      <c r="C821" s="182">
        <v>18.28221972560403</v>
      </c>
      <c r="D821" s="191"/>
      <c r="E821" s="183"/>
      <c r="F821" s="182">
        <v>1117.625585997888</v>
      </c>
      <c r="G821" s="182">
        <v>81.726454526185989</v>
      </c>
      <c r="H821" s="183"/>
      <c r="I821" s="183"/>
      <c r="J821" s="183"/>
      <c r="K821" s="183"/>
      <c r="L821" s="182">
        <v>0</v>
      </c>
      <c r="M821" s="182">
        <v>-6.7199315199413396</v>
      </c>
      <c r="N821" s="182"/>
      <c r="O821" s="182"/>
      <c r="P821" s="184"/>
      <c r="Q821" s="49"/>
      <c r="R821" s="49"/>
      <c r="S821" s="49"/>
      <c r="T821" s="49"/>
    </row>
    <row r="822" spans="1:20" s="29" customFormat="1">
      <c r="A822" s="182">
        <v>819</v>
      </c>
      <c r="B822" s="182">
        <v>16.947734248302879</v>
      </c>
      <c r="C822" s="182">
        <v>16.945193726723492</v>
      </c>
      <c r="D822" s="191"/>
      <c r="E822" s="183"/>
      <c r="F822" s="182">
        <v>1044.1805669462281</v>
      </c>
      <c r="G822" s="182">
        <v>81.788299828767776</v>
      </c>
      <c r="H822" s="183"/>
      <c r="I822" s="183"/>
      <c r="J822" s="183"/>
      <c r="K822" s="183"/>
      <c r="L822" s="182">
        <v>0</v>
      </c>
      <c r="M822" s="182">
        <v>-6.7199315199413396</v>
      </c>
      <c r="N822" s="182"/>
      <c r="O822" s="182"/>
      <c r="P822" s="184"/>
      <c r="Q822" s="49"/>
      <c r="R822" s="49"/>
      <c r="S822" s="49"/>
      <c r="T822" s="49"/>
    </row>
    <row r="823" spans="1:20" s="29" customFormat="1">
      <c r="A823" s="182">
        <v>820</v>
      </c>
      <c r="B823" s="182">
        <v>18.68080208066182</v>
      </c>
      <c r="C823" s="182">
        <v>18.728094809488695</v>
      </c>
      <c r="D823" s="191"/>
      <c r="E823" s="183"/>
      <c r="F823" s="182">
        <v>1150.958014138183</v>
      </c>
      <c r="G823" s="182">
        <v>81.843315094709396</v>
      </c>
      <c r="H823" s="183"/>
      <c r="I823" s="183"/>
      <c r="J823" s="183"/>
      <c r="K823" s="183"/>
      <c r="L823" s="182">
        <v>0</v>
      </c>
      <c r="M823" s="182">
        <v>-6.7199315199413396</v>
      </c>
      <c r="N823" s="182"/>
      <c r="O823" s="182"/>
      <c r="P823" s="184"/>
      <c r="Q823" s="49"/>
      <c r="R823" s="49"/>
      <c r="S823" s="49"/>
      <c r="T823" s="49"/>
    </row>
    <row r="824" spans="1:20" s="29" customFormat="1">
      <c r="A824" s="182">
        <v>821</v>
      </c>
      <c r="B824" s="182">
        <v>20.297518093468721</v>
      </c>
      <c r="C824" s="182">
        <v>20.385521651472832</v>
      </c>
      <c r="D824" s="191"/>
      <c r="E824" s="183"/>
      <c r="F824" s="182">
        <v>1250.5666972795</v>
      </c>
      <c r="G824" s="182">
        <v>81.905160397291183</v>
      </c>
      <c r="H824" s="183"/>
      <c r="I824" s="183"/>
      <c r="J824" s="183"/>
      <c r="K824" s="183"/>
      <c r="L824" s="182">
        <v>0</v>
      </c>
      <c r="M824" s="182">
        <v>-6.7199315199413396</v>
      </c>
      <c r="N824" s="182"/>
      <c r="O824" s="182"/>
      <c r="P824" s="184"/>
      <c r="Q824" s="49"/>
      <c r="R824" s="49"/>
      <c r="S824" s="49"/>
      <c r="T824" s="49"/>
    </row>
    <row r="825" spans="1:20" s="29" customFormat="1">
      <c r="A825" s="182">
        <v>822</v>
      </c>
      <c r="B825" s="182">
        <v>24.195466134226919</v>
      </c>
      <c r="C825" s="182">
        <v>24.009093896163751</v>
      </c>
      <c r="D825" s="191"/>
      <c r="E825" s="183"/>
      <c r="F825" s="182">
        <v>1490.726714478865</v>
      </c>
      <c r="G825" s="182">
        <v>81.980468511581421</v>
      </c>
      <c r="H825" s="183"/>
      <c r="I825" s="183"/>
      <c r="J825" s="183"/>
      <c r="K825" s="183"/>
      <c r="L825" s="182">
        <v>0</v>
      </c>
      <c r="M825" s="182">
        <v>-6.7199315199413396</v>
      </c>
      <c r="N825" s="182"/>
      <c r="O825" s="182"/>
      <c r="P825" s="184"/>
      <c r="Q825" s="49"/>
      <c r="R825" s="49"/>
      <c r="S825" s="49"/>
      <c r="T825" s="49"/>
    </row>
    <row r="826" spans="1:20" s="29" customFormat="1">
      <c r="A826" s="182">
        <v>823</v>
      </c>
      <c r="B826" s="182">
        <v>26.710280844734282</v>
      </c>
      <c r="C826" s="182">
        <v>26.559222015371407</v>
      </c>
      <c r="D826" s="191"/>
      <c r="E826" s="183"/>
      <c r="F826" s="182">
        <v>1645.668611624106</v>
      </c>
      <c r="G826" s="182">
        <v>82.049781501293182</v>
      </c>
      <c r="H826" s="183"/>
      <c r="I826" s="183"/>
      <c r="J826" s="183"/>
      <c r="K826" s="183"/>
      <c r="L826" s="182">
        <v>0</v>
      </c>
      <c r="M826" s="182">
        <v>-6.7199315199413396</v>
      </c>
      <c r="N826" s="182"/>
      <c r="O826" s="182"/>
      <c r="P826" s="184"/>
      <c r="Q826" s="49"/>
      <c r="R826" s="49"/>
      <c r="S826" s="49"/>
      <c r="T826" s="49"/>
    </row>
    <row r="827" spans="1:20" s="29" customFormat="1">
      <c r="A827" s="182">
        <v>824</v>
      </c>
      <c r="B827" s="182">
        <v>29.300755171514719</v>
      </c>
      <c r="C827" s="182">
        <v>29.10119100530633</v>
      </c>
      <c r="D827" s="191"/>
      <c r="E827" s="183"/>
      <c r="F827" s="182">
        <v>1805.272536473791</v>
      </c>
      <c r="G827" s="182">
        <v>82.123680979013443</v>
      </c>
      <c r="H827" s="183"/>
      <c r="I827" s="183"/>
      <c r="J827" s="183"/>
      <c r="K827" s="183"/>
      <c r="L827" s="182">
        <v>0</v>
      </c>
      <c r="M827" s="182">
        <v>-6.7199315199413396</v>
      </c>
      <c r="N827" s="182"/>
      <c r="O827" s="182"/>
      <c r="P827" s="184"/>
      <c r="Q827" s="49"/>
      <c r="R827" s="49"/>
      <c r="S827" s="49"/>
      <c r="T827" s="49"/>
    </row>
    <row r="828" spans="1:20" s="29" customFormat="1">
      <c r="A828" s="182">
        <v>825</v>
      </c>
      <c r="B828" s="182">
        <v>30.410713006330379</v>
      </c>
      <c r="C828" s="182">
        <v>30.169958429069482</v>
      </c>
      <c r="D828" s="191"/>
      <c r="E828" s="183"/>
      <c r="F828" s="182">
        <v>1873.6590466859329</v>
      </c>
      <c r="G828" s="182">
        <v>82.197580456733704</v>
      </c>
      <c r="H828" s="183"/>
      <c r="I828" s="183"/>
      <c r="J828" s="183"/>
      <c r="K828" s="183"/>
      <c r="L828" s="182">
        <v>0</v>
      </c>
      <c r="M828" s="182">
        <v>-6.7199315199413396</v>
      </c>
      <c r="N828" s="182"/>
      <c r="O828" s="182"/>
      <c r="P828" s="184"/>
      <c r="Q828" s="49"/>
      <c r="R828" s="49"/>
      <c r="S828" s="49"/>
      <c r="T828" s="49"/>
    </row>
    <row r="829" spans="1:20" s="29" customFormat="1">
      <c r="A829" s="182">
        <v>826</v>
      </c>
      <c r="B829" s="182">
        <v>33.491161437274457</v>
      </c>
      <c r="C829" s="182">
        <v>33.284841954027236</v>
      </c>
      <c r="D829" s="191"/>
      <c r="E829" s="183"/>
      <c r="F829" s="182">
        <v>1291.3000521442509</v>
      </c>
      <c r="G829" s="182">
        <v>82.272077322006226</v>
      </c>
      <c r="H829" s="183"/>
      <c r="I829" s="183"/>
      <c r="J829" s="183"/>
      <c r="K829" s="183"/>
      <c r="L829" s="182">
        <v>0</v>
      </c>
      <c r="M829" s="182">
        <v>-6.7199315199413396</v>
      </c>
      <c r="N829" s="182"/>
      <c r="O829" s="182"/>
      <c r="P829" s="184"/>
      <c r="Q829" s="49"/>
      <c r="R829" s="49"/>
      <c r="S829" s="49"/>
      <c r="T829" s="49"/>
    </row>
    <row r="830" spans="1:20" s="29" customFormat="1">
      <c r="A830" s="182">
        <v>827</v>
      </c>
      <c r="B830" s="182">
        <v>36.040746228931788</v>
      </c>
      <c r="C830" s="182">
        <v>35.839617512639883</v>
      </c>
      <c r="D830" s="191"/>
      <c r="E830" s="183"/>
      <c r="F830" s="182">
        <v>1389.6023067585541</v>
      </c>
      <c r="G830" s="182">
        <v>82.349724262952805</v>
      </c>
      <c r="H830" s="183"/>
      <c r="I830" s="183"/>
      <c r="J830" s="183"/>
      <c r="K830" s="183"/>
      <c r="L830" s="182">
        <v>0</v>
      </c>
      <c r="M830" s="182">
        <v>-6.7199315199413396</v>
      </c>
      <c r="N830" s="182"/>
      <c r="O830" s="182"/>
      <c r="P830" s="184"/>
      <c r="Q830" s="49"/>
      <c r="R830" s="49"/>
      <c r="S830" s="49"/>
      <c r="T830" s="49"/>
    </row>
    <row r="831" spans="1:20" s="29" customFormat="1">
      <c r="A831" s="182">
        <v>828</v>
      </c>
      <c r="B831" s="182">
        <v>37.864226006395043</v>
      </c>
      <c r="C831" s="182">
        <v>37.961217272292139</v>
      </c>
      <c r="D831" s="191"/>
      <c r="E831" s="183"/>
      <c r="F831" s="182">
        <v>1459.909558998346</v>
      </c>
      <c r="G831" s="182">
        <v>82.427522569894791</v>
      </c>
      <c r="H831" s="183"/>
      <c r="I831" s="183"/>
      <c r="J831" s="183"/>
      <c r="K831" s="183"/>
      <c r="L831" s="182">
        <v>0</v>
      </c>
      <c r="M831" s="182">
        <v>-6.7199315199413396</v>
      </c>
      <c r="N831" s="182"/>
      <c r="O831" s="182"/>
      <c r="P831" s="184"/>
      <c r="Q831" s="49"/>
      <c r="R831" s="49"/>
      <c r="S831" s="49"/>
      <c r="T831" s="49"/>
    </row>
    <row r="832" spans="1:20" s="29" customFormat="1">
      <c r="A832" s="182">
        <v>829</v>
      </c>
      <c r="B832" s="182">
        <v>39.52901653992766</v>
      </c>
      <c r="C832" s="182">
        <v>39.188576086586806</v>
      </c>
      <c r="D832" s="191"/>
      <c r="E832" s="183"/>
      <c r="F832" s="182">
        <v>1524.097573104807</v>
      </c>
      <c r="G832" s="182">
        <v>82.501965194940567</v>
      </c>
      <c r="H832" s="183"/>
      <c r="I832" s="183"/>
      <c r="J832" s="183"/>
      <c r="K832" s="183"/>
      <c r="L832" s="182">
        <v>0</v>
      </c>
      <c r="M832" s="182">
        <v>-6.7199315199413396</v>
      </c>
      <c r="N832" s="182"/>
      <c r="O832" s="182"/>
      <c r="P832" s="184"/>
      <c r="Q832" s="49"/>
      <c r="R832" s="49"/>
      <c r="S832" s="49"/>
      <c r="T832" s="49"/>
    </row>
    <row r="833" spans="1:20" s="29" customFormat="1">
      <c r="A833" s="182">
        <v>830</v>
      </c>
      <c r="B833" s="182">
        <v>42.380860017078383</v>
      </c>
      <c r="C833" s="182">
        <v>42.439683763819993</v>
      </c>
      <c r="D833" s="191"/>
      <c r="E833" s="183"/>
      <c r="F833" s="182">
        <v>1634.055134644525</v>
      </c>
      <c r="G833" s="182">
        <v>82.572144508361816</v>
      </c>
      <c r="H833" s="183"/>
      <c r="I833" s="183"/>
      <c r="J833" s="183"/>
      <c r="K833" s="183"/>
      <c r="L833" s="182">
        <v>-13.79842472076416</v>
      </c>
      <c r="M833" s="182">
        <v>7.0784932008228214</v>
      </c>
      <c r="N833" s="182"/>
      <c r="O833" s="182"/>
      <c r="P833" s="184"/>
      <c r="Q833" s="49"/>
      <c r="R833" s="49"/>
      <c r="S833" s="49"/>
      <c r="T833" s="49"/>
    </row>
    <row r="834" spans="1:20" s="29" customFormat="1">
      <c r="A834" s="182">
        <v>831</v>
      </c>
      <c r="B834" s="182">
        <v>45.246353637945937</v>
      </c>
      <c r="C834" s="182">
        <v>45.475060856587007</v>
      </c>
      <c r="D834" s="191"/>
      <c r="E834" s="183"/>
      <c r="F834" s="182">
        <v>1285.838498509688</v>
      </c>
      <c r="G834" s="182">
        <v>82.646043986082077</v>
      </c>
      <c r="H834" s="183"/>
      <c r="I834" s="183"/>
      <c r="J834" s="183"/>
      <c r="K834" s="183"/>
      <c r="L834" s="182">
        <v>-13.75080585479736</v>
      </c>
      <c r="M834" s="182">
        <v>7.0308743348560236</v>
      </c>
      <c r="N834" s="182"/>
      <c r="O834" s="182"/>
      <c r="P834" s="184"/>
      <c r="Q834" s="49"/>
      <c r="R834" s="49"/>
      <c r="S834" s="49"/>
      <c r="T834" s="49"/>
    </row>
    <row r="835" spans="1:20" s="29" customFormat="1">
      <c r="A835" s="182">
        <v>832</v>
      </c>
      <c r="B835" s="182">
        <v>44.865449602030537</v>
      </c>
      <c r="C835" s="182">
        <v>44.540924985394753</v>
      </c>
      <c r="D835" s="191"/>
      <c r="E835" s="183"/>
      <c r="F835" s="182">
        <v>1275.0137350925761</v>
      </c>
      <c r="G835" s="182">
        <v>82.723690927028656</v>
      </c>
      <c r="H835" s="183"/>
      <c r="I835" s="183"/>
      <c r="J835" s="183"/>
      <c r="K835" s="183"/>
      <c r="L835" s="182">
        <v>-10.740159034729</v>
      </c>
      <c r="M835" s="182">
        <v>4.0202275147876643</v>
      </c>
      <c r="N835" s="182"/>
      <c r="O835" s="182"/>
      <c r="P835" s="184"/>
      <c r="Q835" s="49"/>
      <c r="R835" s="49"/>
      <c r="S835" s="49"/>
      <c r="T835" s="49"/>
    </row>
    <row r="836" spans="1:20" s="29" customFormat="1">
      <c r="A836" s="182">
        <v>833</v>
      </c>
      <c r="B836" s="182">
        <v>47.227978680755768</v>
      </c>
      <c r="C836" s="182">
        <v>47.027483835240901</v>
      </c>
      <c r="D836" s="191"/>
      <c r="E836" s="183"/>
      <c r="F836" s="182">
        <v>1342.153416253225</v>
      </c>
      <c r="G836" s="182">
        <v>82.801337867975235</v>
      </c>
      <c r="H836" s="183"/>
      <c r="I836" s="183"/>
      <c r="J836" s="183"/>
      <c r="K836" s="183"/>
      <c r="L836" s="182">
        <v>-14.61502838134766</v>
      </c>
      <c r="M836" s="182">
        <v>7.8950968614063166</v>
      </c>
      <c r="N836" s="182"/>
      <c r="O836" s="182"/>
      <c r="P836" s="184"/>
      <c r="Q836" s="49"/>
      <c r="R836" s="49"/>
      <c r="S836" s="49"/>
      <c r="T836" s="49"/>
    </row>
    <row r="837" spans="1:20" s="29" customFormat="1">
      <c r="A837" s="182">
        <v>834</v>
      </c>
      <c r="B837" s="182">
        <v>48.591627094159428</v>
      </c>
      <c r="C837" s="182">
        <v>48.741519696164943</v>
      </c>
      <c r="D837" s="191"/>
      <c r="E837" s="183"/>
      <c r="F837" s="182">
        <v>1380.9065217245891</v>
      </c>
      <c r="G837" s="182">
        <v>82.880794823169708</v>
      </c>
      <c r="H837" s="183"/>
      <c r="I837" s="183"/>
      <c r="J837" s="183"/>
      <c r="K837" s="183"/>
      <c r="L837" s="182">
        <v>-1.5724613666534419</v>
      </c>
      <c r="M837" s="182">
        <v>-5.1474701532878973</v>
      </c>
      <c r="N837" s="182"/>
      <c r="O837" s="182"/>
      <c r="P837" s="184"/>
      <c r="Q837" s="49"/>
      <c r="R837" s="49"/>
      <c r="S837" s="49"/>
      <c r="T837" s="49"/>
    </row>
    <row r="838" spans="1:20" s="29" customFormat="1">
      <c r="A838" s="182">
        <v>835</v>
      </c>
      <c r="B838" s="182">
        <v>48.550250903301361</v>
      </c>
      <c r="C838" s="182">
        <v>49.014229042054524</v>
      </c>
      <c r="D838" s="191"/>
      <c r="E838" s="183"/>
      <c r="F838" s="182">
        <v>1379.7306678745149</v>
      </c>
      <c r="G838" s="182">
        <v>82.958593130111694</v>
      </c>
      <c r="H838" s="183"/>
      <c r="I838" s="183"/>
      <c r="J838" s="183"/>
      <c r="K838" s="183"/>
      <c r="L838" s="182">
        <v>-1.5724613666534419</v>
      </c>
      <c r="M838" s="182">
        <v>-5.1474701532878973</v>
      </c>
      <c r="N838" s="182"/>
      <c r="O838" s="182"/>
      <c r="P838" s="184"/>
      <c r="Q838" s="49"/>
      <c r="R838" s="49"/>
      <c r="S838" s="49"/>
      <c r="T838" s="49"/>
    </row>
    <row r="839" spans="1:20" s="29" customFormat="1">
      <c r="A839" s="182">
        <v>836</v>
      </c>
      <c r="B839" s="182">
        <v>49.374887608769093</v>
      </c>
      <c r="C839" s="182">
        <v>49.735630345312771</v>
      </c>
      <c r="D839" s="191"/>
      <c r="E839" s="183"/>
      <c r="F839" s="182">
        <v>1403.165697173436</v>
      </c>
      <c r="G839" s="182">
        <v>83.03639143705368</v>
      </c>
      <c r="H839" s="183"/>
      <c r="I839" s="183"/>
      <c r="J839" s="183"/>
      <c r="K839" s="183"/>
      <c r="L839" s="182">
        <v>-9.3886480331420898</v>
      </c>
      <c r="M839" s="182">
        <v>2.6687165132007502</v>
      </c>
      <c r="N839" s="182"/>
      <c r="O839" s="182"/>
      <c r="P839" s="184"/>
      <c r="Q839" s="49"/>
      <c r="R839" s="49"/>
      <c r="S839" s="49"/>
      <c r="T839" s="49"/>
    </row>
    <row r="840" spans="1:20" s="29" customFormat="1">
      <c r="A840" s="182">
        <v>837</v>
      </c>
      <c r="B840" s="182">
        <v>50.447146769449709</v>
      </c>
      <c r="C840" s="182">
        <v>50.441925880547295</v>
      </c>
      <c r="D840" s="191"/>
      <c r="E840" s="183"/>
      <c r="F840" s="182">
        <v>1433.6378125667641</v>
      </c>
      <c r="G840" s="182">
        <v>83.115079790353775</v>
      </c>
      <c r="H840" s="183"/>
      <c r="I840" s="183"/>
      <c r="J840" s="183"/>
      <c r="K840" s="183"/>
      <c r="L840" s="182">
        <v>-8.8411426544189453</v>
      </c>
      <c r="M840" s="182">
        <v>2.1212111344776061</v>
      </c>
      <c r="N840" s="182"/>
      <c r="O840" s="182"/>
      <c r="P840" s="184"/>
      <c r="Q840" s="49"/>
      <c r="R840" s="49"/>
      <c r="S840" s="49"/>
      <c r="T840" s="49"/>
    </row>
    <row r="841" spans="1:20" s="29" customFormat="1">
      <c r="A841" s="182">
        <v>838</v>
      </c>
      <c r="B841" s="182">
        <v>50.023848328475573</v>
      </c>
      <c r="C841" s="182">
        <v>49.613757201703962</v>
      </c>
      <c r="D841" s="191"/>
      <c r="E841" s="183"/>
      <c r="F841" s="182">
        <v>1421.6082590668509</v>
      </c>
      <c r="G841" s="182">
        <v>83.192075729370117</v>
      </c>
      <c r="H841" s="183"/>
      <c r="I841" s="183"/>
      <c r="J841" s="183"/>
      <c r="K841" s="183"/>
      <c r="L841" s="182">
        <v>-2.632013320922852</v>
      </c>
      <c r="M841" s="182">
        <v>-4.0879181990184881</v>
      </c>
      <c r="N841" s="182"/>
      <c r="O841" s="182"/>
      <c r="P841" s="184"/>
      <c r="Q841" s="49"/>
      <c r="R841" s="49"/>
      <c r="S841" s="49"/>
      <c r="T841" s="49"/>
    </row>
    <row r="842" spans="1:20" s="29" customFormat="1">
      <c r="A842" s="182">
        <v>839</v>
      </c>
      <c r="B842" s="182">
        <v>50.487910850631827</v>
      </c>
      <c r="C842" s="182">
        <v>50.508346890066257</v>
      </c>
      <c r="D842" s="191"/>
      <c r="E842" s="183"/>
      <c r="F842" s="182">
        <v>1434.7962711104019</v>
      </c>
      <c r="G842" s="182">
        <v>83.270764082670212</v>
      </c>
      <c r="H842" s="183"/>
      <c r="I842" s="183"/>
      <c r="J842" s="183"/>
      <c r="K842" s="183"/>
      <c r="L842" s="182">
        <v>-12.43741035461426</v>
      </c>
      <c r="M842" s="182">
        <v>5.7174788346729182</v>
      </c>
      <c r="N842" s="182"/>
      <c r="O842" s="182"/>
      <c r="P842" s="184"/>
      <c r="Q842" s="49"/>
      <c r="R842" s="49"/>
      <c r="S842" s="49"/>
      <c r="T842" s="49"/>
    </row>
    <row r="843" spans="1:20" s="29" customFormat="1">
      <c r="A843" s="182">
        <v>840</v>
      </c>
      <c r="B843" s="182">
        <v>52.798524269493953</v>
      </c>
      <c r="C843" s="182">
        <v>53.08862667714282</v>
      </c>
      <c r="D843" s="191"/>
      <c r="E843" s="183"/>
      <c r="F843" s="182">
        <v>1500.4606937712881</v>
      </c>
      <c r="G843" s="182">
        <v>83.347760021686554</v>
      </c>
      <c r="H843" s="183"/>
      <c r="I843" s="183"/>
      <c r="J843" s="183"/>
      <c r="K843" s="183"/>
      <c r="L843" s="182">
        <v>-7.8531827926635742</v>
      </c>
      <c r="M843" s="182">
        <v>1.133251272722235</v>
      </c>
      <c r="N843" s="182"/>
      <c r="O843" s="182"/>
      <c r="P843" s="184"/>
      <c r="Q843" s="49"/>
      <c r="R843" s="49"/>
      <c r="S843" s="49"/>
      <c r="T843" s="49"/>
    </row>
    <row r="844" spans="1:20" s="29" customFormat="1">
      <c r="A844" s="182">
        <v>841</v>
      </c>
      <c r="B844" s="182">
        <v>52.294856670951852</v>
      </c>
      <c r="C844" s="182">
        <v>51.98803567285141</v>
      </c>
      <c r="D844" s="191"/>
      <c r="E844" s="183"/>
      <c r="F844" s="182">
        <v>1486.1471604899191</v>
      </c>
      <c r="G844" s="182">
        <v>83.419626325368881</v>
      </c>
      <c r="H844" s="183"/>
      <c r="I844" s="183"/>
      <c r="J844" s="183"/>
      <c r="K844" s="183"/>
      <c r="L844" s="182">
        <v>-1.5724613666534419</v>
      </c>
      <c r="M844" s="182">
        <v>-5.1474701532878973</v>
      </c>
      <c r="N844" s="182"/>
      <c r="O844" s="182"/>
      <c r="P844" s="184"/>
      <c r="Q844" s="49"/>
      <c r="R844" s="49"/>
      <c r="S844" s="49"/>
      <c r="T844" s="49"/>
    </row>
    <row r="845" spans="1:20" s="29" customFormat="1">
      <c r="A845" s="182">
        <v>842</v>
      </c>
      <c r="B845" s="182">
        <v>53.533032971298312</v>
      </c>
      <c r="C845" s="182">
        <v>53.460338166194347</v>
      </c>
      <c r="D845" s="191"/>
      <c r="E845" s="183"/>
      <c r="F845" s="182">
        <v>1521.334410443086</v>
      </c>
      <c r="G845" s="182">
        <v>83.491492629051208</v>
      </c>
      <c r="H845" s="183"/>
      <c r="I845" s="183"/>
      <c r="J845" s="183"/>
      <c r="K845" s="183"/>
      <c r="L845" s="182">
        <v>-1.148445248603821</v>
      </c>
      <c r="M845" s="182">
        <v>-5.5714862713375188</v>
      </c>
      <c r="N845" s="182"/>
      <c r="O845" s="182"/>
      <c r="P845" s="184"/>
      <c r="Q845" s="49"/>
      <c r="R845" s="49"/>
      <c r="S845" s="49"/>
      <c r="T845" s="49"/>
    </row>
    <row r="846" spans="1:20" s="29" customFormat="1">
      <c r="A846" s="182">
        <v>843</v>
      </c>
      <c r="B846" s="182">
        <v>54.489327108826743</v>
      </c>
      <c r="C846" s="182">
        <v>54.918307659695181</v>
      </c>
      <c r="D846" s="191"/>
      <c r="E846" s="183"/>
      <c r="F846" s="182">
        <v>1548.5109610171389</v>
      </c>
      <c r="G846" s="182">
        <v>83.564225256443024</v>
      </c>
      <c r="H846" s="183"/>
      <c r="I846" s="183"/>
      <c r="J846" s="183"/>
      <c r="K846" s="183"/>
      <c r="L846" s="182">
        <v>-12.43741035461426</v>
      </c>
      <c r="M846" s="182">
        <v>5.7174788346729182</v>
      </c>
      <c r="N846" s="182"/>
      <c r="O846" s="182"/>
      <c r="P846" s="184"/>
      <c r="Q846" s="49"/>
      <c r="R846" s="49"/>
      <c r="S846" s="49"/>
      <c r="T846" s="49"/>
    </row>
    <row r="847" spans="1:20" s="29" customFormat="1">
      <c r="A847" s="182">
        <v>844</v>
      </c>
      <c r="B847" s="182">
        <v>56.665943392172068</v>
      </c>
      <c r="C847" s="182">
        <v>57.203105535006323</v>
      </c>
      <c r="D847" s="191"/>
      <c r="E847" s="183"/>
      <c r="F847" s="182">
        <v>1306.4545417188331</v>
      </c>
      <c r="G847" s="182">
        <v>83.638826668262482</v>
      </c>
      <c r="H847" s="183"/>
      <c r="I847" s="183"/>
      <c r="J847" s="183"/>
      <c r="K847" s="183"/>
      <c r="L847" s="182">
        <v>-9.3886480331420898</v>
      </c>
      <c r="M847" s="182">
        <v>2.6687165132007502</v>
      </c>
      <c r="N847" s="182"/>
      <c r="O847" s="182"/>
      <c r="P847" s="184"/>
      <c r="Q847" s="49"/>
      <c r="R847" s="49"/>
      <c r="S847" s="49"/>
      <c r="T847" s="49"/>
    </row>
    <row r="848" spans="1:20" s="29" customFormat="1">
      <c r="A848" s="182">
        <v>845</v>
      </c>
      <c r="B848" s="182">
        <v>57.074044818676818</v>
      </c>
      <c r="C848" s="182">
        <v>56.907270353853583</v>
      </c>
      <c r="D848" s="191"/>
      <c r="E848" s="183"/>
      <c r="F848" s="182">
        <v>1315.863472907874</v>
      </c>
      <c r="G848" s="182">
        <v>83.720446825027466</v>
      </c>
      <c r="H848" s="183"/>
      <c r="I848" s="183"/>
      <c r="J848" s="183"/>
      <c r="K848" s="183"/>
      <c r="L848" s="182">
        <v>-2.5601532459259029</v>
      </c>
      <c r="M848" s="182">
        <v>-4.1597782740154363</v>
      </c>
      <c r="N848" s="182"/>
      <c r="O848" s="182"/>
      <c r="P848" s="184"/>
      <c r="Q848" s="49"/>
      <c r="R848" s="49"/>
      <c r="S848" s="49"/>
      <c r="T848" s="49"/>
    </row>
    <row r="849" spans="1:20" s="29" customFormat="1">
      <c r="A849" s="182">
        <v>846</v>
      </c>
      <c r="B849" s="182">
        <v>57.34746945968628</v>
      </c>
      <c r="C849" s="182">
        <v>57.618280496357897</v>
      </c>
      <c r="D849" s="191"/>
      <c r="E849" s="183"/>
      <c r="F849" s="182">
        <v>1322.1673803817589</v>
      </c>
      <c r="G849" s="182">
        <v>83.802457094192505</v>
      </c>
      <c r="H849" s="183"/>
      <c r="I849" s="183"/>
      <c r="J849" s="183"/>
      <c r="K849" s="183"/>
      <c r="L849" s="182">
        <v>-8.8411426544189453</v>
      </c>
      <c r="M849" s="182">
        <v>2.1212111344776061</v>
      </c>
      <c r="N849" s="182"/>
      <c r="O849" s="182"/>
      <c r="P849" s="184"/>
      <c r="Q849" s="49"/>
      <c r="R849" s="49"/>
      <c r="S849" s="49"/>
      <c r="T849" s="49"/>
    </row>
    <row r="850" spans="1:20" s="29" customFormat="1">
      <c r="A850" s="182">
        <v>847</v>
      </c>
      <c r="B850" s="182">
        <v>57.229998344607068</v>
      </c>
      <c r="C850" s="182">
        <v>57.146072823883721</v>
      </c>
      <c r="D850" s="191"/>
      <c r="E850" s="183"/>
      <c r="F850" s="182">
        <v>1319.459039840177</v>
      </c>
      <c r="G850" s="182">
        <v>83.884467363357544</v>
      </c>
      <c r="H850" s="183"/>
      <c r="I850" s="183"/>
      <c r="J850" s="183"/>
      <c r="K850" s="183"/>
      <c r="L850" s="182">
        <v>-8.8411426544189453</v>
      </c>
      <c r="M850" s="182">
        <v>2.1212111344776061</v>
      </c>
      <c r="N850" s="182"/>
      <c r="O850" s="182"/>
      <c r="P850" s="184"/>
      <c r="Q850" s="49"/>
      <c r="R850" s="49"/>
      <c r="S850" s="49"/>
      <c r="T850" s="49"/>
    </row>
    <row r="851" spans="1:20" s="29" customFormat="1">
      <c r="A851" s="182">
        <v>848</v>
      </c>
      <c r="B851" s="182">
        <v>57.188002271656387</v>
      </c>
      <c r="C851" s="182">
        <v>56.935559137692827</v>
      </c>
      <c r="D851" s="191"/>
      <c r="E851" s="183"/>
      <c r="F851" s="182">
        <v>1318.4908046541671</v>
      </c>
      <c r="G851" s="182">
        <v>83.966477632522583</v>
      </c>
      <c r="H851" s="183"/>
      <c r="I851" s="183"/>
      <c r="J851" s="183"/>
      <c r="K851" s="183"/>
      <c r="L851" s="182">
        <v>-1.5724613666534419</v>
      </c>
      <c r="M851" s="182">
        <v>-5.1474701532878973</v>
      </c>
      <c r="N851" s="182"/>
      <c r="O851" s="182"/>
      <c r="P851" s="184"/>
      <c r="Q851" s="49"/>
      <c r="R851" s="49"/>
      <c r="S851" s="49"/>
      <c r="T851" s="49"/>
    </row>
    <row r="852" spans="1:20" s="29" customFormat="1">
      <c r="A852" s="182">
        <v>849</v>
      </c>
      <c r="B852" s="182">
        <v>57.618451217399851</v>
      </c>
      <c r="C852" s="182">
        <v>58.099965143906275</v>
      </c>
      <c r="D852" s="191"/>
      <c r="E852" s="183"/>
      <c r="F852" s="182">
        <v>1328.414966266595</v>
      </c>
      <c r="G852" s="182">
        <v>84.048487901687622</v>
      </c>
      <c r="H852" s="183"/>
      <c r="I852" s="183"/>
      <c r="J852" s="183"/>
      <c r="K852" s="183"/>
      <c r="L852" s="182">
        <v>-8.1621303558349609</v>
      </c>
      <c r="M852" s="182">
        <v>1.4421988358936211</v>
      </c>
      <c r="N852" s="182"/>
      <c r="O852" s="182"/>
      <c r="P852" s="184"/>
      <c r="Q852" s="49"/>
      <c r="R852" s="49"/>
      <c r="S852" s="49"/>
      <c r="T852" s="49"/>
    </row>
    <row r="853" spans="1:20" s="29" customFormat="1">
      <c r="A853" s="182">
        <v>850</v>
      </c>
      <c r="B853" s="182">
        <v>58.813605580803653</v>
      </c>
      <c r="C853" s="182">
        <v>59.365218662133039</v>
      </c>
      <c r="D853" s="191"/>
      <c r="E853" s="183"/>
      <c r="F853" s="182">
        <v>1355.969697603507</v>
      </c>
      <c r="G853" s="182">
        <v>84.130498170852661</v>
      </c>
      <c r="H853" s="183"/>
      <c r="I853" s="183"/>
      <c r="J853" s="183"/>
      <c r="K853" s="183"/>
      <c r="L853" s="182">
        <v>-13.63471603393555</v>
      </c>
      <c r="M853" s="182">
        <v>6.9147845139942072</v>
      </c>
      <c r="N853" s="182"/>
      <c r="O853" s="182"/>
      <c r="P853" s="184"/>
      <c r="Q853" s="49"/>
      <c r="R853" s="49"/>
      <c r="S853" s="49"/>
      <c r="T853" s="49"/>
    </row>
    <row r="854" spans="1:20" s="29" customFormat="1">
      <c r="A854" s="182">
        <v>851</v>
      </c>
      <c r="B854" s="182">
        <v>61.197614834081932</v>
      </c>
      <c r="C854" s="182">
        <v>61.556659836567107</v>
      </c>
      <c r="D854" s="191"/>
      <c r="E854" s="183"/>
      <c r="F854" s="182">
        <v>1410.9339235564701</v>
      </c>
      <c r="G854" s="182">
        <v>84.210849791765213</v>
      </c>
      <c r="H854" s="183"/>
      <c r="I854" s="183"/>
      <c r="J854" s="183"/>
      <c r="K854" s="183"/>
      <c r="L854" s="182">
        <v>-3.8869690895080571</v>
      </c>
      <c r="M854" s="182">
        <v>-2.832962430433283</v>
      </c>
      <c r="N854" s="182"/>
      <c r="O854" s="182"/>
      <c r="P854" s="184"/>
      <c r="Q854" s="49"/>
      <c r="R854" s="49"/>
      <c r="S854" s="49"/>
      <c r="T854" s="49"/>
    </row>
    <row r="855" spans="1:20" s="29" customFormat="1">
      <c r="A855" s="182">
        <v>852</v>
      </c>
      <c r="B855" s="182">
        <v>61.557490188879427</v>
      </c>
      <c r="C855" s="182">
        <v>61.255524939569781</v>
      </c>
      <c r="D855" s="191"/>
      <c r="E855" s="183"/>
      <c r="F855" s="182">
        <v>1191.7514083496151</v>
      </c>
      <c r="G855" s="182">
        <v>84.289538145065308</v>
      </c>
      <c r="H855" s="183"/>
      <c r="I855" s="183"/>
      <c r="J855" s="183"/>
      <c r="K855" s="183"/>
      <c r="L855" s="182">
        <v>-1.5724613666534419</v>
      </c>
      <c r="M855" s="182">
        <v>-5.1474701532878973</v>
      </c>
      <c r="N855" s="182"/>
      <c r="O855" s="182"/>
      <c r="P855" s="184"/>
      <c r="Q855" s="49"/>
      <c r="R855" s="49"/>
      <c r="S855" s="49"/>
      <c r="T855" s="49"/>
    </row>
    <row r="856" spans="1:20" s="29" customFormat="1">
      <c r="A856" s="182">
        <v>853</v>
      </c>
      <c r="B856" s="182">
        <v>62.428328225073919</v>
      </c>
      <c r="C856" s="182">
        <v>61.921475178965032</v>
      </c>
      <c r="D856" s="191"/>
      <c r="E856" s="183"/>
      <c r="F856" s="182">
        <v>1208.6108100714</v>
      </c>
      <c r="G856" s="182">
        <v>84.365691393613815</v>
      </c>
      <c r="H856" s="183"/>
      <c r="I856" s="183"/>
      <c r="J856" s="183"/>
      <c r="K856" s="183"/>
      <c r="L856" s="182">
        <v>-8.1621303558349609</v>
      </c>
      <c r="M856" s="182">
        <v>1.4421988358936211</v>
      </c>
      <c r="N856" s="182"/>
      <c r="O856" s="182"/>
      <c r="P856" s="184"/>
      <c r="Q856" s="49"/>
      <c r="R856" s="49"/>
      <c r="S856" s="49"/>
      <c r="T856" s="49"/>
    </row>
    <row r="857" spans="1:20" s="29" customFormat="1">
      <c r="A857" s="182">
        <v>854</v>
      </c>
      <c r="B857" s="182">
        <v>63.124133873061979</v>
      </c>
      <c r="C857" s="182">
        <v>62.805652837410605</v>
      </c>
      <c r="D857" s="191"/>
      <c r="E857" s="183"/>
      <c r="F857" s="182">
        <v>1222.081589311799</v>
      </c>
      <c r="G857" s="182">
        <v>84.443140059709549</v>
      </c>
      <c r="H857" s="183"/>
      <c r="I857" s="183"/>
      <c r="J857" s="183"/>
      <c r="K857" s="183"/>
      <c r="L857" s="182">
        <v>-8.1621303558349609</v>
      </c>
      <c r="M857" s="182">
        <v>1.4421988358936211</v>
      </c>
      <c r="N857" s="182"/>
      <c r="O857" s="182"/>
      <c r="P857" s="184"/>
      <c r="Q857" s="49"/>
      <c r="R857" s="49"/>
      <c r="S857" s="49"/>
      <c r="T857" s="49"/>
    </row>
    <row r="858" spans="1:20" s="29" customFormat="1">
      <c r="A858" s="182">
        <v>855</v>
      </c>
      <c r="B858" s="182">
        <v>63.500725157629887</v>
      </c>
      <c r="C858" s="182">
        <v>63.432809848886052</v>
      </c>
      <c r="D858" s="191"/>
      <c r="E858" s="183"/>
      <c r="F858" s="182">
        <v>1229.372386782243</v>
      </c>
      <c r="G858" s="182">
        <v>84.521855533123016</v>
      </c>
      <c r="H858" s="183"/>
      <c r="I858" s="183"/>
      <c r="J858" s="183"/>
      <c r="K858" s="183"/>
      <c r="L858" s="182">
        <v>-8.8411426544189453</v>
      </c>
      <c r="M858" s="182">
        <v>2.1212111344776061</v>
      </c>
      <c r="N858" s="182"/>
      <c r="O858" s="182"/>
      <c r="P858" s="184"/>
      <c r="Q858" s="49"/>
      <c r="R858" s="49"/>
      <c r="S858" s="49"/>
      <c r="T858" s="49"/>
    </row>
    <row r="859" spans="1:20" s="29" customFormat="1">
      <c r="A859" s="182">
        <v>856</v>
      </c>
      <c r="B859" s="182">
        <v>63.068448766408189</v>
      </c>
      <c r="C859" s="182">
        <v>63.073024551961296</v>
      </c>
      <c r="D859" s="191"/>
      <c r="E859" s="183"/>
      <c r="F859" s="182">
        <v>1221.0035270958911</v>
      </c>
      <c r="G859" s="182">
        <v>84.600571006536484</v>
      </c>
      <c r="H859" s="183"/>
      <c r="I859" s="183"/>
      <c r="J859" s="183"/>
      <c r="K859" s="183"/>
      <c r="L859" s="182">
        <v>-1.5724613666534419</v>
      </c>
      <c r="M859" s="182">
        <v>-5.1474701532878973</v>
      </c>
      <c r="N859" s="182"/>
      <c r="O859" s="182"/>
      <c r="P859" s="184"/>
      <c r="Q859" s="49"/>
      <c r="R859" s="49"/>
      <c r="S859" s="49"/>
      <c r="T859" s="49"/>
    </row>
    <row r="860" spans="1:20" s="29" customFormat="1">
      <c r="A860" s="182">
        <v>857</v>
      </c>
      <c r="B860" s="182">
        <v>63.011280087370892</v>
      </c>
      <c r="C860" s="182">
        <v>62.802217820063127</v>
      </c>
      <c r="D860" s="191"/>
      <c r="E860" s="183"/>
      <c r="F860" s="182">
        <v>1219.8967429572399</v>
      </c>
      <c r="G860" s="182">
        <v>84.679286479949951</v>
      </c>
      <c r="H860" s="183"/>
      <c r="I860" s="183"/>
      <c r="J860" s="183"/>
      <c r="K860" s="183"/>
      <c r="L860" s="182">
        <v>-8.8411426544189453</v>
      </c>
      <c r="M860" s="182">
        <v>2.1212111344776061</v>
      </c>
      <c r="N860" s="182"/>
      <c r="O860" s="182"/>
      <c r="P860" s="184"/>
      <c r="Q860" s="49"/>
      <c r="R860" s="49"/>
      <c r="S860" s="49"/>
      <c r="T860" s="49"/>
    </row>
    <row r="861" spans="1:20" s="29" customFormat="1">
      <c r="A861" s="182">
        <v>858</v>
      </c>
      <c r="B861" s="182">
        <v>64.111749147629368</v>
      </c>
      <c r="C861" s="182">
        <v>64.563263473978637</v>
      </c>
      <c r="D861" s="191"/>
      <c r="E861" s="183"/>
      <c r="F861" s="182">
        <v>1241.201795329976</v>
      </c>
      <c r="G861" s="182">
        <v>84.758001953363419</v>
      </c>
      <c r="H861" s="183"/>
      <c r="I861" s="183"/>
      <c r="J861" s="183"/>
      <c r="K861" s="183"/>
      <c r="L861" s="182">
        <v>-13.63471603393555</v>
      </c>
      <c r="M861" s="182">
        <v>6.9147845139942072</v>
      </c>
      <c r="N861" s="182"/>
      <c r="O861" s="182"/>
      <c r="P861" s="184"/>
      <c r="Q861" s="49"/>
      <c r="R861" s="49"/>
      <c r="S861" s="49"/>
      <c r="T861" s="49"/>
    </row>
    <row r="862" spans="1:20" s="29" customFormat="1">
      <c r="A862" s="182">
        <v>859</v>
      </c>
      <c r="B862" s="182">
        <v>66.179698713967028</v>
      </c>
      <c r="C862" s="182">
        <v>65.851276489189203</v>
      </c>
      <c r="D862" s="191"/>
      <c r="E862" s="183"/>
      <c r="F862" s="182">
        <v>1281.237245126857</v>
      </c>
      <c r="G862" s="182">
        <v>84.838202208280563</v>
      </c>
      <c r="H862" s="183"/>
      <c r="I862" s="183"/>
      <c r="J862" s="183"/>
      <c r="K862" s="183"/>
      <c r="L862" s="182">
        <v>-1.5724613666534419</v>
      </c>
      <c r="M862" s="182">
        <v>-5.1474701532878973</v>
      </c>
      <c r="N862" s="182"/>
      <c r="O862" s="182"/>
      <c r="P862" s="184"/>
      <c r="Q862" s="49"/>
      <c r="R862" s="49"/>
      <c r="S862" s="49"/>
      <c r="T862" s="49"/>
    </row>
    <row r="863" spans="1:20" s="29" customFormat="1">
      <c r="A863" s="182">
        <v>860</v>
      </c>
      <c r="B863" s="182">
        <v>65.617537999190077</v>
      </c>
      <c r="C863" s="182">
        <v>65.996406230308963</v>
      </c>
      <c r="D863" s="191"/>
      <c r="E863" s="183"/>
      <c r="F863" s="182">
        <v>1270.3538283160251</v>
      </c>
      <c r="G863" s="182">
        <v>84.918402463197708</v>
      </c>
      <c r="H863" s="183"/>
      <c r="I863" s="183"/>
      <c r="J863" s="183"/>
      <c r="K863" s="183"/>
      <c r="L863" s="182">
        <v>-1.5724613666534419</v>
      </c>
      <c r="M863" s="182">
        <v>-5.1474701532878973</v>
      </c>
      <c r="N863" s="182"/>
      <c r="O863" s="182"/>
      <c r="P863" s="184"/>
      <c r="Q863" s="49"/>
      <c r="R863" s="49"/>
      <c r="S863" s="49"/>
      <c r="T863" s="49"/>
    </row>
    <row r="864" spans="1:20" s="29" customFormat="1">
      <c r="A864" s="182">
        <v>861</v>
      </c>
      <c r="B864" s="182">
        <v>67.301065013913586</v>
      </c>
      <c r="C864" s="182">
        <v>66.67342662214817</v>
      </c>
      <c r="D864" s="191"/>
      <c r="E864" s="183"/>
      <c r="F864" s="182">
        <v>1302.9468675162141</v>
      </c>
      <c r="G864" s="182">
        <v>84.998602718114853</v>
      </c>
      <c r="H864" s="183"/>
      <c r="I864" s="183"/>
      <c r="J864" s="183"/>
      <c r="K864" s="183"/>
      <c r="L864" s="182">
        <v>-12.7254638671875</v>
      </c>
      <c r="M864" s="182">
        <v>6.0055323472461604</v>
      </c>
      <c r="N864" s="182"/>
      <c r="O864" s="182"/>
      <c r="P864" s="184"/>
      <c r="Q864" s="49"/>
      <c r="R864" s="49"/>
      <c r="S864" s="49"/>
      <c r="T864" s="49"/>
    </row>
    <row r="865" spans="1:20" s="29" customFormat="1">
      <c r="A865" s="182">
        <v>862</v>
      </c>
      <c r="B865" s="182">
        <v>68.038387796633828</v>
      </c>
      <c r="C865" s="182">
        <v>68.321220464959367</v>
      </c>
      <c r="D865" s="191"/>
      <c r="E865" s="183"/>
      <c r="F865" s="182">
        <v>1317.221417404764</v>
      </c>
      <c r="G865" s="182">
        <v>85.080222874879837</v>
      </c>
      <c r="H865" s="183"/>
      <c r="I865" s="183"/>
      <c r="J865" s="183"/>
      <c r="K865" s="183"/>
      <c r="L865" s="182">
        <v>-8.1621303558349609</v>
      </c>
      <c r="M865" s="182">
        <v>1.4421988358936211</v>
      </c>
      <c r="N865" s="182"/>
      <c r="O865" s="182"/>
      <c r="P865" s="184"/>
      <c r="Q865" s="49"/>
      <c r="R865" s="49"/>
      <c r="S865" s="49"/>
      <c r="T865" s="49"/>
    </row>
    <row r="866" spans="1:20" s="29" customFormat="1">
      <c r="A866" s="182">
        <v>863</v>
      </c>
      <c r="B866" s="182">
        <v>69.575728832994812</v>
      </c>
      <c r="C866" s="182">
        <v>69.606672646385505</v>
      </c>
      <c r="D866" s="191"/>
      <c r="E866" s="183"/>
      <c r="F866" s="182">
        <v>1346.9842998675681</v>
      </c>
      <c r="G866" s="182">
        <v>85.162233144044876</v>
      </c>
      <c r="H866" s="183"/>
      <c r="I866" s="183"/>
      <c r="J866" s="183"/>
      <c r="K866" s="183"/>
      <c r="L866" s="182">
        <v>-5.8418622016906738</v>
      </c>
      <c r="M866" s="182">
        <v>-0.87806931825066581</v>
      </c>
      <c r="N866" s="182"/>
      <c r="O866" s="182"/>
      <c r="P866" s="184"/>
      <c r="Q866" s="49"/>
      <c r="R866" s="49"/>
      <c r="S866" s="49"/>
      <c r="T866" s="49"/>
    </row>
    <row r="867" spans="1:20" s="29" customFormat="1">
      <c r="A867" s="182">
        <v>864</v>
      </c>
      <c r="B867" s="182">
        <v>71.095271934620882</v>
      </c>
      <c r="C867" s="182">
        <v>70.755822924754284</v>
      </c>
      <c r="D867" s="191"/>
      <c r="E867" s="183"/>
      <c r="F867" s="182">
        <v>1376.4026147770021</v>
      </c>
      <c r="G867" s="182">
        <v>85.244243413209915</v>
      </c>
      <c r="H867" s="183"/>
      <c r="I867" s="183"/>
      <c r="J867" s="183"/>
      <c r="K867" s="183"/>
      <c r="L867" s="182">
        <v>-5.0842752456665039</v>
      </c>
      <c r="M867" s="182">
        <v>-1.635656274274836</v>
      </c>
      <c r="N867" s="182"/>
      <c r="O867" s="182"/>
      <c r="P867" s="184"/>
      <c r="Q867" s="49"/>
      <c r="R867" s="49"/>
      <c r="S867" s="49"/>
      <c r="T867" s="49"/>
    </row>
    <row r="868" spans="1:20" s="29" customFormat="1">
      <c r="A868" s="182">
        <v>865</v>
      </c>
      <c r="B868" s="182">
        <v>72.423148022817088</v>
      </c>
      <c r="C868" s="182">
        <v>72.940911196377598</v>
      </c>
      <c r="D868" s="191"/>
      <c r="E868" s="183"/>
      <c r="F868" s="182">
        <v>1402.1102612935499</v>
      </c>
      <c r="G868" s="182">
        <v>85.324595034122467</v>
      </c>
      <c r="H868" s="183"/>
      <c r="I868" s="183"/>
      <c r="J868" s="183"/>
      <c r="K868" s="183"/>
      <c r="L868" s="182">
        <v>-0.89345180988311768</v>
      </c>
      <c r="M868" s="182">
        <v>-5.826479710058222</v>
      </c>
      <c r="N868" s="182"/>
      <c r="O868" s="182"/>
      <c r="P868" s="184"/>
      <c r="Q868" s="49"/>
      <c r="R868" s="49"/>
      <c r="S868" s="49"/>
      <c r="T868" s="49"/>
    </row>
    <row r="869" spans="1:20" s="29" customFormat="1">
      <c r="A869" s="182">
        <v>866</v>
      </c>
      <c r="B869" s="182">
        <v>72.753321995831726</v>
      </c>
      <c r="C869" s="182">
        <v>72.35250112858435</v>
      </c>
      <c r="D869" s="191"/>
      <c r="E869" s="183"/>
      <c r="F869" s="182">
        <v>1408.502420820088</v>
      </c>
      <c r="G869" s="182">
        <v>85.403283387422562</v>
      </c>
      <c r="H869" s="183"/>
      <c r="I869" s="183"/>
      <c r="J869" s="183"/>
      <c r="K869" s="183"/>
      <c r="L869" s="182">
        <v>-8.8411426544189453</v>
      </c>
      <c r="M869" s="182">
        <v>2.1212111344776061</v>
      </c>
      <c r="N869" s="182"/>
      <c r="O869" s="182"/>
      <c r="P869" s="184"/>
      <c r="Q869" s="49"/>
      <c r="R869" s="49"/>
      <c r="S869" s="49"/>
      <c r="T869" s="49"/>
    </row>
    <row r="870" spans="1:20" s="29" customFormat="1">
      <c r="A870" s="182">
        <v>867</v>
      </c>
      <c r="B870" s="182">
        <v>73.174702887598741</v>
      </c>
      <c r="C870" s="182">
        <v>73.450498036011439</v>
      </c>
      <c r="D870" s="191"/>
      <c r="E870" s="183"/>
      <c r="F870" s="182">
        <v>1416.6603439204951</v>
      </c>
      <c r="G870" s="182">
        <v>85.481971740722656</v>
      </c>
      <c r="H870" s="183"/>
      <c r="I870" s="183"/>
      <c r="J870" s="183"/>
      <c r="K870" s="183"/>
      <c r="L870" s="182">
        <v>-8.6801824569702148</v>
      </c>
      <c r="M870" s="182">
        <v>1.960250937028875</v>
      </c>
      <c r="N870" s="182"/>
      <c r="O870" s="182"/>
      <c r="P870" s="184"/>
      <c r="Q870" s="49"/>
      <c r="R870" s="49"/>
      <c r="S870" s="49"/>
      <c r="T870" s="49"/>
    </row>
    <row r="871" spans="1:20" s="29" customFormat="1">
      <c r="A871" s="182">
        <v>868</v>
      </c>
      <c r="B871" s="182">
        <v>73.64473015596873</v>
      </c>
      <c r="C871" s="182">
        <v>73.109068759065011</v>
      </c>
      <c r="D871" s="191"/>
      <c r="E871" s="183"/>
      <c r="F871" s="182">
        <v>1425.760059606172</v>
      </c>
      <c r="G871" s="182">
        <v>85.560660094022751</v>
      </c>
      <c r="H871" s="183"/>
      <c r="I871" s="183"/>
      <c r="J871" s="183"/>
      <c r="K871" s="183"/>
      <c r="L871" s="182">
        <v>-11.753940582275391</v>
      </c>
      <c r="M871" s="182">
        <v>5.034009062334051</v>
      </c>
      <c r="N871" s="182"/>
      <c r="O871" s="182"/>
      <c r="P871" s="184"/>
      <c r="Q871" s="49"/>
      <c r="R871" s="49"/>
      <c r="S871" s="49"/>
      <c r="T871" s="49"/>
    </row>
    <row r="872" spans="1:20" s="29" customFormat="1">
      <c r="A872" s="182">
        <v>869</v>
      </c>
      <c r="B872" s="182">
        <v>75.723436231926442</v>
      </c>
      <c r="C872" s="182">
        <v>75.340650943512628</v>
      </c>
      <c r="D872" s="191"/>
      <c r="E872" s="183"/>
      <c r="F872" s="182">
        <v>1466.0037551494161</v>
      </c>
      <c r="G872" s="182">
        <v>85.639348447322845</v>
      </c>
      <c r="H872" s="183"/>
      <c r="I872" s="183"/>
      <c r="J872" s="183"/>
      <c r="K872" s="183"/>
      <c r="L872" s="182">
        <v>-6.776738166809082</v>
      </c>
      <c r="M872" s="182">
        <v>5.6806646867742387E-2</v>
      </c>
      <c r="N872" s="182"/>
      <c r="O872" s="182"/>
      <c r="P872" s="184"/>
      <c r="Q872" s="49"/>
      <c r="R872" s="49"/>
      <c r="S872" s="49"/>
      <c r="T872" s="49"/>
    </row>
    <row r="873" spans="1:20" s="29" customFormat="1">
      <c r="A873" s="182">
        <v>870</v>
      </c>
      <c r="B873" s="182">
        <v>77.305711558585173</v>
      </c>
      <c r="C873" s="182">
        <v>77.590401991800348</v>
      </c>
      <c r="D873" s="191"/>
      <c r="E873" s="183"/>
      <c r="F873" s="182">
        <v>1496.6365643032079</v>
      </c>
      <c r="G873" s="182">
        <v>85.716344386339188</v>
      </c>
      <c r="H873" s="183"/>
      <c r="I873" s="183"/>
      <c r="J873" s="183"/>
      <c r="K873" s="183"/>
      <c r="L873" s="182">
        <v>-1.5724613666534419</v>
      </c>
      <c r="M873" s="182">
        <v>-5.1474701532878973</v>
      </c>
      <c r="N873" s="182"/>
      <c r="O873" s="182"/>
      <c r="P873" s="184"/>
      <c r="Q873" s="49"/>
      <c r="R873" s="49"/>
      <c r="S873" s="49"/>
      <c r="T873" s="49"/>
    </row>
    <row r="874" spans="1:20" s="29" customFormat="1">
      <c r="A874" s="182">
        <v>871</v>
      </c>
      <c r="B874" s="182">
        <v>76.299561714534107</v>
      </c>
      <c r="C874" s="182">
        <v>75.566513112352041</v>
      </c>
      <c r="D874" s="191"/>
      <c r="E874" s="183"/>
      <c r="F874" s="182">
        <v>1477.1575295020909</v>
      </c>
      <c r="G874" s="182">
        <v>85.788210690021515</v>
      </c>
      <c r="H874" s="183"/>
      <c r="I874" s="183"/>
      <c r="J874" s="183"/>
      <c r="K874" s="183"/>
      <c r="L874" s="182">
        <v>-1.5724613666534419</v>
      </c>
      <c r="M874" s="182">
        <v>-5.1474701532878973</v>
      </c>
      <c r="N874" s="182"/>
      <c r="O874" s="182"/>
      <c r="P874" s="184"/>
      <c r="Q874" s="49"/>
      <c r="R874" s="49"/>
      <c r="S874" s="49"/>
      <c r="T874" s="49"/>
    </row>
    <row r="875" spans="1:20" s="29" customFormat="1">
      <c r="A875" s="182">
        <v>872</v>
      </c>
      <c r="B875" s="182">
        <v>76.250750690740176</v>
      </c>
      <c r="C875" s="182">
        <v>76.836056547155906</v>
      </c>
      <c r="D875" s="191"/>
      <c r="E875" s="183"/>
      <c r="F875" s="182">
        <v>1476.2125493514891</v>
      </c>
      <c r="G875" s="182">
        <v>85.860076993703842</v>
      </c>
      <c r="H875" s="183"/>
      <c r="I875" s="183"/>
      <c r="J875" s="183"/>
      <c r="K875" s="183"/>
      <c r="L875" s="182">
        <v>-7.407285213470459</v>
      </c>
      <c r="M875" s="182">
        <v>0.68735369352911935</v>
      </c>
      <c r="N875" s="182"/>
      <c r="O875" s="182"/>
      <c r="P875" s="184"/>
      <c r="Q875" s="49"/>
      <c r="R875" s="49"/>
      <c r="S875" s="49"/>
      <c r="T875" s="49"/>
    </row>
    <row r="876" spans="1:20" s="29" customFormat="1">
      <c r="A876" s="182">
        <v>873</v>
      </c>
      <c r="B876" s="182">
        <v>74.838426409271307</v>
      </c>
      <c r="C876" s="182">
        <v>74.916733448875434</v>
      </c>
      <c r="D876" s="191"/>
      <c r="E876" s="183"/>
      <c r="F876" s="182">
        <v>1448.869988010498</v>
      </c>
      <c r="G876" s="182">
        <v>85.931943297386169</v>
      </c>
      <c r="H876" s="183"/>
      <c r="I876" s="183"/>
      <c r="J876" s="183"/>
      <c r="K876" s="183"/>
      <c r="L876" s="182">
        <v>-9.5976066589355469</v>
      </c>
      <c r="M876" s="182">
        <v>2.8776751389942068</v>
      </c>
      <c r="N876" s="182"/>
      <c r="O876" s="182"/>
      <c r="P876" s="184"/>
      <c r="Q876" s="49"/>
      <c r="R876" s="49"/>
      <c r="S876" s="49"/>
      <c r="T876" s="49"/>
    </row>
    <row r="877" spans="1:20" s="29" customFormat="1">
      <c r="A877" s="182">
        <v>874</v>
      </c>
      <c r="B877" s="182">
        <v>76.149848658926217</v>
      </c>
      <c r="C877" s="182">
        <v>75.887917132274225</v>
      </c>
      <c r="D877" s="191"/>
      <c r="E877" s="183"/>
      <c r="F877" s="182">
        <v>1474.259088641011</v>
      </c>
      <c r="G877" s="182">
        <v>86.008939236402512</v>
      </c>
      <c r="H877" s="183"/>
      <c r="I877" s="183"/>
      <c r="J877" s="183"/>
      <c r="K877" s="183"/>
      <c r="L877" s="182">
        <v>-8.6801824569702148</v>
      </c>
      <c r="M877" s="182">
        <v>1.960250937028875</v>
      </c>
      <c r="N877" s="182"/>
      <c r="O877" s="182"/>
      <c r="P877" s="184"/>
      <c r="Q877" s="49"/>
      <c r="R877" s="49"/>
      <c r="S877" s="49"/>
      <c r="T877" s="49"/>
    </row>
    <row r="878" spans="1:20" s="29" customFormat="1">
      <c r="A878" s="182">
        <v>875</v>
      </c>
      <c r="B878" s="182">
        <v>74.377828762378172</v>
      </c>
      <c r="C878" s="182">
        <v>74.68016544617609</v>
      </c>
      <c r="D878" s="191"/>
      <c r="E878" s="183"/>
      <c r="F878" s="182">
        <v>1439.9528295512571</v>
      </c>
      <c r="G878" s="182">
        <v>86.083120584487915</v>
      </c>
      <c r="H878" s="183"/>
      <c r="I878" s="183"/>
      <c r="J878" s="183"/>
      <c r="K878" s="183"/>
      <c r="L878" s="182">
        <v>-30.567508697509769</v>
      </c>
      <c r="M878" s="182">
        <v>23.847577177568429</v>
      </c>
      <c r="N878" s="182"/>
      <c r="O878" s="182"/>
      <c r="P878" s="184"/>
      <c r="Q878" s="49"/>
      <c r="R878" s="49"/>
      <c r="S878" s="49"/>
      <c r="T878" s="49"/>
    </row>
    <row r="879" spans="1:20" s="29" customFormat="1">
      <c r="A879" s="182">
        <v>876</v>
      </c>
      <c r="B879" s="182">
        <v>72.027673727358518</v>
      </c>
      <c r="C879" s="182">
        <v>71.580071610346792</v>
      </c>
      <c r="D879" s="191"/>
      <c r="E879" s="183"/>
      <c r="F879" s="182">
        <v>1394.453889223593</v>
      </c>
      <c r="G879" s="182">
        <v>86.160116523504257</v>
      </c>
      <c r="H879" s="183"/>
      <c r="I879" s="183"/>
      <c r="J879" s="183"/>
      <c r="K879" s="183"/>
      <c r="L879" s="182">
        <v>-3.0088598728179932</v>
      </c>
      <c r="M879" s="182">
        <v>-3.711071647123346</v>
      </c>
      <c r="N879" s="182"/>
      <c r="O879" s="182"/>
      <c r="P879" s="184"/>
      <c r="Q879" s="49"/>
      <c r="R879" s="49"/>
      <c r="S879" s="49"/>
      <c r="T879" s="49"/>
    </row>
    <row r="880" spans="1:20" s="29" customFormat="1">
      <c r="A880" s="182">
        <v>877</v>
      </c>
      <c r="B880" s="182">
        <v>71.756891514713345</v>
      </c>
      <c r="C880" s="182">
        <v>71.772862463408913</v>
      </c>
      <c r="D880" s="191"/>
      <c r="E880" s="183"/>
      <c r="F880" s="182">
        <v>1389.2115526324519</v>
      </c>
      <c r="G880" s="182">
        <v>86.240468144416809</v>
      </c>
      <c r="H880" s="183"/>
      <c r="I880" s="183"/>
      <c r="J880" s="183"/>
      <c r="K880" s="183"/>
      <c r="L880" s="182">
        <v>-4.4971837997436523</v>
      </c>
      <c r="M880" s="182">
        <v>-2.2227477201976868</v>
      </c>
      <c r="N880" s="182"/>
      <c r="O880" s="182"/>
      <c r="P880" s="184"/>
      <c r="Q880" s="49"/>
      <c r="R880" s="49"/>
      <c r="S880" s="49"/>
      <c r="T880" s="49"/>
    </row>
    <row r="881" spans="1:20" s="29" customFormat="1">
      <c r="A881" s="182">
        <v>878</v>
      </c>
      <c r="B881" s="182">
        <v>69.907556444078679</v>
      </c>
      <c r="C881" s="182">
        <v>69.484647651083804</v>
      </c>
      <c r="D881" s="191"/>
      <c r="E881" s="183"/>
      <c r="F881" s="182">
        <v>1353.408473784099</v>
      </c>
      <c r="G881" s="182">
        <v>86.320819765329361</v>
      </c>
      <c r="H881" s="183"/>
      <c r="I881" s="183"/>
      <c r="J881" s="183"/>
      <c r="K881" s="183"/>
      <c r="L881" s="182">
        <v>-18.156036376953121</v>
      </c>
      <c r="M881" s="182">
        <v>11.436104857011779</v>
      </c>
      <c r="N881" s="182"/>
      <c r="O881" s="182"/>
      <c r="P881" s="184"/>
      <c r="Q881" s="49"/>
      <c r="R881" s="49"/>
      <c r="S881" s="49"/>
      <c r="T881" s="49"/>
    </row>
    <row r="882" spans="1:20" s="29" customFormat="1">
      <c r="A882" s="182">
        <v>879</v>
      </c>
      <c r="B882" s="182">
        <v>70.073066995203433</v>
      </c>
      <c r="C882" s="182">
        <v>69.382127472881166</v>
      </c>
      <c r="D882" s="191"/>
      <c r="E882" s="183"/>
      <c r="F882" s="182">
        <v>1356.6127537473401</v>
      </c>
      <c r="G882" s="182">
        <v>86.401171386241913</v>
      </c>
      <c r="H882" s="183"/>
      <c r="I882" s="183"/>
      <c r="J882" s="183"/>
      <c r="K882" s="183"/>
      <c r="L882" s="182">
        <v>-1.049273729324341</v>
      </c>
      <c r="M882" s="182">
        <v>-5.6706577906169988</v>
      </c>
      <c r="N882" s="182"/>
      <c r="O882" s="182"/>
      <c r="P882" s="184"/>
      <c r="Q882" s="49"/>
      <c r="R882" s="49"/>
      <c r="S882" s="49"/>
      <c r="T882" s="49"/>
    </row>
    <row r="883" spans="1:20" s="29" customFormat="1">
      <c r="A883" s="182">
        <v>880</v>
      </c>
      <c r="B883" s="182">
        <v>70.513787730227392</v>
      </c>
      <c r="C883" s="182">
        <v>70.218850150044915</v>
      </c>
      <c r="D883" s="191"/>
      <c r="E883" s="183"/>
      <c r="F883" s="182">
        <v>1365.1450957099851</v>
      </c>
      <c r="G883" s="182">
        <v>86.481523007154465</v>
      </c>
      <c r="H883" s="183"/>
      <c r="I883" s="183"/>
      <c r="J883" s="183"/>
      <c r="K883" s="183"/>
      <c r="L883" s="182">
        <v>-1.728283166885376</v>
      </c>
      <c r="M883" s="182">
        <v>-4.9916483530559637</v>
      </c>
      <c r="N883" s="182"/>
      <c r="O883" s="182"/>
      <c r="P883" s="184"/>
      <c r="Q883" s="49"/>
      <c r="R883" s="49"/>
      <c r="S883" s="49"/>
      <c r="T883" s="49"/>
    </row>
    <row r="884" spans="1:20" s="29" customFormat="1">
      <c r="A884" s="182">
        <v>881</v>
      </c>
      <c r="B884" s="182">
        <v>69.484821408907237</v>
      </c>
      <c r="C884" s="182">
        <v>69.962651101217034</v>
      </c>
      <c r="D884" s="191"/>
      <c r="E884" s="183"/>
      <c r="F884" s="182">
        <v>1345.2243345026161</v>
      </c>
      <c r="G884" s="182">
        <v>86.561874628067017</v>
      </c>
      <c r="H884" s="183"/>
      <c r="I884" s="183"/>
      <c r="J884" s="183"/>
      <c r="K884" s="183"/>
      <c r="L884" s="182">
        <v>-20.158674240112301</v>
      </c>
      <c r="M884" s="182">
        <v>13.438742720170961</v>
      </c>
      <c r="N884" s="182"/>
      <c r="O884" s="182"/>
      <c r="P884" s="184"/>
      <c r="Q884" s="49"/>
      <c r="R884" s="49"/>
      <c r="S884" s="49"/>
      <c r="T884" s="49"/>
    </row>
    <row r="885" spans="1:20" s="29" customFormat="1">
      <c r="A885" s="182">
        <v>882</v>
      </c>
      <c r="B885" s="182">
        <v>67.93944043459544</v>
      </c>
      <c r="C885" s="182">
        <v>67.873792106660446</v>
      </c>
      <c r="D885" s="191"/>
      <c r="E885" s="183"/>
      <c r="F885" s="182">
        <v>1315.30579905028</v>
      </c>
      <c r="G885" s="182">
        <v>86.643884897232056</v>
      </c>
      <c r="H885" s="183"/>
      <c r="I885" s="183"/>
      <c r="J885" s="183"/>
      <c r="K885" s="183"/>
      <c r="L885" s="182">
        <v>-1.728283166885376</v>
      </c>
      <c r="M885" s="182">
        <v>-4.9916483530559637</v>
      </c>
      <c r="N885" s="182"/>
      <c r="O885" s="182"/>
      <c r="P885" s="184"/>
      <c r="Q885" s="49"/>
      <c r="R885" s="49"/>
      <c r="S885" s="49"/>
      <c r="T885" s="49"/>
    </row>
    <row r="886" spans="1:20" s="29" customFormat="1">
      <c r="A886" s="182">
        <v>883</v>
      </c>
      <c r="B886" s="182">
        <v>67.987867207579882</v>
      </c>
      <c r="C886" s="182">
        <v>67.932355007604599</v>
      </c>
      <c r="D886" s="191"/>
      <c r="E886" s="183"/>
      <c r="F886" s="182">
        <v>1316.24334011521</v>
      </c>
      <c r="G886" s="182">
        <v>86.725895166397095</v>
      </c>
      <c r="H886" s="183"/>
      <c r="I886" s="183"/>
      <c r="J886" s="183"/>
      <c r="K886" s="183"/>
      <c r="L886" s="182">
        <v>-1.728283166885376</v>
      </c>
      <c r="M886" s="182">
        <v>-4.9916483530559637</v>
      </c>
      <c r="N886" s="182"/>
      <c r="O886" s="182"/>
      <c r="P886" s="184"/>
      <c r="Q886" s="49"/>
      <c r="R886" s="49"/>
      <c r="S886" s="49"/>
      <c r="T886" s="49"/>
    </row>
    <row r="887" spans="1:20" s="29" customFormat="1">
      <c r="A887" s="182">
        <v>884</v>
      </c>
      <c r="B887" s="182">
        <v>66.817998248585113</v>
      </c>
      <c r="C887" s="182">
        <v>66.625749213100704</v>
      </c>
      <c r="D887" s="191"/>
      <c r="E887" s="183"/>
      <c r="F887" s="182">
        <v>1293.594707508704</v>
      </c>
      <c r="G887" s="182">
        <v>86.807905435562134</v>
      </c>
      <c r="H887" s="183"/>
      <c r="I887" s="183"/>
      <c r="J887" s="183"/>
      <c r="K887" s="183"/>
      <c r="L887" s="182">
        <v>-12.268651008605961</v>
      </c>
      <c r="M887" s="182">
        <v>5.5487194886646174</v>
      </c>
      <c r="N887" s="182"/>
      <c r="O887" s="182"/>
      <c r="P887" s="184"/>
      <c r="Q887" s="49"/>
      <c r="R887" s="49"/>
      <c r="S887" s="49"/>
      <c r="T887" s="49"/>
    </row>
    <row r="888" spans="1:20" s="29" customFormat="1">
      <c r="A888" s="182">
        <v>885</v>
      </c>
      <c r="B888" s="182">
        <v>66.325929364517009</v>
      </c>
      <c r="C888" s="182">
        <v>66.415789110844003</v>
      </c>
      <c r="D888" s="191"/>
      <c r="E888" s="183"/>
      <c r="F888" s="182">
        <v>1284.068266716627</v>
      </c>
      <c r="G888" s="182">
        <v>86.888105690479279</v>
      </c>
      <c r="H888" s="183"/>
      <c r="I888" s="183"/>
      <c r="J888" s="183"/>
      <c r="K888" s="183"/>
      <c r="L888" s="182">
        <v>-5.6126008033752441</v>
      </c>
      <c r="M888" s="182">
        <v>-1.1073307165660951</v>
      </c>
      <c r="N888" s="182"/>
      <c r="O888" s="182"/>
      <c r="P888" s="184"/>
      <c r="Q888" s="49"/>
      <c r="R888" s="49"/>
      <c r="S888" s="49"/>
      <c r="T888" s="49"/>
    </row>
    <row r="889" spans="1:20" s="29" customFormat="1">
      <c r="A889" s="182">
        <v>886</v>
      </c>
      <c r="B889" s="182">
        <v>68.502812601811726</v>
      </c>
      <c r="C889" s="182">
        <v>68.820142923487552</v>
      </c>
      <c r="D889" s="191"/>
      <c r="E889" s="183"/>
      <c r="F889" s="182">
        <v>1326.2126695488159</v>
      </c>
      <c r="G889" s="182">
        <v>86.968305945396423</v>
      </c>
      <c r="H889" s="183"/>
      <c r="I889" s="183"/>
      <c r="J889" s="183"/>
      <c r="K889" s="183"/>
      <c r="L889" s="182">
        <v>-1.049273729324341</v>
      </c>
      <c r="M889" s="182">
        <v>-5.6706577906169988</v>
      </c>
      <c r="N889" s="182"/>
      <c r="O889" s="182"/>
      <c r="P889" s="184"/>
      <c r="Q889" s="49"/>
      <c r="R889" s="49"/>
      <c r="S889" s="49"/>
      <c r="T889" s="49"/>
    </row>
    <row r="890" spans="1:20" s="29" customFormat="1">
      <c r="A890" s="182">
        <v>887</v>
      </c>
      <c r="B890" s="182">
        <v>67.689435153063215</v>
      </c>
      <c r="C890" s="182">
        <v>68.074585028095342</v>
      </c>
      <c r="D890" s="191"/>
      <c r="E890" s="183"/>
      <c r="F890" s="182">
        <v>1310.4657033048779</v>
      </c>
      <c r="G890" s="182">
        <v>87.050316214561462</v>
      </c>
      <c r="H890" s="183"/>
      <c r="I890" s="183"/>
      <c r="J890" s="183"/>
      <c r="K890" s="183"/>
      <c r="L890" s="182">
        <v>-1.728283166885376</v>
      </c>
      <c r="M890" s="182">
        <v>-4.9916483530559637</v>
      </c>
      <c r="N890" s="182"/>
      <c r="O890" s="182"/>
      <c r="P890" s="184"/>
      <c r="Q890" s="49"/>
      <c r="R890" s="49"/>
      <c r="S890" s="49"/>
      <c r="T890" s="49"/>
    </row>
    <row r="891" spans="1:20" s="29" customFormat="1">
      <c r="A891" s="182">
        <v>888</v>
      </c>
      <c r="B891" s="182">
        <v>68.40725385623621</v>
      </c>
      <c r="C891" s="182">
        <v>68.821377372051629</v>
      </c>
      <c r="D891" s="191"/>
      <c r="E891" s="183"/>
      <c r="F891" s="182">
        <v>1324.3626547208839</v>
      </c>
      <c r="G891" s="182">
        <v>87.132326483726501</v>
      </c>
      <c r="H891" s="183"/>
      <c r="I891" s="183"/>
      <c r="J891" s="183"/>
      <c r="K891" s="183"/>
      <c r="L891" s="182">
        <v>-1.728283166885376</v>
      </c>
      <c r="M891" s="182">
        <v>-4.9916483530559637</v>
      </c>
      <c r="N891" s="182"/>
      <c r="O891" s="182"/>
      <c r="P891" s="184"/>
      <c r="Q891" s="49"/>
      <c r="R891" s="49"/>
      <c r="S891" s="49"/>
      <c r="T891" s="49"/>
    </row>
    <row r="892" spans="1:20" s="29" customFormat="1">
      <c r="A892" s="182">
        <v>889</v>
      </c>
      <c r="B892" s="182">
        <v>67.783462486354424</v>
      </c>
      <c r="C892" s="182">
        <v>68.405524965059186</v>
      </c>
      <c r="D892" s="191"/>
      <c r="E892" s="183"/>
      <c r="F892" s="182">
        <v>1312.2860700308329</v>
      </c>
      <c r="G892" s="182">
        <v>87.214336752891541</v>
      </c>
      <c r="H892" s="183"/>
      <c r="I892" s="183"/>
      <c r="J892" s="183"/>
      <c r="K892" s="183"/>
      <c r="L892" s="182">
        <v>-1.728283166885376</v>
      </c>
      <c r="M892" s="182">
        <v>-4.9916483530559637</v>
      </c>
      <c r="N892" s="182"/>
      <c r="O892" s="182"/>
      <c r="P892" s="184"/>
      <c r="Q892" s="49"/>
      <c r="R892" s="49"/>
      <c r="S892" s="49"/>
      <c r="T892" s="49"/>
    </row>
    <row r="893" spans="1:20" s="29" customFormat="1">
      <c r="A893" s="182">
        <v>890</v>
      </c>
      <c r="B893" s="182">
        <v>67.936815382067849</v>
      </c>
      <c r="C893" s="182">
        <v>68.032651618919132</v>
      </c>
      <c r="D893" s="191"/>
      <c r="E893" s="183"/>
      <c r="F893" s="182">
        <v>1315.2549781016489</v>
      </c>
      <c r="G893" s="182">
        <v>87.29634702205658</v>
      </c>
      <c r="H893" s="183"/>
      <c r="I893" s="183"/>
      <c r="J893" s="183"/>
      <c r="K893" s="183"/>
      <c r="L893" s="182">
        <v>-6.4329557418823242</v>
      </c>
      <c r="M893" s="182">
        <v>-0.28697577805901542</v>
      </c>
      <c r="N893" s="182"/>
      <c r="O893" s="182"/>
      <c r="P893" s="184"/>
      <c r="Q893" s="49"/>
      <c r="R893" s="49"/>
      <c r="S893" s="49"/>
      <c r="T893" s="49"/>
    </row>
    <row r="894" spans="1:20" s="29" customFormat="1">
      <c r="A894" s="182">
        <v>891</v>
      </c>
      <c r="B894" s="182">
        <v>66.119189879887045</v>
      </c>
      <c r="C894" s="182">
        <v>65.55906217310681</v>
      </c>
      <c r="D894" s="191"/>
      <c r="E894" s="183"/>
      <c r="F894" s="182">
        <v>1280.065795673489</v>
      </c>
      <c r="G894" s="182">
        <v>87.378357291221619</v>
      </c>
      <c r="H894" s="183"/>
      <c r="I894" s="183"/>
      <c r="J894" s="183"/>
      <c r="K894" s="183"/>
      <c r="L894" s="182">
        <v>-1.728283166885376</v>
      </c>
      <c r="M894" s="182">
        <v>-4.9916483530559637</v>
      </c>
      <c r="N894" s="182"/>
      <c r="O894" s="182"/>
      <c r="P894" s="184"/>
      <c r="Q894" s="49"/>
      <c r="R894" s="49"/>
      <c r="S894" s="49"/>
      <c r="T894" s="49"/>
    </row>
    <row r="895" spans="1:20" s="29" customFormat="1">
      <c r="A895" s="182">
        <v>892</v>
      </c>
      <c r="B895" s="182">
        <v>66.916342785726982</v>
      </c>
      <c r="C895" s="182">
        <v>67.068753252530556</v>
      </c>
      <c r="D895" s="191"/>
      <c r="E895" s="183"/>
      <c r="F895" s="182">
        <v>1295.498655188876</v>
      </c>
      <c r="G895" s="182">
        <v>87.458557546138763</v>
      </c>
      <c r="H895" s="183"/>
      <c r="I895" s="183"/>
      <c r="J895" s="183"/>
      <c r="K895" s="183"/>
      <c r="L895" s="182">
        <v>-1.5724613666534419</v>
      </c>
      <c r="M895" s="182">
        <v>-5.1474701532878973</v>
      </c>
      <c r="N895" s="182"/>
      <c r="O895" s="182"/>
      <c r="P895" s="184"/>
      <c r="Q895" s="49"/>
      <c r="R895" s="49"/>
      <c r="S895" s="49"/>
      <c r="T895" s="49"/>
    </row>
    <row r="896" spans="1:20" s="29" customFormat="1">
      <c r="A896" s="182">
        <v>893</v>
      </c>
      <c r="B896" s="182">
        <v>65.067648430296529</v>
      </c>
      <c r="C896" s="182">
        <v>65.395878748813246</v>
      </c>
      <c r="D896" s="191"/>
      <c r="E896" s="183"/>
      <c r="F896" s="182">
        <v>1259.7079805702051</v>
      </c>
      <c r="G896" s="182">
        <v>87.538757801055908</v>
      </c>
      <c r="H896" s="183"/>
      <c r="I896" s="183"/>
      <c r="J896" s="183"/>
      <c r="K896" s="183"/>
      <c r="L896" s="182">
        <v>-29.030313491821289</v>
      </c>
      <c r="M896" s="182">
        <v>22.310381971879949</v>
      </c>
      <c r="N896" s="182"/>
      <c r="O896" s="182"/>
      <c r="P896" s="184"/>
      <c r="Q896" s="49"/>
      <c r="R896" s="49"/>
      <c r="S896" s="49"/>
      <c r="T896" s="49"/>
    </row>
    <row r="897" spans="1:20" s="29" customFormat="1">
      <c r="A897" s="182">
        <v>894</v>
      </c>
      <c r="B897" s="182">
        <v>63.326567588114102</v>
      </c>
      <c r="C897" s="182">
        <v>63.741897850500209</v>
      </c>
      <c r="D897" s="191"/>
      <c r="E897" s="183"/>
      <c r="F897" s="182">
        <v>1226.000700767944</v>
      </c>
      <c r="G897" s="182">
        <v>87.618958055973053</v>
      </c>
      <c r="H897" s="183"/>
      <c r="I897" s="183"/>
      <c r="J897" s="183"/>
      <c r="K897" s="183"/>
      <c r="L897" s="182">
        <v>-5.1704616546630859</v>
      </c>
      <c r="M897" s="182">
        <v>-1.5494698652782539</v>
      </c>
      <c r="N897" s="182"/>
      <c r="O897" s="182"/>
      <c r="P897" s="184"/>
      <c r="Q897" s="49"/>
      <c r="R897" s="49"/>
      <c r="S897" s="49"/>
      <c r="T897" s="49"/>
    </row>
    <row r="898" spans="1:20" s="29" customFormat="1">
      <c r="A898" s="182">
        <v>895</v>
      </c>
      <c r="B898" s="182">
        <v>63.008498301289123</v>
      </c>
      <c r="C898" s="182">
        <v>62.397912865705578</v>
      </c>
      <c r="D898" s="191"/>
      <c r="E898" s="183"/>
      <c r="F898" s="182">
        <v>1219.8428876510791</v>
      </c>
      <c r="G898" s="182">
        <v>87.69767352938652</v>
      </c>
      <c r="H898" s="183"/>
      <c r="I898" s="183"/>
      <c r="J898" s="183"/>
      <c r="K898" s="183"/>
      <c r="L898" s="182">
        <v>-1.728283166885376</v>
      </c>
      <c r="M898" s="182">
        <v>-4.9916483530559637</v>
      </c>
      <c r="N898" s="182"/>
      <c r="O898" s="182"/>
      <c r="P898" s="184"/>
      <c r="Q898" s="49"/>
      <c r="R898" s="49"/>
      <c r="S898" s="49"/>
      <c r="T898" s="49"/>
    </row>
    <row r="899" spans="1:20" s="29" customFormat="1">
      <c r="A899" s="182">
        <v>896</v>
      </c>
      <c r="B899" s="182">
        <v>62.645069252292203</v>
      </c>
      <c r="C899" s="182">
        <v>62.794648370320012</v>
      </c>
      <c r="D899" s="191"/>
      <c r="E899" s="183"/>
      <c r="F899" s="182">
        <v>1212.806910718811</v>
      </c>
      <c r="G899" s="182">
        <v>87.776389002799988</v>
      </c>
      <c r="H899" s="183"/>
      <c r="I899" s="183"/>
      <c r="J899" s="183"/>
      <c r="K899" s="183"/>
      <c r="L899" s="182">
        <v>-3.174899578094482</v>
      </c>
      <c r="M899" s="182">
        <v>-3.5450319418468572</v>
      </c>
      <c r="N899" s="182"/>
      <c r="O899" s="182"/>
      <c r="P899" s="184"/>
      <c r="Q899" s="49"/>
      <c r="R899" s="49"/>
      <c r="S899" s="49"/>
      <c r="T899" s="49"/>
    </row>
    <row r="900" spans="1:20" s="29" customFormat="1">
      <c r="A900" s="182">
        <v>897</v>
      </c>
      <c r="B900" s="182">
        <v>61.967582631018622</v>
      </c>
      <c r="C900" s="182">
        <v>62.384027430969738</v>
      </c>
      <c r="D900" s="191"/>
      <c r="E900" s="183"/>
      <c r="F900" s="182">
        <v>1199.6907873589489</v>
      </c>
      <c r="G900" s="182">
        <v>87.853837668895721</v>
      </c>
      <c r="H900" s="183"/>
      <c r="I900" s="183"/>
      <c r="J900" s="183"/>
      <c r="K900" s="183"/>
      <c r="L900" s="182">
        <v>-1.728283166885376</v>
      </c>
      <c r="M900" s="182">
        <v>-4.9916483530559637</v>
      </c>
      <c r="N900" s="182"/>
      <c r="O900" s="182"/>
      <c r="P900" s="184"/>
      <c r="Q900" s="49"/>
      <c r="R900" s="49"/>
      <c r="S900" s="49"/>
      <c r="T900" s="49"/>
    </row>
    <row r="901" spans="1:20" s="29" customFormat="1">
      <c r="A901" s="182">
        <v>898</v>
      </c>
      <c r="B901" s="182">
        <v>62.518920476696827</v>
      </c>
      <c r="C901" s="182">
        <v>62.522565258585914</v>
      </c>
      <c r="D901" s="191"/>
      <c r="E901" s="183"/>
      <c r="F901" s="182">
        <v>1210.364673705637</v>
      </c>
      <c r="G901" s="182">
        <v>87.885695278644562</v>
      </c>
      <c r="H901" s="183"/>
      <c r="I901" s="183"/>
      <c r="J901" s="183"/>
      <c r="K901" s="183"/>
      <c r="L901" s="182">
        <v>-3.4657332897186279</v>
      </c>
      <c r="M901" s="182">
        <v>-3.2541982302227122</v>
      </c>
      <c r="N901" s="182"/>
      <c r="O901" s="182"/>
      <c r="P901" s="184"/>
      <c r="Q901" s="49"/>
      <c r="R901" s="49"/>
      <c r="S901" s="49"/>
      <c r="T901" s="49"/>
    </row>
    <row r="902" spans="1:20" s="29" customFormat="1">
      <c r="A902" s="182">
        <v>899</v>
      </c>
      <c r="B902" s="182">
        <v>61.070154633138543</v>
      </c>
      <c r="C902" s="182">
        <v>60.651961610285454</v>
      </c>
      <c r="D902" s="191"/>
      <c r="E902" s="183"/>
      <c r="F902" s="182">
        <v>1182.3166046707929</v>
      </c>
      <c r="G902" s="182">
        <v>87.917552888393402</v>
      </c>
      <c r="H902" s="183"/>
      <c r="I902" s="183"/>
      <c r="J902" s="183"/>
      <c r="K902" s="183"/>
      <c r="L902" s="182">
        <v>-2.5601532459259029</v>
      </c>
      <c r="M902" s="182">
        <v>-4.1597782740154363</v>
      </c>
      <c r="N902" s="182"/>
      <c r="O902" s="182"/>
      <c r="P902" s="184"/>
      <c r="Q902" s="49"/>
      <c r="R902" s="49"/>
      <c r="S902" s="49"/>
      <c r="T902" s="49"/>
    </row>
    <row r="903" spans="1:20" s="29" customFormat="1">
      <c r="A903" s="182">
        <v>900</v>
      </c>
      <c r="B903" s="182">
        <v>61.715239686771511</v>
      </c>
      <c r="C903" s="182">
        <v>62.153390172351912</v>
      </c>
      <c r="D903" s="191"/>
      <c r="E903" s="183"/>
      <c r="F903" s="182">
        <v>1194.805434524211</v>
      </c>
      <c r="G903" s="182">
        <v>87.948879599571228</v>
      </c>
      <c r="H903" s="183"/>
      <c r="I903" s="183"/>
      <c r="J903" s="183"/>
      <c r="K903" s="183"/>
      <c r="L903" s="182">
        <v>-8.8411426544189453</v>
      </c>
      <c r="M903" s="182">
        <v>2.1212111344776061</v>
      </c>
      <c r="N903" s="182"/>
      <c r="O903" s="182"/>
      <c r="P903" s="184"/>
      <c r="Q903" s="49"/>
      <c r="R903" s="49"/>
      <c r="S903" s="49"/>
      <c r="T903" s="49"/>
    </row>
    <row r="904" spans="1:20" s="29" customFormat="1">
      <c r="A904" s="182">
        <v>901</v>
      </c>
      <c r="B904" s="182">
        <v>60.836139946314837</v>
      </c>
      <c r="C904" s="182">
        <v>61.368903818762107</v>
      </c>
      <c r="D904" s="191"/>
      <c r="E904" s="183"/>
      <c r="F904" s="182">
        <v>1177.7860864228769</v>
      </c>
      <c r="G904" s="182">
        <v>87.982803851366043</v>
      </c>
      <c r="H904" s="183"/>
      <c r="I904" s="183"/>
      <c r="J904" s="183"/>
      <c r="K904" s="183"/>
      <c r="L904" s="182">
        <v>-8.0690879821777344</v>
      </c>
      <c r="M904" s="182">
        <v>1.349156462236395</v>
      </c>
      <c r="N904" s="182"/>
      <c r="O904" s="182"/>
      <c r="P904" s="184"/>
      <c r="Q904" s="49"/>
      <c r="R904" s="49"/>
      <c r="S904" s="49"/>
      <c r="T904" s="49"/>
    </row>
    <row r="905" spans="1:20" s="29" customFormat="1">
      <c r="A905" s="182">
        <v>902</v>
      </c>
      <c r="B905" s="182">
        <v>60.001084359503118</v>
      </c>
      <c r="C905" s="182">
        <v>60.563392145275756</v>
      </c>
      <c r="D905" s="191"/>
      <c r="E905" s="183"/>
      <c r="F905" s="182">
        <v>1383.3474654611759</v>
      </c>
      <c r="G905" s="182">
        <v>88.014130562543869</v>
      </c>
      <c r="H905" s="183"/>
      <c r="I905" s="183"/>
      <c r="J905" s="183"/>
      <c r="K905" s="183"/>
      <c r="L905" s="182">
        <v>-27.775371551513668</v>
      </c>
      <c r="M905" s="182">
        <v>21.055440031572331</v>
      </c>
      <c r="N905" s="182"/>
      <c r="O905" s="182"/>
      <c r="P905" s="184"/>
      <c r="Q905" s="49"/>
      <c r="R905" s="49"/>
      <c r="S905" s="49"/>
      <c r="T905" s="49"/>
    </row>
    <row r="906" spans="1:20" s="29" customFormat="1">
      <c r="A906" s="182">
        <v>903</v>
      </c>
      <c r="B906" s="182">
        <v>56.124886045118757</v>
      </c>
      <c r="C906" s="182">
        <v>56.568170043019457</v>
      </c>
      <c r="D906" s="191"/>
      <c r="E906" s="183"/>
      <c r="F906" s="182">
        <v>1293.980262000307</v>
      </c>
      <c r="G906" s="182">
        <v>88.049739241600037</v>
      </c>
      <c r="H906" s="183"/>
      <c r="I906" s="183"/>
      <c r="J906" s="183"/>
      <c r="K906" s="183"/>
      <c r="L906" s="182">
        <v>-20.583791732788089</v>
      </c>
      <c r="M906" s="182">
        <v>13.863860212846751</v>
      </c>
      <c r="N906" s="182"/>
      <c r="O906" s="182"/>
      <c r="P906" s="184"/>
      <c r="Q906" s="49"/>
      <c r="R906" s="49"/>
      <c r="S906" s="49"/>
      <c r="T906" s="49"/>
    </row>
    <row r="907" spans="1:20" s="29" customFormat="1">
      <c r="A907" s="182">
        <v>904</v>
      </c>
      <c r="B907" s="182">
        <v>50.911433473038798</v>
      </c>
      <c r="C907" s="182">
        <v>51.355550240852118</v>
      </c>
      <c r="D907" s="191"/>
      <c r="E907" s="183"/>
      <c r="F907" s="182">
        <v>1173.7821609347111</v>
      </c>
      <c r="G907" s="182">
        <v>88.086415082216263</v>
      </c>
      <c r="H907" s="183"/>
      <c r="I907" s="183"/>
      <c r="J907" s="183"/>
      <c r="K907" s="183"/>
      <c r="L907" s="182">
        <v>-19.224176406860352</v>
      </c>
      <c r="M907" s="182">
        <v>12.504244886919009</v>
      </c>
      <c r="N907" s="182"/>
      <c r="O907" s="182"/>
      <c r="P907" s="184"/>
      <c r="Q907" s="49"/>
      <c r="R907" s="49"/>
      <c r="S907" s="49"/>
      <c r="T907" s="49"/>
    </row>
    <row r="908" spans="1:20" s="29" customFormat="1">
      <c r="A908" s="182">
        <v>905</v>
      </c>
      <c r="B908" s="182">
        <v>46.701988914787528</v>
      </c>
      <c r="C908" s="182">
        <v>46.691354386646495</v>
      </c>
      <c r="D908" s="191"/>
      <c r="E908" s="183"/>
      <c r="F908" s="182">
        <v>1327.2056304056391</v>
      </c>
      <c r="G908" s="182">
        <v>88.117741793394089</v>
      </c>
      <c r="H908" s="183"/>
      <c r="I908" s="183"/>
      <c r="J908" s="183"/>
      <c r="K908" s="183"/>
      <c r="L908" s="182">
        <v>-8.8734941482543945</v>
      </c>
      <c r="M908" s="182">
        <v>2.1535626283130549</v>
      </c>
      <c r="N908" s="182"/>
      <c r="O908" s="182"/>
      <c r="P908" s="184"/>
      <c r="Q908" s="49"/>
      <c r="R908" s="49"/>
      <c r="S908" s="49"/>
      <c r="T908" s="49"/>
    </row>
    <row r="909" spans="1:20" s="29" customFormat="1">
      <c r="A909" s="182">
        <v>906</v>
      </c>
      <c r="B909" s="182">
        <v>43.031118781162597</v>
      </c>
      <c r="C909" s="182">
        <v>43.301021819647623</v>
      </c>
      <c r="D909" s="191"/>
      <c r="E909" s="183"/>
      <c r="F909" s="182">
        <v>1222.884602050201</v>
      </c>
      <c r="G909" s="182">
        <v>88.156227648258209</v>
      </c>
      <c r="H909" s="183"/>
      <c r="I909" s="183"/>
      <c r="J909" s="183"/>
      <c r="K909" s="183"/>
      <c r="L909" s="182">
        <v>-19.290370941162109</v>
      </c>
      <c r="M909" s="182">
        <v>12.570439421220771</v>
      </c>
      <c r="N909" s="182"/>
      <c r="O909" s="182"/>
      <c r="P909" s="184"/>
      <c r="Q909" s="49"/>
      <c r="R909" s="49"/>
      <c r="S909" s="49"/>
      <c r="T909" s="49"/>
    </row>
    <row r="910" spans="1:20" s="29" customFormat="1">
      <c r="A910" s="182">
        <v>907</v>
      </c>
      <c r="B910" s="182">
        <v>40.670620088307111</v>
      </c>
      <c r="C910" s="182">
        <v>40.679821467021164</v>
      </c>
      <c r="D910" s="191"/>
      <c r="E910" s="183"/>
      <c r="F910" s="182">
        <v>1155.8025092202961</v>
      </c>
      <c r="G910" s="182">
        <v>88.191418707370758</v>
      </c>
      <c r="H910" s="183"/>
      <c r="I910" s="183"/>
      <c r="J910" s="183"/>
      <c r="K910" s="183"/>
      <c r="L910" s="182">
        <v>-13.403305053710939</v>
      </c>
      <c r="M910" s="182">
        <v>6.6833735337695979</v>
      </c>
      <c r="N910" s="182"/>
      <c r="O910" s="182"/>
      <c r="P910" s="184"/>
      <c r="Q910" s="49"/>
      <c r="R910" s="49"/>
      <c r="S910" s="49"/>
      <c r="T910" s="49"/>
    </row>
    <row r="911" spans="1:20" s="29" customFormat="1">
      <c r="A911" s="182">
        <v>908</v>
      </c>
      <c r="B911" s="182">
        <v>40.993143611350597</v>
      </c>
      <c r="C911" s="182">
        <v>40.61393739664949</v>
      </c>
      <c r="D911" s="191"/>
      <c r="E911" s="183"/>
      <c r="F911" s="182">
        <v>1164.9681823556</v>
      </c>
      <c r="G911" s="182">
        <v>88.222745418548584</v>
      </c>
      <c r="H911" s="183"/>
      <c r="I911" s="183"/>
      <c r="J911" s="183"/>
      <c r="K911" s="183"/>
      <c r="L911" s="182">
        <v>-3.110822200775146</v>
      </c>
      <c r="M911" s="182">
        <v>-3.6091093191661932</v>
      </c>
      <c r="N911" s="182"/>
      <c r="O911" s="182"/>
      <c r="P911" s="184"/>
      <c r="Q911" s="49"/>
      <c r="R911" s="49"/>
      <c r="S911" s="49"/>
      <c r="T911" s="49"/>
    </row>
    <row r="912" spans="1:20" s="29" customFormat="1">
      <c r="A912" s="182">
        <v>909</v>
      </c>
      <c r="B912" s="182">
        <v>42.880937864668297</v>
      </c>
      <c r="C912" s="182">
        <v>42.636921710788116</v>
      </c>
      <c r="D912" s="191"/>
      <c r="E912" s="183"/>
      <c r="F912" s="182">
        <v>1218.6166718583099</v>
      </c>
      <c r="G912" s="182">
        <v>88.25407212972641</v>
      </c>
      <c r="H912" s="183"/>
      <c r="I912" s="183"/>
      <c r="J912" s="183"/>
      <c r="K912" s="183"/>
      <c r="L912" s="182">
        <v>-2.3532359600067139</v>
      </c>
      <c r="M912" s="182">
        <v>-4.3666955599346258</v>
      </c>
      <c r="N912" s="182"/>
      <c r="O912" s="182"/>
      <c r="P912" s="184"/>
      <c r="Q912" s="49"/>
      <c r="R912" s="49"/>
      <c r="S912" s="49"/>
      <c r="T912" s="49"/>
    </row>
    <row r="913" spans="1:20" s="29" customFormat="1">
      <c r="A913" s="182">
        <v>910</v>
      </c>
      <c r="B913" s="182">
        <v>44.116895888989824</v>
      </c>
      <c r="C913" s="182">
        <v>43.814537584364196</v>
      </c>
      <c r="D913" s="191"/>
      <c r="E913" s="183"/>
      <c r="F913" s="182">
        <v>1253.7407663032679</v>
      </c>
      <c r="G913" s="182">
        <v>88.287996381521225</v>
      </c>
      <c r="H913" s="183"/>
      <c r="I913" s="183"/>
      <c r="J913" s="183"/>
      <c r="K913" s="183"/>
      <c r="L913" s="182">
        <v>-5.8464484214782706</v>
      </c>
      <c r="M913" s="182">
        <v>-0.87348309846306815</v>
      </c>
      <c r="N913" s="182"/>
      <c r="O913" s="182"/>
      <c r="P913" s="184"/>
      <c r="Q913" s="49"/>
      <c r="R913" s="49"/>
      <c r="S913" s="49"/>
      <c r="T913" s="49"/>
    </row>
    <row r="914" spans="1:20" s="29" customFormat="1">
      <c r="A914" s="182">
        <v>911</v>
      </c>
      <c r="B914" s="182">
        <v>48.223526539358453</v>
      </c>
      <c r="C914" s="182">
        <v>48.442932377869234</v>
      </c>
      <c r="D914" s="191"/>
      <c r="E914" s="183"/>
      <c r="F914" s="182">
        <v>1370.4456154497259</v>
      </c>
      <c r="G914" s="182">
        <v>88.324672222137451</v>
      </c>
      <c r="H914" s="183"/>
      <c r="I914" s="183"/>
      <c r="J914" s="183"/>
      <c r="K914" s="183"/>
      <c r="L914" s="182">
        <v>-5.7176485061645508</v>
      </c>
      <c r="M914" s="182">
        <v>-1.0022830137767891</v>
      </c>
      <c r="N914" s="182"/>
      <c r="O914" s="182"/>
      <c r="P914" s="184"/>
      <c r="Q914" s="49"/>
      <c r="R914" s="49"/>
      <c r="S914" s="49"/>
      <c r="T914" s="49"/>
    </row>
    <row r="915" spans="1:20" s="29" customFormat="1">
      <c r="A915" s="182">
        <v>912</v>
      </c>
      <c r="B915" s="182">
        <v>51.650606274473098</v>
      </c>
      <c r="C915" s="182">
        <v>51.892197886811118</v>
      </c>
      <c r="D915" s="191"/>
      <c r="E915" s="183"/>
      <c r="F915" s="182">
        <v>1467.8384594374261</v>
      </c>
      <c r="G915" s="182">
        <v>88.361524909734726</v>
      </c>
      <c r="H915" s="183"/>
      <c r="I915" s="183"/>
      <c r="J915" s="183"/>
      <c r="K915" s="183"/>
      <c r="L915" s="182">
        <v>-6.808448314666748</v>
      </c>
      <c r="M915" s="182">
        <v>8.851679472540841E-2</v>
      </c>
      <c r="N915" s="182"/>
      <c r="O915" s="182"/>
      <c r="P915" s="184"/>
      <c r="Q915" s="49"/>
      <c r="R915" s="49"/>
      <c r="S915" s="49"/>
      <c r="T915" s="49"/>
    </row>
    <row r="916" spans="1:20" s="29" customFormat="1">
      <c r="A916" s="182">
        <v>913</v>
      </c>
      <c r="B916" s="182">
        <v>52.727289917013962</v>
      </c>
      <c r="C916" s="182">
        <v>52.482035012465523</v>
      </c>
      <c r="D916" s="191"/>
      <c r="E916" s="183"/>
      <c r="F916" s="182">
        <v>1498.4363124572019</v>
      </c>
      <c r="G916" s="182">
        <v>88.395021915435791</v>
      </c>
      <c r="H916" s="183"/>
      <c r="I916" s="183"/>
      <c r="J916" s="183"/>
      <c r="K916" s="183"/>
      <c r="L916" s="182">
        <v>-2.1665432453155522</v>
      </c>
      <c r="M916" s="182">
        <v>-4.5533882746257879</v>
      </c>
      <c r="N916" s="182"/>
      <c r="O916" s="182"/>
      <c r="P916" s="184"/>
      <c r="Q916" s="49"/>
      <c r="R916" s="49"/>
      <c r="S916" s="49"/>
      <c r="T916" s="49"/>
    </row>
    <row r="917" spans="1:20" s="29" customFormat="1">
      <c r="A917" s="182">
        <v>914</v>
      </c>
      <c r="B917" s="182">
        <v>53.142464844494839</v>
      </c>
      <c r="C917" s="182">
        <v>53.459683429352104</v>
      </c>
      <c r="D917" s="191"/>
      <c r="E917" s="183"/>
      <c r="F917" s="182">
        <v>1510.235006991632</v>
      </c>
      <c r="G917" s="182">
        <v>88.409949362277985</v>
      </c>
      <c r="H917" s="183"/>
      <c r="I917" s="183"/>
      <c r="J917" s="183"/>
      <c r="K917" s="183"/>
      <c r="L917" s="182">
        <v>-11.5013313293457</v>
      </c>
      <c r="M917" s="182">
        <v>4.7813998094043626</v>
      </c>
      <c r="N917" s="182"/>
      <c r="O917" s="182"/>
      <c r="P917" s="184"/>
      <c r="Q917" s="49"/>
      <c r="R917" s="49"/>
      <c r="S917" s="49"/>
      <c r="T917" s="49"/>
    </row>
    <row r="918" spans="1:20" s="29" customFormat="1">
      <c r="A918" s="182">
        <v>915</v>
      </c>
      <c r="B918" s="182">
        <v>56.95795210733111</v>
      </c>
      <c r="C918" s="182">
        <v>57.437829655957849</v>
      </c>
      <c r="D918" s="191"/>
      <c r="E918" s="183"/>
      <c r="F918" s="182">
        <v>1313.1869119804689</v>
      </c>
      <c r="G918" s="182">
        <v>88.425743132829666</v>
      </c>
      <c r="H918" s="183"/>
      <c r="I918" s="183"/>
      <c r="J918" s="183"/>
      <c r="K918" s="183"/>
      <c r="L918" s="182">
        <v>-6.808448314666748</v>
      </c>
      <c r="M918" s="182">
        <v>8.851679472540841E-2</v>
      </c>
      <c r="N918" s="182"/>
      <c r="O918" s="182"/>
      <c r="P918" s="184"/>
      <c r="Q918" s="49"/>
      <c r="R918" s="49"/>
      <c r="S918" s="49"/>
      <c r="T918" s="49"/>
    </row>
    <row r="919" spans="1:20" s="29" customFormat="1">
      <c r="A919" s="182">
        <v>916</v>
      </c>
      <c r="B919" s="182">
        <v>56.55912413350282</v>
      </c>
      <c r="C919" s="182">
        <v>56.120970310012922</v>
      </c>
      <c r="D919" s="191"/>
      <c r="E919" s="183"/>
      <c r="F919" s="182">
        <v>1303.991783715041</v>
      </c>
      <c r="G919" s="182">
        <v>88.452033072710037</v>
      </c>
      <c r="H919" s="183"/>
      <c r="I919" s="183"/>
      <c r="J919" s="183"/>
      <c r="K919" s="183"/>
      <c r="L919" s="182">
        <v>-2.1665432453155522</v>
      </c>
      <c r="M919" s="182">
        <v>-4.5533882746257879</v>
      </c>
      <c r="N919" s="182"/>
      <c r="O919" s="182"/>
      <c r="P919" s="184"/>
      <c r="Q919" s="49"/>
      <c r="R919" s="49"/>
      <c r="S919" s="49"/>
      <c r="T919" s="49"/>
    </row>
    <row r="920" spans="1:20" s="29" customFormat="1">
      <c r="A920" s="182">
        <v>917</v>
      </c>
      <c r="B920" s="182">
        <v>57.422427677056547</v>
      </c>
      <c r="C920" s="182">
        <v>57.440225343598776</v>
      </c>
      <c r="D920" s="191"/>
      <c r="E920" s="183"/>
      <c r="F920" s="182">
        <v>1323.8955701490199</v>
      </c>
      <c r="G920" s="182">
        <v>88.477932900190353</v>
      </c>
      <c r="H920" s="183"/>
      <c r="I920" s="183"/>
      <c r="J920" s="183"/>
      <c r="K920" s="183"/>
      <c r="L920" s="182">
        <v>-2.7140507698059082</v>
      </c>
      <c r="M920" s="182">
        <v>-4.0058807501354314</v>
      </c>
      <c r="N920" s="182"/>
      <c r="O920" s="182"/>
      <c r="P920" s="184"/>
      <c r="Q920" s="49"/>
      <c r="R920" s="49"/>
      <c r="S920" s="49"/>
      <c r="T920" s="49"/>
    </row>
    <row r="921" spans="1:20" s="29" customFormat="1">
      <c r="A921" s="182">
        <v>918</v>
      </c>
      <c r="B921" s="182">
        <v>58.492261864216879</v>
      </c>
      <c r="C921" s="182">
        <v>58.949413787876288</v>
      </c>
      <c r="D921" s="191"/>
      <c r="E921" s="183"/>
      <c r="F921" s="182">
        <v>1348.56099790037</v>
      </c>
      <c r="G921" s="182">
        <v>88.504222840070724</v>
      </c>
      <c r="H921" s="183"/>
      <c r="I921" s="183"/>
      <c r="J921" s="183"/>
      <c r="K921" s="183"/>
      <c r="L921" s="182">
        <v>-1.4875327348709111</v>
      </c>
      <c r="M921" s="182">
        <v>-5.232398785070429</v>
      </c>
      <c r="N921" s="182"/>
      <c r="O921" s="182"/>
      <c r="P921" s="184"/>
      <c r="Q921" s="49"/>
      <c r="R921" s="49"/>
      <c r="S921" s="49"/>
      <c r="T921" s="49"/>
    </row>
    <row r="922" spans="1:20" s="29" customFormat="1">
      <c r="A922" s="182">
        <v>919</v>
      </c>
      <c r="B922" s="182">
        <v>58.915360181160572</v>
      </c>
      <c r="C922" s="182">
        <v>59.407769482609716</v>
      </c>
      <c r="D922" s="191"/>
      <c r="E922" s="183"/>
      <c r="F922" s="182">
        <v>1358.315688013603</v>
      </c>
      <c r="G922" s="182">
        <v>88.530512779951096</v>
      </c>
      <c r="H922" s="183"/>
      <c r="I922" s="183"/>
      <c r="J922" s="183"/>
      <c r="K922" s="183"/>
      <c r="L922" s="182">
        <v>-2.1665432453155522</v>
      </c>
      <c r="M922" s="182">
        <v>-4.5533882746257879</v>
      </c>
      <c r="N922" s="182"/>
      <c r="O922" s="182"/>
      <c r="P922" s="184"/>
      <c r="Q922" s="49"/>
      <c r="R922" s="49"/>
      <c r="S922" s="49"/>
      <c r="T922" s="49"/>
    </row>
    <row r="923" spans="1:20" s="29" customFormat="1">
      <c r="A923" s="182">
        <v>920</v>
      </c>
      <c r="B923" s="182">
        <v>58.445904877285493</v>
      </c>
      <c r="C923" s="182">
        <v>58.185070703682776</v>
      </c>
      <c r="D923" s="191"/>
      <c r="E923" s="183"/>
      <c r="F923" s="182">
        <v>1347.492220209725</v>
      </c>
      <c r="G923" s="182">
        <v>88.546764194965363</v>
      </c>
      <c r="H923" s="183"/>
      <c r="I923" s="183"/>
      <c r="J923" s="183"/>
      <c r="K923" s="183"/>
      <c r="L923" s="182">
        <v>-2.1665432453155522</v>
      </c>
      <c r="M923" s="182">
        <v>-4.5533882746257879</v>
      </c>
      <c r="N923" s="182"/>
      <c r="O923" s="182"/>
      <c r="P923" s="184"/>
      <c r="Q923" s="49"/>
      <c r="R923" s="49"/>
      <c r="S923" s="49"/>
      <c r="T923" s="49"/>
    </row>
    <row r="924" spans="1:20" s="29" customFormat="1">
      <c r="A924" s="182">
        <v>921</v>
      </c>
      <c r="B924" s="182">
        <v>59.344305329891412</v>
      </c>
      <c r="C924" s="182">
        <v>59.173805781496959</v>
      </c>
      <c r="D924" s="191"/>
      <c r="E924" s="183"/>
      <c r="F924" s="182">
        <v>1368.205179022855</v>
      </c>
      <c r="G924" s="182">
        <v>88.567739576101303</v>
      </c>
      <c r="H924" s="183"/>
      <c r="I924" s="183"/>
      <c r="J924" s="183"/>
      <c r="K924" s="183"/>
      <c r="L924" s="182">
        <v>-1.9882879257202151</v>
      </c>
      <c r="M924" s="182">
        <v>-4.7316435942211248</v>
      </c>
      <c r="N924" s="182"/>
      <c r="O924" s="182"/>
      <c r="P924" s="184"/>
      <c r="Q924" s="49"/>
      <c r="R924" s="49"/>
      <c r="S924" s="49"/>
      <c r="T924" s="49"/>
    </row>
    <row r="925" spans="1:20" s="29" customFormat="1">
      <c r="A925" s="182">
        <v>922</v>
      </c>
      <c r="B925" s="182">
        <v>59.996771008478618</v>
      </c>
      <c r="C925" s="182">
        <v>60.430852419039311</v>
      </c>
      <c r="D925" s="191"/>
      <c r="E925" s="183"/>
      <c r="F925" s="182">
        <v>1383.248019538305</v>
      </c>
      <c r="G925" s="182">
        <v>88.58399099111557</v>
      </c>
      <c r="H925" s="183"/>
      <c r="I925" s="183"/>
      <c r="J925" s="183"/>
      <c r="K925" s="183"/>
      <c r="L925" s="182">
        <v>-6.8654994964599609</v>
      </c>
      <c r="M925" s="182">
        <v>0.1455679765186213</v>
      </c>
      <c r="N925" s="182"/>
      <c r="O925" s="182"/>
      <c r="P925" s="184"/>
      <c r="Q925" s="49"/>
      <c r="R925" s="49"/>
      <c r="S925" s="49"/>
      <c r="T925" s="49"/>
    </row>
    <row r="926" spans="1:20" s="29" customFormat="1">
      <c r="A926" s="182">
        <v>923</v>
      </c>
      <c r="B926" s="182">
        <v>63.543789460113949</v>
      </c>
      <c r="C926" s="182">
        <v>64.062974760959492</v>
      </c>
      <c r="D926" s="191"/>
      <c r="E926" s="183"/>
      <c r="F926" s="182">
        <v>1465.025858012262</v>
      </c>
      <c r="G926" s="182">
        <v>88.600242406129837</v>
      </c>
      <c r="H926" s="183"/>
      <c r="I926" s="183"/>
      <c r="J926" s="183"/>
      <c r="K926" s="183"/>
      <c r="L926" s="182">
        <v>-6.2576899528503418</v>
      </c>
      <c r="M926" s="182">
        <v>-0.46224156709099778</v>
      </c>
      <c r="N926" s="182"/>
      <c r="O926" s="182"/>
      <c r="P926" s="184"/>
      <c r="Q926" s="49"/>
      <c r="R926" s="49"/>
      <c r="S926" s="49"/>
      <c r="T926" s="49"/>
    </row>
    <row r="927" spans="1:20" s="29" customFormat="1">
      <c r="A927" s="182">
        <v>924</v>
      </c>
      <c r="B927" s="182">
        <v>63.827349296704838</v>
      </c>
      <c r="C927" s="182">
        <v>63.931125598732294</v>
      </c>
      <c r="D927" s="191"/>
      <c r="E927" s="183"/>
      <c r="F927" s="182">
        <v>1235.695821616074</v>
      </c>
      <c r="G927" s="182">
        <v>88.613138139247894</v>
      </c>
      <c r="H927" s="183"/>
      <c r="I927" s="183"/>
      <c r="J927" s="183"/>
      <c r="K927" s="183"/>
      <c r="L927" s="182">
        <v>-1.9882879257202151</v>
      </c>
      <c r="M927" s="182">
        <v>-4.7316435942211248</v>
      </c>
      <c r="N927" s="182"/>
      <c r="O927" s="182"/>
      <c r="P927" s="184"/>
      <c r="Q927" s="49"/>
      <c r="R927" s="49"/>
      <c r="S927" s="49"/>
      <c r="T927" s="49"/>
    </row>
    <row r="928" spans="1:20" s="29" customFormat="1">
      <c r="A928" s="182">
        <v>925</v>
      </c>
      <c r="B928" s="182">
        <v>64.137700501750913</v>
      </c>
      <c r="C928" s="182">
        <v>63.738913946791101</v>
      </c>
      <c r="D928" s="191"/>
      <c r="E928" s="183"/>
      <c r="F928" s="182">
        <v>1241.704212870522</v>
      </c>
      <c r="G928" s="182">
        <v>88.630818724632263</v>
      </c>
      <c r="H928" s="183"/>
      <c r="I928" s="183"/>
      <c r="J928" s="183"/>
      <c r="K928" s="183"/>
      <c r="L928" s="182">
        <v>-5.0044217109680176</v>
      </c>
      <c r="M928" s="182">
        <v>-1.7155098089733221</v>
      </c>
      <c r="N928" s="182"/>
      <c r="O928" s="182"/>
      <c r="P928" s="184"/>
      <c r="Q928" s="49"/>
      <c r="R928" s="49"/>
      <c r="S928" s="49"/>
      <c r="T928" s="49"/>
    </row>
    <row r="929" spans="1:20" s="29" customFormat="1">
      <c r="A929" s="182">
        <v>926</v>
      </c>
      <c r="B929" s="182">
        <v>62.135997699310408</v>
      </c>
      <c r="C929" s="182">
        <v>61.712389173284471</v>
      </c>
      <c r="D929" s="191"/>
      <c r="E929" s="183"/>
      <c r="F929" s="182">
        <v>1202.95129869897</v>
      </c>
      <c r="G929" s="182">
        <v>88.649984091520309</v>
      </c>
      <c r="H929" s="183"/>
      <c r="I929" s="183"/>
      <c r="J929" s="183"/>
      <c r="K929" s="183"/>
      <c r="L929" s="182">
        <v>-20.35023307800293</v>
      </c>
      <c r="M929" s="182">
        <v>13.630301558061589</v>
      </c>
      <c r="N929" s="182"/>
      <c r="O929" s="182"/>
      <c r="P929" s="184"/>
      <c r="Q929" s="49"/>
      <c r="R929" s="49"/>
      <c r="S929" s="49"/>
      <c r="T929" s="49"/>
    </row>
    <row r="930" spans="1:20" s="29" customFormat="1">
      <c r="A930" s="182">
        <v>927</v>
      </c>
      <c r="B930" s="182">
        <v>62.239083001706838</v>
      </c>
      <c r="C930" s="182">
        <v>61.851904246825242</v>
      </c>
      <c r="D930" s="191"/>
      <c r="E930" s="183"/>
      <c r="F930" s="182">
        <v>1204.9470274711159</v>
      </c>
      <c r="G930" s="182">
        <v>88.666397869586945</v>
      </c>
      <c r="H930" s="183"/>
      <c r="I930" s="183"/>
      <c r="J930" s="183"/>
      <c r="K930" s="183"/>
      <c r="L930" s="182">
        <v>-1.9882879257202151</v>
      </c>
      <c r="M930" s="182">
        <v>-4.7316435942211248</v>
      </c>
      <c r="N930" s="182"/>
      <c r="O930" s="182"/>
      <c r="P930" s="184"/>
      <c r="Q930" s="49"/>
      <c r="R930" s="49"/>
      <c r="S930" s="49"/>
      <c r="T930" s="49"/>
    </row>
    <row r="931" spans="1:20" s="29" customFormat="1">
      <c r="A931" s="182">
        <v>928</v>
      </c>
      <c r="B931" s="182">
        <v>61.64230986673229</v>
      </c>
      <c r="C931" s="182">
        <v>61.447801527687169</v>
      </c>
      <c r="D931" s="191"/>
      <c r="E931" s="183"/>
      <c r="F931" s="182">
        <v>1193.393515105864</v>
      </c>
      <c r="G931" s="182">
        <v>88.68281164765358</v>
      </c>
      <c r="H931" s="183"/>
      <c r="I931" s="183"/>
      <c r="J931" s="183"/>
      <c r="K931" s="183"/>
      <c r="L931" s="182">
        <v>-2.0601480007171631</v>
      </c>
      <c r="M931" s="182">
        <v>-4.6597835192241774</v>
      </c>
      <c r="N931" s="182"/>
      <c r="O931" s="182"/>
      <c r="P931" s="184"/>
      <c r="Q931" s="49"/>
      <c r="R931" s="49"/>
      <c r="S931" s="49"/>
      <c r="T931" s="49"/>
    </row>
    <row r="932" spans="1:20" s="29" customFormat="1">
      <c r="A932" s="182">
        <v>929</v>
      </c>
      <c r="B932" s="182">
        <v>61.355088030218091</v>
      </c>
      <c r="C932" s="182">
        <v>61.785656509059237</v>
      </c>
      <c r="D932" s="191"/>
      <c r="E932" s="183"/>
      <c r="F932" s="182">
        <v>1187.832907824373</v>
      </c>
      <c r="G932" s="182">
        <v>88.699225425720215</v>
      </c>
      <c r="H932" s="183"/>
      <c r="I932" s="183"/>
      <c r="J932" s="183"/>
      <c r="K932" s="183"/>
      <c r="L932" s="182">
        <v>-1.9882879257202151</v>
      </c>
      <c r="M932" s="182">
        <v>-4.7316435942211248</v>
      </c>
      <c r="N932" s="182"/>
      <c r="O932" s="182"/>
      <c r="P932" s="184"/>
      <c r="Q932" s="49"/>
      <c r="R932" s="49"/>
      <c r="S932" s="49"/>
      <c r="T932" s="49"/>
    </row>
    <row r="933" spans="1:20" s="29" customFormat="1">
      <c r="A933" s="182">
        <v>930</v>
      </c>
      <c r="B933" s="182">
        <v>60.5581686425623</v>
      </c>
      <c r="C933" s="182">
        <v>61.071035290259381</v>
      </c>
      <c r="D933" s="191"/>
      <c r="E933" s="183"/>
      <c r="F933" s="182">
        <v>1396.191252190109</v>
      </c>
      <c r="G933" s="182">
        <v>88.719722926616669</v>
      </c>
      <c r="H933" s="183"/>
      <c r="I933" s="183"/>
      <c r="J933" s="183"/>
      <c r="K933" s="183"/>
      <c r="L933" s="182">
        <v>-19.1061897277832</v>
      </c>
      <c r="M933" s="182">
        <v>12.386258207841861</v>
      </c>
      <c r="N933" s="182"/>
      <c r="O933" s="182"/>
      <c r="P933" s="184"/>
      <c r="Q933" s="49"/>
      <c r="R933" s="49"/>
      <c r="S933" s="49"/>
      <c r="T933" s="49"/>
    </row>
    <row r="934" spans="1:20" s="29" customFormat="1">
      <c r="A934" s="182">
        <v>931</v>
      </c>
      <c r="B934" s="182">
        <v>59.07453102143387</v>
      </c>
      <c r="C934" s="182">
        <v>58.774971331101298</v>
      </c>
      <c r="D934" s="191"/>
      <c r="E934" s="183"/>
      <c r="F934" s="182">
        <v>1361.9854313327089</v>
      </c>
      <c r="G934" s="182">
        <v>88.733056277036667</v>
      </c>
      <c r="H934" s="183"/>
      <c r="I934" s="183"/>
      <c r="J934" s="183"/>
      <c r="K934" s="183"/>
      <c r="L934" s="182">
        <v>-1.049273729324341</v>
      </c>
      <c r="M934" s="182">
        <v>-5.6706577906169988</v>
      </c>
      <c r="N934" s="182"/>
      <c r="O934" s="182"/>
      <c r="P934" s="184"/>
      <c r="Q934" s="49"/>
      <c r="R934" s="49"/>
      <c r="S934" s="49"/>
      <c r="T934" s="49"/>
    </row>
    <row r="935" spans="1:20" s="29" customFormat="1">
      <c r="A935" s="182">
        <v>932</v>
      </c>
      <c r="B935" s="182">
        <v>60.945725960175423</v>
      </c>
      <c r="C935" s="182">
        <v>61.25581443565185</v>
      </c>
      <c r="D935" s="191"/>
      <c r="E935" s="183"/>
      <c r="F935" s="182">
        <v>1405.126531256547</v>
      </c>
      <c r="G935" s="182">
        <v>88.748052895069122</v>
      </c>
      <c r="H935" s="183"/>
      <c r="I935" s="183"/>
      <c r="J935" s="183"/>
      <c r="K935" s="183"/>
      <c r="L935" s="182">
        <v>-1.9882879257202151</v>
      </c>
      <c r="M935" s="182">
        <v>-4.7316435942211248</v>
      </c>
      <c r="N935" s="182"/>
      <c r="O935" s="182"/>
      <c r="P935" s="184"/>
      <c r="Q935" s="49"/>
      <c r="R935" s="49"/>
      <c r="S935" s="49"/>
      <c r="T935" s="49"/>
    </row>
    <row r="936" spans="1:20" s="29" customFormat="1">
      <c r="A936" s="182">
        <v>933</v>
      </c>
      <c r="B936" s="182">
        <v>58.759731486464453</v>
      </c>
      <c r="C936" s="182">
        <v>58.272552264886968</v>
      </c>
      <c r="D936" s="191"/>
      <c r="E936" s="183"/>
      <c r="F936" s="182">
        <v>1354.7276101870259</v>
      </c>
      <c r="G936" s="182">
        <v>88.76138624548912</v>
      </c>
      <c r="H936" s="183"/>
      <c r="I936" s="183"/>
      <c r="J936" s="183"/>
      <c r="K936" s="183"/>
      <c r="L936" s="182">
        <v>-13.72100162506104</v>
      </c>
      <c r="M936" s="182">
        <v>7.0010701051196964</v>
      </c>
      <c r="N936" s="182"/>
      <c r="O936" s="182"/>
      <c r="P936" s="184"/>
      <c r="Q936" s="49"/>
      <c r="R936" s="49"/>
      <c r="S936" s="49"/>
      <c r="T936" s="49"/>
    </row>
    <row r="937" spans="1:20" s="29" customFormat="1">
      <c r="A937" s="182">
        <v>934</v>
      </c>
      <c r="B937" s="182">
        <v>59.136068861348932</v>
      </c>
      <c r="C937" s="182">
        <v>59.088466851728207</v>
      </c>
      <c r="D937" s="191"/>
      <c r="E937" s="183"/>
      <c r="F937" s="182">
        <v>1363.4042092728951</v>
      </c>
      <c r="G937" s="182">
        <v>88.779448181390762</v>
      </c>
      <c r="H937" s="183"/>
      <c r="I937" s="183"/>
      <c r="J937" s="183"/>
      <c r="K937" s="183"/>
      <c r="L937" s="182">
        <v>-1.728283166885376</v>
      </c>
      <c r="M937" s="182">
        <v>-4.9916483530559637</v>
      </c>
      <c r="N937" s="182"/>
      <c r="O937" s="182"/>
      <c r="P937" s="184"/>
      <c r="Q937" s="49"/>
      <c r="R937" s="49"/>
      <c r="S937" s="49"/>
      <c r="T937" s="49"/>
    </row>
    <row r="938" spans="1:20" s="29" customFormat="1">
      <c r="A938" s="182">
        <v>935</v>
      </c>
      <c r="B938" s="182">
        <v>58.050679684807719</v>
      </c>
      <c r="C938" s="182">
        <v>58.558580043943145</v>
      </c>
      <c r="D938" s="191"/>
      <c r="E938" s="183"/>
      <c r="F938" s="182">
        <v>1338.380155417283</v>
      </c>
      <c r="G938" s="182">
        <v>88.794444799423218</v>
      </c>
      <c r="H938" s="183"/>
      <c r="I938" s="183"/>
      <c r="J938" s="183"/>
      <c r="K938" s="183"/>
      <c r="L938" s="182">
        <v>-12.408969879150391</v>
      </c>
      <c r="M938" s="182">
        <v>5.689038359209051</v>
      </c>
      <c r="N938" s="182"/>
      <c r="O938" s="182"/>
      <c r="P938" s="184"/>
      <c r="Q938" s="49"/>
      <c r="R938" s="49"/>
      <c r="S938" s="49"/>
      <c r="T938" s="49"/>
    </row>
    <row r="939" spans="1:20" s="29" customFormat="1">
      <c r="A939" s="182">
        <v>936</v>
      </c>
      <c r="B939" s="182">
        <v>57.183101020273547</v>
      </c>
      <c r="C939" s="182">
        <v>56.748700908446494</v>
      </c>
      <c r="D939" s="191"/>
      <c r="E939" s="183"/>
      <c r="F939" s="182">
        <v>1318.3778044684141</v>
      </c>
      <c r="G939" s="182">
        <v>88.814165383577347</v>
      </c>
      <c r="H939" s="183"/>
      <c r="I939" s="183"/>
      <c r="J939" s="183"/>
      <c r="K939" s="183"/>
      <c r="L939" s="182">
        <v>-15.19314765930176</v>
      </c>
      <c r="M939" s="182">
        <v>8.4732161393604173</v>
      </c>
      <c r="N939" s="182"/>
      <c r="O939" s="182"/>
      <c r="P939" s="184"/>
      <c r="Q939" s="49"/>
      <c r="R939" s="49"/>
      <c r="S939" s="49"/>
      <c r="T939" s="49"/>
    </row>
    <row r="940" spans="1:20" s="29" customFormat="1">
      <c r="A940" s="182">
        <v>937</v>
      </c>
      <c r="B940" s="182">
        <v>55.964871929419971</v>
      </c>
      <c r="C940" s="182">
        <v>56.432221169238197</v>
      </c>
      <c r="D940" s="191"/>
      <c r="E940" s="183"/>
      <c r="F940" s="182">
        <v>1290.291076650527</v>
      </c>
      <c r="G940" s="182">
        <v>88.833885967731476</v>
      </c>
      <c r="H940" s="183"/>
      <c r="I940" s="183"/>
      <c r="J940" s="183"/>
      <c r="K940" s="183"/>
      <c r="L940" s="182">
        <v>-5.4304671287536621</v>
      </c>
      <c r="M940" s="182">
        <v>-1.289464391187678</v>
      </c>
      <c r="N940" s="182"/>
      <c r="O940" s="182"/>
      <c r="P940" s="184"/>
      <c r="Q940" s="49"/>
      <c r="R940" s="49"/>
      <c r="S940" s="49"/>
      <c r="T940" s="49"/>
    </row>
    <row r="941" spans="1:20" s="29" customFormat="1">
      <c r="A941" s="182">
        <v>938</v>
      </c>
      <c r="B941" s="182">
        <v>55.726496128475993</v>
      </c>
      <c r="C941" s="182">
        <v>55.64990709966839</v>
      </c>
      <c r="D941" s="191"/>
      <c r="E941" s="183"/>
      <c r="F941" s="182">
        <v>1284.7952333073081</v>
      </c>
      <c r="G941" s="182">
        <v>88.847150981426239</v>
      </c>
      <c r="H941" s="183"/>
      <c r="I941" s="183"/>
      <c r="J941" s="183"/>
      <c r="K941" s="183"/>
      <c r="L941" s="182">
        <v>-2.1665432453155522</v>
      </c>
      <c r="M941" s="182">
        <v>-4.5533882746257879</v>
      </c>
      <c r="N941" s="182"/>
      <c r="O941" s="182"/>
      <c r="P941" s="184"/>
      <c r="Q941" s="49"/>
      <c r="R941" s="49"/>
      <c r="S941" s="49"/>
      <c r="T941" s="49"/>
    </row>
    <row r="942" spans="1:20" s="29" customFormat="1">
      <c r="A942" s="182">
        <v>939</v>
      </c>
      <c r="B942" s="182">
        <v>55.43326746426326</v>
      </c>
      <c r="C942" s="182">
        <v>55.172398945314505</v>
      </c>
      <c r="D942" s="191"/>
      <c r="E942" s="183"/>
      <c r="F942" s="182">
        <v>1278.0347366634669</v>
      </c>
      <c r="G942" s="182">
        <v>88.852720588445663</v>
      </c>
      <c r="H942" s="183"/>
      <c r="I942" s="183"/>
      <c r="J942" s="183"/>
      <c r="K942" s="183"/>
      <c r="L942" s="182">
        <v>-17.791572570800781</v>
      </c>
      <c r="M942" s="182">
        <v>11.071641050859441</v>
      </c>
      <c r="N942" s="182"/>
      <c r="O942" s="182"/>
      <c r="P942" s="184"/>
      <c r="Q942" s="49"/>
      <c r="R942" s="49"/>
      <c r="S942" s="49"/>
      <c r="T942" s="49"/>
    </row>
    <row r="943" spans="1:20" s="29" customFormat="1">
      <c r="A943" s="182">
        <v>940</v>
      </c>
      <c r="B943" s="182">
        <v>54.026709966409662</v>
      </c>
      <c r="C943" s="182">
        <v>53.654479912217688</v>
      </c>
      <c r="D943" s="191"/>
      <c r="E943" s="183"/>
      <c r="F943" s="182">
        <v>1245.6060269084401</v>
      </c>
      <c r="G943" s="182">
        <v>88.858290195465088</v>
      </c>
      <c r="H943" s="183"/>
      <c r="I943" s="183"/>
      <c r="J943" s="183"/>
      <c r="K943" s="183"/>
      <c r="L943" s="182">
        <v>-3.6131572723388672</v>
      </c>
      <c r="M943" s="182">
        <v>-3.106774247602472</v>
      </c>
      <c r="N943" s="182"/>
      <c r="O943" s="182"/>
      <c r="P943" s="184"/>
      <c r="Q943" s="49"/>
      <c r="R943" s="49"/>
      <c r="S943" s="49"/>
      <c r="T943" s="49"/>
    </row>
    <row r="944" spans="1:20" s="29" customFormat="1">
      <c r="A944" s="182">
        <v>941</v>
      </c>
      <c r="B944" s="182">
        <v>54.301325943379247</v>
      </c>
      <c r="C944" s="182">
        <v>54.142420672297689</v>
      </c>
      <c r="D944" s="191"/>
      <c r="E944" s="183"/>
      <c r="F944" s="182">
        <v>1251.937401078945</v>
      </c>
      <c r="G944" s="182">
        <v>88.863859802484512</v>
      </c>
      <c r="H944" s="183"/>
      <c r="I944" s="183"/>
      <c r="J944" s="183"/>
      <c r="K944" s="183"/>
      <c r="L944" s="182">
        <v>-1.4875327348709111</v>
      </c>
      <c r="M944" s="182">
        <v>-5.232398785070429</v>
      </c>
      <c r="N944" s="182"/>
      <c r="O944" s="182"/>
      <c r="P944" s="184"/>
      <c r="Q944" s="49"/>
      <c r="R944" s="49"/>
      <c r="S944" s="49"/>
      <c r="T944" s="49"/>
    </row>
    <row r="945" spans="1:20" s="29" customFormat="1">
      <c r="A945" s="182">
        <v>942</v>
      </c>
      <c r="B945" s="182">
        <v>54.442222111859323</v>
      </c>
      <c r="C945" s="182">
        <v>54.175897467637895</v>
      </c>
      <c r="D945" s="191"/>
      <c r="E945" s="183"/>
      <c r="F945" s="182">
        <v>1255.185814997471</v>
      </c>
      <c r="G945" s="182">
        <v>88.869429409503937</v>
      </c>
      <c r="H945" s="183"/>
      <c r="I945" s="183"/>
      <c r="J945" s="183"/>
      <c r="K945" s="183"/>
      <c r="L945" s="182">
        <v>-2.1665432453155522</v>
      </c>
      <c r="M945" s="182">
        <v>-4.5533882746257879</v>
      </c>
      <c r="N945" s="182"/>
      <c r="O945" s="182"/>
      <c r="P945" s="184"/>
      <c r="Q945" s="49"/>
      <c r="R945" s="49"/>
      <c r="S945" s="49"/>
      <c r="T945" s="49"/>
    </row>
    <row r="946" spans="1:20" s="29" customFormat="1">
      <c r="A946" s="182">
        <v>943</v>
      </c>
      <c r="B946" s="182">
        <v>54.336316549296519</v>
      </c>
      <c r="C946" s="182">
        <v>54.328575269694646</v>
      </c>
      <c r="D946" s="191"/>
      <c r="E946" s="183"/>
      <c r="F946" s="182">
        <v>1252.744122599519</v>
      </c>
      <c r="G946" s="182">
        <v>88.874999016523361</v>
      </c>
      <c r="H946" s="183"/>
      <c r="I946" s="183"/>
      <c r="J946" s="183"/>
      <c r="K946" s="183"/>
      <c r="L946" s="182">
        <v>-1.309278249740601</v>
      </c>
      <c r="M946" s="182">
        <v>-5.4106532702007391</v>
      </c>
      <c r="N946" s="182"/>
      <c r="O946" s="182"/>
      <c r="P946" s="184"/>
      <c r="Q946" s="49"/>
      <c r="R946" s="49"/>
      <c r="S946" s="49"/>
      <c r="T946" s="49"/>
    </row>
    <row r="947" spans="1:20" s="29" customFormat="1">
      <c r="A947" s="182">
        <v>944</v>
      </c>
      <c r="B947" s="182">
        <v>54.983479459479113</v>
      </c>
      <c r="C947" s="182">
        <v>54.60958833623603</v>
      </c>
      <c r="D947" s="191"/>
      <c r="E947" s="183"/>
      <c r="F947" s="182">
        <v>1267.6647058039421</v>
      </c>
      <c r="G947" s="182">
        <v>88.880568623542786</v>
      </c>
      <c r="H947" s="183"/>
      <c r="I947" s="183"/>
      <c r="J947" s="183"/>
      <c r="K947" s="183"/>
      <c r="L947" s="182">
        <v>-1.9882879257202151</v>
      </c>
      <c r="M947" s="182">
        <v>-4.7316435942211248</v>
      </c>
      <c r="N947" s="182"/>
      <c r="O947" s="182"/>
      <c r="P947" s="184"/>
      <c r="Q947" s="49"/>
      <c r="R947" s="49"/>
      <c r="S947" s="49"/>
      <c r="T947" s="49"/>
    </row>
    <row r="948" spans="1:20" s="29" customFormat="1">
      <c r="A948" s="182">
        <v>945</v>
      </c>
      <c r="B948" s="182">
        <v>53.621616441335703</v>
      </c>
      <c r="C948" s="182">
        <v>53.843022689684332</v>
      </c>
      <c r="D948" s="191"/>
      <c r="E948" s="183"/>
      <c r="F948" s="182">
        <v>1236.266444013102</v>
      </c>
      <c r="G948" s="182">
        <v>88.88613823056221</v>
      </c>
      <c r="H948" s="183"/>
      <c r="I948" s="183"/>
      <c r="J948" s="183"/>
      <c r="K948" s="183"/>
      <c r="L948" s="182">
        <v>-5.1704616546630859</v>
      </c>
      <c r="M948" s="182">
        <v>-1.5494698652782539</v>
      </c>
      <c r="N948" s="182"/>
      <c r="O948" s="182"/>
      <c r="P948" s="184"/>
      <c r="Q948" s="49"/>
      <c r="R948" s="49"/>
      <c r="S948" s="49"/>
      <c r="T948" s="49"/>
    </row>
    <row r="949" spans="1:20" s="29" customFormat="1">
      <c r="A949" s="182">
        <v>946</v>
      </c>
      <c r="B949" s="182">
        <v>53.834028401998253</v>
      </c>
      <c r="C949" s="182">
        <v>53.365156786269559</v>
      </c>
      <c r="D949" s="191"/>
      <c r="E949" s="183"/>
      <c r="F949" s="182">
        <v>1241.163681297274</v>
      </c>
      <c r="G949" s="182">
        <v>88.890223056077957</v>
      </c>
      <c r="H949" s="183"/>
      <c r="I949" s="183"/>
      <c r="J949" s="183"/>
      <c r="K949" s="183"/>
      <c r="L949" s="182">
        <v>-1.728283166885376</v>
      </c>
      <c r="M949" s="182">
        <v>-4.9916483530559637</v>
      </c>
      <c r="N949" s="182"/>
      <c r="O949" s="182"/>
      <c r="P949" s="184"/>
      <c r="Q949" s="49"/>
      <c r="R949" s="49"/>
      <c r="S949" s="49"/>
      <c r="T949" s="49"/>
    </row>
    <row r="950" spans="1:20" s="29" customFormat="1">
      <c r="A950" s="182">
        <v>947</v>
      </c>
      <c r="B950" s="182">
        <v>53.943100939007373</v>
      </c>
      <c r="C950" s="182">
        <v>54.112179868826928</v>
      </c>
      <c r="D950" s="191"/>
      <c r="E950" s="183"/>
      <c r="F950" s="182">
        <v>1243.678389476863</v>
      </c>
      <c r="G950" s="182">
        <v>88.895792663097382</v>
      </c>
      <c r="H950" s="183"/>
      <c r="I950" s="183"/>
      <c r="J950" s="183"/>
      <c r="K950" s="183"/>
      <c r="L950" s="182">
        <v>-1.728283166885376</v>
      </c>
      <c r="M950" s="182">
        <v>-4.9916483530559637</v>
      </c>
      <c r="N950" s="182"/>
      <c r="O950" s="182"/>
      <c r="P950" s="184"/>
      <c r="Q950" s="49"/>
      <c r="R950" s="49"/>
      <c r="S950" s="49"/>
      <c r="T950" s="49"/>
    </row>
    <row r="951" spans="1:20" s="29" customFormat="1">
      <c r="A951" s="182">
        <v>948</v>
      </c>
      <c r="B951" s="182">
        <v>54.255247245756458</v>
      </c>
      <c r="C951" s="182">
        <v>54.557442623056865</v>
      </c>
      <c r="D951" s="191"/>
      <c r="E951" s="183"/>
      <c r="F951" s="182">
        <v>1250.8750394525059</v>
      </c>
      <c r="G951" s="182">
        <v>88.904517889022827</v>
      </c>
      <c r="H951" s="183"/>
      <c r="I951" s="183"/>
      <c r="J951" s="183"/>
      <c r="K951" s="183"/>
      <c r="L951" s="182">
        <v>-1.728283166885376</v>
      </c>
      <c r="M951" s="182">
        <v>-4.9916483530559637</v>
      </c>
      <c r="N951" s="182"/>
      <c r="O951" s="182"/>
      <c r="P951" s="184"/>
      <c r="Q951" s="49"/>
      <c r="R951" s="49"/>
      <c r="S951" s="49"/>
      <c r="T951" s="49"/>
    </row>
    <row r="952" spans="1:20" s="29" customFormat="1">
      <c r="A952" s="182">
        <v>949</v>
      </c>
      <c r="B952" s="182">
        <v>54.227200574153848</v>
      </c>
      <c r="C952" s="182">
        <v>53.770172036177954</v>
      </c>
      <c r="D952" s="191"/>
      <c r="E952" s="183"/>
      <c r="F952" s="182">
        <v>1250.228412937498</v>
      </c>
      <c r="G952" s="182">
        <v>88.913243114948273</v>
      </c>
      <c r="H952" s="183"/>
      <c r="I952" s="183"/>
      <c r="J952" s="183"/>
      <c r="K952" s="183"/>
      <c r="L952" s="182">
        <v>-1.049273729324341</v>
      </c>
      <c r="M952" s="182">
        <v>-5.6706577906169988</v>
      </c>
      <c r="N952" s="182"/>
      <c r="O952" s="182"/>
      <c r="P952" s="184"/>
      <c r="Q952" s="49"/>
      <c r="R952" s="49"/>
      <c r="S952" s="49"/>
      <c r="T952" s="49"/>
    </row>
    <row r="953" spans="1:20" s="29" customFormat="1">
      <c r="A953" s="182">
        <v>950</v>
      </c>
      <c r="B953" s="182">
        <v>55.98737882855751</v>
      </c>
      <c r="C953" s="182">
        <v>56.231223207174658</v>
      </c>
      <c r="D953" s="191"/>
      <c r="E953" s="183"/>
      <c r="F953" s="182">
        <v>1290.8099816371571</v>
      </c>
      <c r="G953" s="182">
        <v>88.921968340873718</v>
      </c>
      <c r="H953" s="183"/>
      <c r="I953" s="183"/>
      <c r="J953" s="183"/>
      <c r="K953" s="183"/>
      <c r="L953" s="182">
        <v>-2.1199688911437988</v>
      </c>
      <c r="M953" s="182">
        <v>-4.5999626287975408</v>
      </c>
      <c r="N953" s="182"/>
      <c r="O953" s="182"/>
      <c r="P953" s="184"/>
      <c r="Q953" s="49"/>
      <c r="R953" s="49"/>
      <c r="S953" s="49"/>
      <c r="T953" s="49"/>
    </row>
    <row r="954" spans="1:20" s="29" customFormat="1">
      <c r="A954" s="182">
        <v>951</v>
      </c>
      <c r="B954" s="182">
        <v>55.909942875224829</v>
      </c>
      <c r="C954" s="182">
        <v>56.403115993700027</v>
      </c>
      <c r="D954" s="191"/>
      <c r="E954" s="183"/>
      <c r="F954" s="182">
        <v>1289.0246667395711</v>
      </c>
      <c r="G954" s="182">
        <v>88.930693566799164</v>
      </c>
      <c r="H954" s="183"/>
      <c r="I954" s="183"/>
      <c r="J954" s="183"/>
      <c r="K954" s="183"/>
      <c r="L954" s="182">
        <v>-20.30556488037109</v>
      </c>
      <c r="M954" s="182">
        <v>13.58563336042975</v>
      </c>
      <c r="N954" s="182"/>
      <c r="O954" s="182"/>
      <c r="P954" s="184"/>
      <c r="Q954" s="49"/>
      <c r="R954" s="49"/>
      <c r="S954" s="49"/>
      <c r="T954" s="49"/>
    </row>
    <row r="955" spans="1:20" s="29" customFormat="1">
      <c r="A955" s="182">
        <v>952</v>
      </c>
      <c r="B955" s="182">
        <v>53.438374876787663</v>
      </c>
      <c r="C955" s="182">
        <v>53.077182371555153</v>
      </c>
      <c r="D955" s="191"/>
      <c r="E955" s="183"/>
      <c r="F955" s="182">
        <v>1232.0417411333019</v>
      </c>
      <c r="G955" s="182">
        <v>88.939418792724609</v>
      </c>
      <c r="H955" s="183"/>
      <c r="I955" s="183"/>
      <c r="J955" s="183"/>
      <c r="K955" s="183"/>
      <c r="L955" s="182">
        <v>-26.483808517456051</v>
      </c>
      <c r="M955" s="182">
        <v>19.763876997514711</v>
      </c>
      <c r="N955" s="182"/>
      <c r="O955" s="182"/>
      <c r="P955" s="184"/>
      <c r="Q955" s="49"/>
      <c r="R955" s="49"/>
      <c r="S955" s="49"/>
      <c r="T955" s="49"/>
    </row>
    <row r="956" spans="1:20" s="29" customFormat="1">
      <c r="A956" s="182">
        <v>953</v>
      </c>
      <c r="B956" s="182">
        <v>50.024866638513728</v>
      </c>
      <c r="C956" s="182">
        <v>49.603174277459978</v>
      </c>
      <c r="D956" s="191"/>
      <c r="E956" s="183"/>
      <c r="F956" s="182">
        <v>1153.342030617167</v>
      </c>
      <c r="G956" s="182">
        <v>88.946659237146378</v>
      </c>
      <c r="H956" s="183"/>
      <c r="I956" s="183"/>
      <c r="J956" s="183"/>
      <c r="K956" s="183"/>
      <c r="L956" s="182">
        <v>-9.3925142288208008</v>
      </c>
      <c r="M956" s="182">
        <v>2.6725827088794611</v>
      </c>
      <c r="N956" s="182"/>
      <c r="O956" s="182"/>
      <c r="P956" s="184"/>
      <c r="Q956" s="49"/>
      <c r="R956" s="49"/>
      <c r="S956" s="49"/>
      <c r="T956" s="49"/>
    </row>
    <row r="957" spans="1:20" s="29" customFormat="1">
      <c r="A957" s="182">
        <v>954</v>
      </c>
      <c r="B957" s="182">
        <v>45.315354390723002</v>
      </c>
      <c r="C957" s="182">
        <v>45.623608269897431</v>
      </c>
      <c r="D957" s="191"/>
      <c r="E957" s="183"/>
      <c r="F957" s="182">
        <v>1287.7994040239059</v>
      </c>
      <c r="G957" s="182">
        <v>88.951330751180649</v>
      </c>
      <c r="H957" s="183"/>
      <c r="I957" s="183"/>
      <c r="J957" s="183"/>
      <c r="K957" s="183"/>
      <c r="L957" s="182">
        <v>-19.107780456542969</v>
      </c>
      <c r="M957" s="182">
        <v>12.38784893660163</v>
      </c>
      <c r="N957" s="182"/>
      <c r="O957" s="182"/>
      <c r="P957" s="184"/>
      <c r="Q957" s="49"/>
      <c r="R957" s="49"/>
      <c r="S957" s="49"/>
      <c r="T957" s="49"/>
    </row>
    <row r="958" spans="1:20" s="29" customFormat="1">
      <c r="A958" s="182">
        <v>955</v>
      </c>
      <c r="B958" s="182">
        <v>39.620461424974053</v>
      </c>
      <c r="C958" s="182">
        <v>39.458349763492421</v>
      </c>
      <c r="D958" s="191"/>
      <c r="E958" s="183"/>
      <c r="F958" s="182">
        <v>1527.6237324027941</v>
      </c>
      <c r="G958" s="182">
        <v>88.960055977106094</v>
      </c>
      <c r="H958" s="183"/>
      <c r="I958" s="183"/>
      <c r="J958" s="183"/>
      <c r="K958" s="183"/>
      <c r="L958" s="182">
        <v>-19.48418045043945</v>
      </c>
      <c r="M958" s="182">
        <v>12.764248930498111</v>
      </c>
      <c r="N958" s="182"/>
      <c r="O958" s="182"/>
      <c r="P958" s="184"/>
      <c r="Q958" s="49"/>
      <c r="R958" s="49"/>
      <c r="S958" s="49"/>
      <c r="T958" s="49"/>
    </row>
    <row r="959" spans="1:20" s="29" customFormat="1">
      <c r="A959" s="182">
        <v>956</v>
      </c>
      <c r="B959" s="182">
        <v>34.95217945769479</v>
      </c>
      <c r="C959" s="182">
        <v>35.070995014124328</v>
      </c>
      <c r="D959" s="191"/>
      <c r="E959" s="183"/>
      <c r="F959" s="182">
        <v>1347.631423724918</v>
      </c>
      <c r="G959" s="182">
        <v>88.952690035104752</v>
      </c>
      <c r="H959" s="183"/>
      <c r="I959" s="183"/>
      <c r="J959" s="183"/>
      <c r="K959" s="183"/>
      <c r="L959" s="182">
        <v>-18.992414474487301</v>
      </c>
      <c r="M959" s="182">
        <v>12.272482954545961</v>
      </c>
      <c r="N959" s="182"/>
      <c r="O959" s="182"/>
      <c r="P959" s="184"/>
      <c r="Q959" s="49"/>
      <c r="R959" s="49"/>
      <c r="S959" s="49"/>
      <c r="T959" s="49"/>
    </row>
    <row r="960" spans="1:20" s="29" customFormat="1">
      <c r="A960" s="182">
        <v>957</v>
      </c>
      <c r="B960" s="182">
        <v>29.026129439416369</v>
      </c>
      <c r="C960" s="182">
        <v>29.003022257724403</v>
      </c>
      <c r="D960" s="191"/>
      <c r="E960" s="183"/>
      <c r="F960" s="182">
        <v>1119.144063362631</v>
      </c>
      <c r="G960" s="182">
        <v>88.963225275278091</v>
      </c>
      <c r="H960" s="183"/>
      <c r="I960" s="183"/>
      <c r="J960" s="183"/>
      <c r="K960" s="183"/>
      <c r="L960" s="182">
        <v>-23.00498008728027</v>
      </c>
      <c r="M960" s="182">
        <v>16.285048567338929</v>
      </c>
      <c r="N960" s="182"/>
      <c r="O960" s="182"/>
      <c r="P960" s="184"/>
      <c r="Q960" s="49"/>
      <c r="R960" s="49"/>
      <c r="S960" s="49"/>
      <c r="T960" s="49"/>
    </row>
    <row r="961" spans="1:20" s="29" customFormat="1">
      <c r="A961" s="182">
        <v>958</v>
      </c>
      <c r="B961" s="182">
        <v>26.054526122058959</v>
      </c>
      <c r="C961" s="182">
        <v>25.998088836112341</v>
      </c>
      <c r="D961" s="191"/>
      <c r="E961" s="183"/>
      <c r="F961" s="182">
        <v>1605.26648925777</v>
      </c>
      <c r="G961" s="182">
        <v>88.963168293237686</v>
      </c>
      <c r="H961" s="183"/>
      <c r="I961" s="183"/>
      <c r="J961" s="183"/>
      <c r="K961" s="183"/>
      <c r="L961" s="182">
        <v>-10.272591590881349</v>
      </c>
      <c r="M961" s="182">
        <v>3.552660070940008</v>
      </c>
      <c r="N961" s="182"/>
      <c r="O961" s="182"/>
      <c r="P961" s="184"/>
      <c r="Q961" s="49"/>
      <c r="R961" s="49"/>
      <c r="S961" s="49"/>
      <c r="T961" s="49"/>
    </row>
    <row r="962" spans="1:20" s="29" customFormat="1">
      <c r="A962" s="182">
        <v>959</v>
      </c>
      <c r="B962" s="182">
        <v>25.943534760989412</v>
      </c>
      <c r="C962" s="182">
        <v>25.978066116689455</v>
      </c>
      <c r="D962" s="191"/>
      <c r="E962" s="183"/>
      <c r="F962" s="182">
        <v>1598.4281107093609</v>
      </c>
      <c r="G962" s="182">
        <v>88.95952245593071</v>
      </c>
      <c r="H962" s="183"/>
      <c r="I962" s="183"/>
      <c r="J962" s="183"/>
      <c r="K962" s="183"/>
      <c r="L962" s="182">
        <v>0</v>
      </c>
      <c r="M962" s="182">
        <v>-6.7199315199413396</v>
      </c>
      <c r="N962" s="182"/>
      <c r="O962" s="182"/>
      <c r="P962" s="184"/>
      <c r="Q962" s="49"/>
      <c r="R962" s="49"/>
      <c r="S962" s="49"/>
      <c r="T962" s="49"/>
    </row>
    <row r="963" spans="1:20" s="29" customFormat="1">
      <c r="A963" s="182">
        <v>960</v>
      </c>
      <c r="B963" s="182">
        <v>27.557501878262919</v>
      </c>
      <c r="C963" s="182">
        <v>27.758504336315323</v>
      </c>
      <c r="D963" s="191"/>
      <c r="E963" s="183"/>
      <c r="F963" s="182">
        <v>1697.867547381469</v>
      </c>
      <c r="G963" s="182">
        <v>88.95991238951683</v>
      </c>
      <c r="H963" s="183"/>
      <c r="I963" s="183"/>
      <c r="J963" s="183"/>
      <c r="K963" s="183"/>
      <c r="L963" s="182">
        <v>0</v>
      </c>
      <c r="M963" s="182">
        <v>-6.7199315199413396</v>
      </c>
      <c r="N963" s="182"/>
      <c r="O963" s="182"/>
      <c r="P963" s="184"/>
      <c r="Q963" s="49"/>
      <c r="R963" s="49"/>
      <c r="S963" s="49"/>
      <c r="T963" s="49"/>
    </row>
    <row r="964" spans="1:20" s="29" customFormat="1">
      <c r="A964" s="182">
        <v>961</v>
      </c>
      <c r="B964" s="182">
        <v>30.889980427725899</v>
      </c>
      <c r="C964" s="182">
        <v>30.9688247011246</v>
      </c>
      <c r="D964" s="191"/>
      <c r="E964" s="183"/>
      <c r="F964" s="182">
        <v>1903.187600832938</v>
      </c>
      <c r="G964" s="182">
        <v>88.956266552209854</v>
      </c>
      <c r="H964" s="183"/>
      <c r="I964" s="183"/>
      <c r="J964" s="183"/>
      <c r="K964" s="183"/>
      <c r="L964" s="182">
        <v>0</v>
      </c>
      <c r="M964" s="182">
        <v>-6.7199315199413396</v>
      </c>
      <c r="N964" s="182"/>
      <c r="O964" s="182"/>
      <c r="P964" s="184"/>
      <c r="Q964" s="49"/>
      <c r="R964" s="49"/>
      <c r="S964" s="49"/>
      <c r="T964" s="49"/>
    </row>
    <row r="965" spans="1:20" s="29" customFormat="1">
      <c r="A965" s="182">
        <v>962</v>
      </c>
      <c r="B965" s="182">
        <v>38.393728132721648</v>
      </c>
      <c r="C965" s="182">
        <v>38.054293161986514</v>
      </c>
      <c r="D965" s="191"/>
      <c r="E965" s="183"/>
      <c r="F965" s="182">
        <v>2365.507071862437</v>
      </c>
      <c r="G965" s="182">
        <v>88.9529689848423</v>
      </c>
      <c r="H965" s="183"/>
      <c r="I965" s="183"/>
      <c r="J965" s="183"/>
      <c r="K965" s="183"/>
      <c r="L965" s="182">
        <v>0</v>
      </c>
      <c r="M965" s="182">
        <v>-6.7199315199413396</v>
      </c>
      <c r="N965" s="182"/>
      <c r="O965" s="182"/>
      <c r="P965" s="184"/>
      <c r="Q965" s="49"/>
      <c r="R965" s="49"/>
      <c r="S965" s="49"/>
      <c r="T965" s="49"/>
    </row>
    <row r="966" spans="1:20" s="29" customFormat="1">
      <c r="A966" s="182">
        <v>963</v>
      </c>
      <c r="B966" s="182">
        <v>44.294493667182323</v>
      </c>
      <c r="C966" s="182">
        <v>43.998345748920492</v>
      </c>
      <c r="D966" s="191"/>
      <c r="E966" s="183"/>
      <c r="F966" s="182">
        <v>1707.8377752307599</v>
      </c>
      <c r="G966" s="182">
        <v>88.891720980405807</v>
      </c>
      <c r="H966" s="183"/>
      <c r="I966" s="183"/>
      <c r="J966" s="183"/>
      <c r="K966" s="183"/>
      <c r="L966" s="182">
        <v>0</v>
      </c>
      <c r="M966" s="182">
        <v>-6.7199315199413396</v>
      </c>
      <c r="N966" s="182"/>
      <c r="O966" s="182"/>
      <c r="P966" s="184"/>
      <c r="Q966" s="49"/>
      <c r="R966" s="49"/>
      <c r="S966" s="49"/>
      <c r="T966" s="49"/>
    </row>
    <row r="967" spans="1:20" s="29" customFormat="1">
      <c r="A967" s="182">
        <v>964</v>
      </c>
      <c r="B967" s="182">
        <v>48.385043006337867</v>
      </c>
      <c r="C967" s="182">
        <v>48.158532108699099</v>
      </c>
      <c r="D967" s="191"/>
      <c r="E967" s="183"/>
      <c r="F967" s="182">
        <v>1375.0356890067519</v>
      </c>
      <c r="G967" s="182">
        <v>88.889647752046585</v>
      </c>
      <c r="H967" s="183"/>
      <c r="I967" s="183"/>
      <c r="J967" s="183"/>
      <c r="K967" s="183"/>
      <c r="L967" s="182">
        <v>0</v>
      </c>
      <c r="M967" s="182">
        <v>-6.7199315199413396</v>
      </c>
      <c r="N967" s="182"/>
      <c r="O967" s="182"/>
      <c r="P967" s="184"/>
      <c r="Q967" s="49"/>
      <c r="R967" s="49"/>
      <c r="S967" s="49"/>
      <c r="T967" s="49"/>
    </row>
    <row r="968" spans="1:20" s="29" customFormat="1">
      <c r="A968" s="182">
        <v>965</v>
      </c>
      <c r="B968" s="182">
        <v>50.457839554180502</v>
      </c>
      <c r="C968" s="182">
        <v>50.579883629119514</v>
      </c>
      <c r="D968" s="191"/>
      <c r="E968" s="183"/>
      <c r="F968" s="182">
        <v>1433.941686650699</v>
      </c>
      <c r="G968" s="182">
        <v>88.8914735019207</v>
      </c>
      <c r="H968" s="183"/>
      <c r="I968" s="183"/>
      <c r="J968" s="183"/>
      <c r="K968" s="183"/>
      <c r="L968" s="182">
        <v>0</v>
      </c>
      <c r="M968" s="182">
        <v>-6.7199315199413396</v>
      </c>
      <c r="N968" s="182"/>
      <c r="O968" s="182"/>
      <c r="P968" s="184"/>
      <c r="Q968" s="49"/>
      <c r="R968" s="49"/>
      <c r="S968" s="49"/>
      <c r="T968" s="49"/>
    </row>
    <row r="969" spans="1:20" s="29" customFormat="1">
      <c r="A969" s="182">
        <v>966</v>
      </c>
      <c r="B969" s="182">
        <v>50.785301365275402</v>
      </c>
      <c r="C969" s="182">
        <v>50.891193536896758</v>
      </c>
      <c r="D969" s="191"/>
      <c r="E969" s="183"/>
      <c r="F969" s="182">
        <v>1443.2476962988319</v>
      </c>
      <c r="G969" s="182">
        <v>88.88994362950325</v>
      </c>
      <c r="H969" s="183"/>
      <c r="I969" s="183"/>
      <c r="J969" s="183"/>
      <c r="K969" s="183"/>
      <c r="L969" s="182">
        <v>0</v>
      </c>
      <c r="M969" s="182">
        <v>-6.7199315199413396</v>
      </c>
      <c r="N969" s="182"/>
      <c r="O969" s="182"/>
      <c r="P969" s="184"/>
      <c r="Q969" s="49"/>
      <c r="R969" s="49"/>
      <c r="S969" s="49"/>
      <c r="T969" s="49"/>
    </row>
    <row r="970" spans="1:20" s="29" customFormat="1">
      <c r="A970" s="182">
        <v>967</v>
      </c>
      <c r="B970" s="182">
        <v>52.151912762465606</v>
      </c>
      <c r="C970" s="182">
        <v>51.998162806923268</v>
      </c>
      <c r="D970" s="191"/>
      <c r="E970" s="183"/>
      <c r="F970" s="182">
        <v>1482.0848932378481</v>
      </c>
      <c r="G970" s="182">
        <v>88.8884137570858</v>
      </c>
      <c r="H970" s="183"/>
      <c r="I970" s="183"/>
      <c r="J970" s="183"/>
      <c r="K970" s="183"/>
      <c r="L970" s="182">
        <v>0</v>
      </c>
      <c r="M970" s="182">
        <v>-6.7199315199413396</v>
      </c>
      <c r="N970" s="182"/>
      <c r="O970" s="182"/>
      <c r="P970" s="184"/>
      <c r="Q970" s="49"/>
      <c r="R970" s="49"/>
      <c r="S970" s="49"/>
      <c r="T970" s="49"/>
    </row>
    <row r="971" spans="1:20" s="29" customFormat="1">
      <c r="A971" s="182">
        <v>968</v>
      </c>
      <c r="B971" s="182">
        <v>51.319026610651669</v>
      </c>
      <c r="C971" s="182">
        <v>51.179144272477231</v>
      </c>
      <c r="D971" s="191"/>
      <c r="E971" s="183"/>
      <c r="F971" s="182">
        <v>1458.415426136751</v>
      </c>
      <c r="G971" s="182">
        <v>88.881754130125046</v>
      </c>
      <c r="H971" s="183"/>
      <c r="I971" s="183"/>
      <c r="J971" s="183"/>
      <c r="K971" s="183"/>
      <c r="L971" s="182">
        <v>0</v>
      </c>
      <c r="M971" s="182">
        <v>-6.7199315199413396</v>
      </c>
      <c r="N971" s="182"/>
      <c r="O971" s="182"/>
      <c r="P971" s="184"/>
      <c r="Q971" s="49"/>
      <c r="R971" s="49"/>
      <c r="S971" s="49"/>
      <c r="T971" s="49"/>
    </row>
    <row r="972" spans="1:20" s="29" customFormat="1">
      <c r="A972" s="182">
        <v>969</v>
      </c>
      <c r="B972" s="182">
        <v>51.984911558356558</v>
      </c>
      <c r="C972" s="182">
        <v>51.578938952504615</v>
      </c>
      <c r="D972" s="191"/>
      <c r="E972" s="183"/>
      <c r="F972" s="182">
        <v>1477.3389510728909</v>
      </c>
      <c r="G972" s="182">
        <v>88.880224257707596</v>
      </c>
      <c r="H972" s="183"/>
      <c r="I972" s="183"/>
      <c r="J972" s="183"/>
      <c r="K972" s="183"/>
      <c r="L972" s="182">
        <v>0</v>
      </c>
      <c r="M972" s="182">
        <v>-6.7199315199413396</v>
      </c>
      <c r="N972" s="182"/>
      <c r="O972" s="182"/>
      <c r="P972" s="184"/>
      <c r="Q972" s="49"/>
      <c r="R972" s="49"/>
      <c r="S972" s="49"/>
      <c r="T972" s="49"/>
    </row>
    <row r="973" spans="1:20" s="29" customFormat="1">
      <c r="A973" s="182">
        <v>970</v>
      </c>
      <c r="B973" s="182">
        <v>51.034492756251367</v>
      </c>
      <c r="C973" s="182">
        <v>51.087885473000384</v>
      </c>
      <c r="D973" s="191"/>
      <c r="E973" s="183"/>
      <c r="F973" s="182">
        <v>1450.3293693675171</v>
      </c>
      <c r="G973" s="182">
        <v>88.873564630746841</v>
      </c>
      <c r="H973" s="183"/>
      <c r="I973" s="183"/>
      <c r="J973" s="183"/>
      <c r="K973" s="183"/>
      <c r="L973" s="182">
        <v>0</v>
      </c>
      <c r="M973" s="182">
        <v>-6.7199315199413396</v>
      </c>
      <c r="N973" s="182"/>
      <c r="O973" s="182"/>
      <c r="P973" s="184"/>
      <c r="Q973" s="49"/>
      <c r="R973" s="49"/>
      <c r="S973" s="49"/>
      <c r="T973" s="49"/>
    </row>
    <row r="974" spans="1:20" s="29" customFormat="1">
      <c r="A974" s="182">
        <v>971</v>
      </c>
      <c r="B974" s="182">
        <v>49.965113822511022</v>
      </c>
      <c r="C974" s="182">
        <v>50.324502405010101</v>
      </c>
      <c r="D974" s="191"/>
      <c r="E974" s="183"/>
      <c r="F974" s="182">
        <v>1419.939106021624</v>
      </c>
      <c r="G974" s="182">
        <v>88.872034758329391</v>
      </c>
      <c r="H974" s="183"/>
      <c r="I974" s="183"/>
      <c r="J974" s="183"/>
      <c r="K974" s="183"/>
      <c r="L974" s="182">
        <v>0</v>
      </c>
      <c r="M974" s="182">
        <v>-6.7199315199413396</v>
      </c>
      <c r="N974" s="182"/>
      <c r="O974" s="182"/>
      <c r="P974" s="184"/>
      <c r="Q974" s="49"/>
      <c r="R974" s="49"/>
      <c r="S974" s="49"/>
      <c r="T974" s="49"/>
    </row>
    <row r="975" spans="1:20" s="29" customFormat="1">
      <c r="A975" s="182">
        <v>972</v>
      </c>
      <c r="B975" s="182">
        <v>45.924978437528587</v>
      </c>
      <c r="C975" s="182">
        <v>45.705107777988808</v>
      </c>
      <c r="D975" s="191"/>
      <c r="E975" s="183"/>
      <c r="F975" s="182">
        <v>1305.1240723335859</v>
      </c>
      <c r="G975" s="182">
        <v>88.872197210788727</v>
      </c>
      <c r="H975" s="183"/>
      <c r="I975" s="183"/>
      <c r="J975" s="183"/>
      <c r="K975" s="183"/>
      <c r="L975" s="182">
        <v>0</v>
      </c>
      <c r="M975" s="182">
        <v>-6.7199315199413396</v>
      </c>
      <c r="N975" s="182"/>
      <c r="O975" s="182"/>
      <c r="P975" s="184"/>
      <c r="Q975" s="49"/>
      <c r="R975" s="49"/>
      <c r="S975" s="49"/>
      <c r="T975" s="49"/>
    </row>
    <row r="976" spans="1:20" s="29" customFormat="1">
      <c r="A976" s="182">
        <v>973</v>
      </c>
      <c r="B976" s="182">
        <v>42.387518259922523</v>
      </c>
      <c r="C976" s="182">
        <v>42.05010067769318</v>
      </c>
      <c r="D976" s="191"/>
      <c r="E976" s="183"/>
      <c r="F976" s="182">
        <v>1204.59436954896</v>
      </c>
      <c r="G976" s="182">
        <v>88.879186719655991</v>
      </c>
      <c r="H976" s="183"/>
      <c r="I976" s="183"/>
      <c r="J976" s="183"/>
      <c r="K976" s="183"/>
      <c r="L976" s="182">
        <v>0</v>
      </c>
      <c r="M976" s="182">
        <v>-6.7199315199413396</v>
      </c>
      <c r="N976" s="182"/>
      <c r="O976" s="182"/>
      <c r="P976" s="184"/>
      <c r="Q976" s="49"/>
      <c r="R976" s="49"/>
      <c r="S976" s="49"/>
      <c r="T976" s="49"/>
    </row>
    <row r="977" spans="1:20" s="29" customFormat="1">
      <c r="A977" s="182">
        <v>974</v>
      </c>
      <c r="B977" s="182">
        <v>36.479017736399882</v>
      </c>
      <c r="C977" s="182">
        <v>36.708538407206213</v>
      </c>
      <c r="D977" s="191"/>
      <c r="E977" s="183"/>
      <c r="F977" s="182">
        <v>1406.500864064669</v>
      </c>
      <c r="G977" s="182">
        <v>88.882004737854004</v>
      </c>
      <c r="H977" s="183"/>
      <c r="I977" s="183"/>
      <c r="J977" s="183"/>
      <c r="K977" s="183"/>
      <c r="L977" s="182">
        <v>0</v>
      </c>
      <c r="M977" s="182">
        <v>-6.7199315199413396</v>
      </c>
      <c r="N977" s="182"/>
      <c r="O977" s="182"/>
      <c r="P977" s="184"/>
      <c r="Q977" s="49"/>
      <c r="R977" s="49"/>
      <c r="S977" s="49"/>
      <c r="T977" s="49"/>
    </row>
    <row r="978" spans="1:20" s="29" customFormat="1">
      <c r="A978" s="182">
        <v>975</v>
      </c>
      <c r="B978" s="182">
        <v>31.10542754816338</v>
      </c>
      <c r="C978" s="182">
        <v>31.260818706680009</v>
      </c>
      <c r="D978" s="191"/>
      <c r="E978" s="183"/>
      <c r="F978" s="182">
        <v>1199.3143850454569</v>
      </c>
      <c r="G978" s="182">
        <v>88.882167190313339</v>
      </c>
      <c r="H978" s="183"/>
      <c r="I978" s="183"/>
      <c r="J978" s="183"/>
      <c r="K978" s="183"/>
      <c r="L978" s="182">
        <v>0</v>
      </c>
      <c r="M978" s="182">
        <v>-6.7199315199413396</v>
      </c>
      <c r="N978" s="182"/>
      <c r="O978" s="182"/>
      <c r="P978" s="184"/>
      <c r="Q978" s="49"/>
      <c r="R978" s="49"/>
      <c r="S978" s="49"/>
      <c r="T978" s="49"/>
    </row>
    <row r="979" spans="1:20" s="29" customFormat="1">
      <c r="A979" s="182">
        <v>976</v>
      </c>
      <c r="B979" s="182">
        <v>25.294654560537261</v>
      </c>
      <c r="C979" s="182">
        <v>25.320932623411984</v>
      </c>
      <c r="D979" s="191"/>
      <c r="E979" s="183"/>
      <c r="F979" s="182">
        <v>1558.449427679436</v>
      </c>
      <c r="G979" s="182">
        <v>88.884985208511353</v>
      </c>
      <c r="H979" s="183"/>
      <c r="I979" s="183"/>
      <c r="J979" s="183"/>
      <c r="K979" s="183"/>
      <c r="L979" s="182">
        <v>-32.922897338867188</v>
      </c>
      <c r="M979" s="182">
        <v>26.202965818925851</v>
      </c>
      <c r="N979" s="182"/>
      <c r="O979" s="182"/>
      <c r="P979" s="184"/>
      <c r="Q979" s="49"/>
      <c r="R979" s="49"/>
      <c r="S979" s="49"/>
      <c r="T979" s="49"/>
    </row>
    <row r="980" spans="1:20" s="29" customFormat="1">
      <c r="A980" s="182">
        <v>977</v>
      </c>
      <c r="B980" s="182">
        <v>21.023975195698672</v>
      </c>
      <c r="C980" s="182">
        <v>20.996338105138328</v>
      </c>
      <c r="D980" s="191"/>
      <c r="E980" s="183"/>
      <c r="F980" s="182">
        <v>1295.3251459856001</v>
      </c>
      <c r="G980" s="182">
        <v>88.881060600280762</v>
      </c>
      <c r="H980" s="183"/>
      <c r="I980" s="183"/>
      <c r="J980" s="183"/>
      <c r="K980" s="183"/>
      <c r="L980" s="182">
        <v>-27.978717803955082</v>
      </c>
      <c r="M980" s="182">
        <v>21.258786284013741</v>
      </c>
      <c r="N980" s="182"/>
      <c r="O980" s="182"/>
      <c r="P980" s="184"/>
      <c r="Q980" s="49"/>
      <c r="R980" s="49"/>
      <c r="S980" s="49"/>
      <c r="T980" s="49"/>
    </row>
    <row r="981" spans="1:20" s="29" customFormat="1">
      <c r="A981" s="182">
        <v>978</v>
      </c>
      <c r="B981" s="182">
        <v>16.764797600114289</v>
      </c>
      <c r="C981" s="182">
        <v>16.616334870521381</v>
      </c>
      <c r="D981" s="191"/>
      <c r="E981" s="183"/>
      <c r="F981" s="182">
        <v>1032.909509103205</v>
      </c>
      <c r="G981" s="182">
        <v>88.886630207300186</v>
      </c>
      <c r="H981" s="183"/>
      <c r="I981" s="183"/>
      <c r="J981" s="183"/>
      <c r="K981" s="183"/>
      <c r="L981" s="182">
        <v>-16.490144729614261</v>
      </c>
      <c r="M981" s="182">
        <v>9.7702132096729173</v>
      </c>
      <c r="N981" s="182"/>
      <c r="O981" s="182"/>
      <c r="P981" s="184"/>
      <c r="Q981" s="49"/>
      <c r="R981" s="49"/>
      <c r="S981" s="49"/>
      <c r="T981" s="49"/>
    </row>
    <row r="982" spans="1:20" s="29" customFormat="1">
      <c r="A982" s="182">
        <v>979</v>
      </c>
      <c r="B982" s="182">
        <v>14.482267454427159</v>
      </c>
      <c r="C982" s="182">
        <v>14.591674129675329</v>
      </c>
      <c r="D982" s="191"/>
      <c r="E982" s="183"/>
      <c r="F982" s="182">
        <v>892.27869753415393</v>
      </c>
      <c r="G982" s="182">
        <v>88.894416242837906</v>
      </c>
      <c r="H982" s="183"/>
      <c r="I982" s="183"/>
      <c r="J982" s="183"/>
      <c r="K982" s="183"/>
      <c r="L982" s="182">
        <v>-13.06976413726807</v>
      </c>
      <c r="M982" s="182">
        <v>6.3498326173267268</v>
      </c>
      <c r="N982" s="182"/>
      <c r="O982" s="182"/>
      <c r="P982" s="184"/>
      <c r="Q982" s="49"/>
      <c r="R982" s="49"/>
      <c r="S982" s="49"/>
      <c r="T982" s="49"/>
    </row>
    <row r="983" spans="1:20" s="29" customFormat="1">
      <c r="A983" s="182">
        <v>980</v>
      </c>
      <c r="B983" s="182">
        <v>12.07222659184229</v>
      </c>
      <c r="C983" s="182">
        <v>11.975335017257441</v>
      </c>
      <c r="D983" s="191"/>
      <c r="E983" s="183"/>
      <c r="F983" s="182">
        <v>1437.839407807784</v>
      </c>
      <c r="G983" s="182">
        <v>88.905357897281647</v>
      </c>
      <c r="H983" s="183"/>
      <c r="I983" s="183"/>
      <c r="J983" s="183"/>
      <c r="K983" s="183"/>
      <c r="L983" s="182">
        <v>-18.469449996948239</v>
      </c>
      <c r="M983" s="182">
        <v>11.7495184770069</v>
      </c>
      <c r="N983" s="182"/>
      <c r="O983" s="182"/>
      <c r="P983" s="184"/>
      <c r="Q983" s="49"/>
      <c r="R983" s="49"/>
      <c r="S983" s="49"/>
      <c r="T983" s="49"/>
    </row>
    <row r="984" spans="1:20" s="29" customFormat="1">
      <c r="A984" s="182">
        <v>981</v>
      </c>
      <c r="B984" s="182">
        <v>10.936393593682951</v>
      </c>
      <c r="C984" s="182">
        <v>10.875158010872893</v>
      </c>
      <c r="D984" s="191"/>
      <c r="E984" s="183"/>
      <c r="F984" s="182">
        <v>1302.5581957614861</v>
      </c>
      <c r="G984" s="182">
        <v>88.906983584165573</v>
      </c>
      <c r="H984" s="183"/>
      <c r="I984" s="183"/>
      <c r="J984" s="183"/>
      <c r="K984" s="183"/>
      <c r="L984" s="182">
        <v>-24.390232086181641</v>
      </c>
      <c r="M984" s="182">
        <v>17.6703005662403</v>
      </c>
      <c r="N984" s="182"/>
      <c r="O984" s="182"/>
      <c r="P984" s="184"/>
      <c r="Q984" s="49"/>
      <c r="R984" s="49"/>
      <c r="S984" s="49"/>
      <c r="T984" s="49"/>
    </row>
    <row r="985" spans="1:20" s="29" customFormat="1">
      <c r="A985" s="182">
        <v>982</v>
      </c>
      <c r="B985" s="182">
        <v>8.0199118435068399</v>
      </c>
      <c r="C985" s="182">
        <v>7.9765806649463205</v>
      </c>
      <c r="D985" s="191"/>
      <c r="E985" s="183"/>
      <c r="F985" s="182">
        <v>955.19622730828462</v>
      </c>
      <c r="G985" s="182">
        <v>88.917128711938858</v>
      </c>
      <c r="H985" s="183"/>
      <c r="I985" s="183"/>
      <c r="J985" s="183"/>
      <c r="K985" s="183"/>
      <c r="L985" s="182">
        <v>-13.112442970275881</v>
      </c>
      <c r="M985" s="182">
        <v>6.3925114503345393</v>
      </c>
      <c r="N985" s="182"/>
      <c r="O985" s="182"/>
      <c r="P985" s="184"/>
      <c r="Q985" s="49"/>
      <c r="R985" s="49"/>
      <c r="S985" s="49"/>
      <c r="T985" s="49"/>
    </row>
    <row r="986" spans="1:20" s="29" customFormat="1">
      <c r="A986" s="182">
        <v>983</v>
      </c>
      <c r="B986" s="182">
        <v>4.9999611413483107</v>
      </c>
      <c r="C986" s="182">
        <v>4.9945325404088212</v>
      </c>
      <c r="D986" s="191"/>
      <c r="E986" s="183"/>
      <c r="F986" s="182">
        <v>800</v>
      </c>
      <c r="G986" s="182">
        <v>88.928070366382599</v>
      </c>
      <c r="H986" s="183"/>
      <c r="I986" s="183"/>
      <c r="J986" s="183"/>
      <c r="K986" s="183"/>
      <c r="L986" s="182">
        <v>-17.333368301391602</v>
      </c>
      <c r="M986" s="182">
        <v>10.613436781450259</v>
      </c>
      <c r="N986" s="182"/>
      <c r="O986" s="182"/>
      <c r="P986" s="184"/>
      <c r="Q986" s="49"/>
      <c r="R986" s="49"/>
      <c r="S986" s="49"/>
      <c r="T986" s="49"/>
    </row>
    <row r="987" spans="1:20" s="29" customFormat="1">
      <c r="A987" s="182">
        <v>984</v>
      </c>
      <c r="B987" s="182">
        <v>2.9434684397852608</v>
      </c>
      <c r="C987" s="182">
        <v>2.9581822757873169</v>
      </c>
      <c r="D987" s="191"/>
      <c r="E987" s="183"/>
      <c r="F987" s="182">
        <v>800</v>
      </c>
      <c r="G987" s="182">
        <v>88.936717242002487</v>
      </c>
      <c r="H987" s="183"/>
      <c r="I987" s="183"/>
      <c r="J987" s="183"/>
      <c r="K987" s="183"/>
      <c r="L987" s="182">
        <v>-5.7495274543762207</v>
      </c>
      <c r="M987" s="182">
        <v>-0.97040406556511893</v>
      </c>
      <c r="N987" s="182"/>
      <c r="O987" s="182"/>
      <c r="P987" s="184"/>
      <c r="Q987" s="49"/>
      <c r="R987" s="49"/>
      <c r="S987" s="49"/>
      <c r="T987" s="49"/>
    </row>
    <row r="988" spans="1:20" s="29" customFormat="1">
      <c r="A988" s="182">
        <v>985</v>
      </c>
      <c r="B988" s="182">
        <v>2.0378210017479601</v>
      </c>
      <c r="C988" s="182">
        <v>2.0524274313790856</v>
      </c>
      <c r="D988" s="191"/>
      <c r="E988" s="183"/>
      <c r="F988" s="182">
        <v>800</v>
      </c>
      <c r="G988" s="182">
        <v>88.945364117622375</v>
      </c>
      <c r="H988" s="183"/>
      <c r="I988" s="183"/>
      <c r="J988" s="183"/>
      <c r="K988" s="183"/>
      <c r="L988" s="182">
        <v>-5.4577751159667969</v>
      </c>
      <c r="M988" s="182">
        <v>-1.262156403974543</v>
      </c>
      <c r="N988" s="182"/>
      <c r="O988" s="182"/>
      <c r="P988" s="184"/>
      <c r="Q988" s="49"/>
      <c r="R988" s="49"/>
      <c r="S988" s="49"/>
      <c r="T988" s="49"/>
    </row>
    <row r="989" spans="1:20" s="29" customFormat="1">
      <c r="A989" s="182">
        <v>986</v>
      </c>
      <c r="B989" s="182">
        <v>0</v>
      </c>
      <c r="C989" s="182">
        <v>0</v>
      </c>
      <c r="D989" s="191"/>
      <c r="E989" s="183"/>
      <c r="F989" s="182">
        <v>800</v>
      </c>
      <c r="G989" s="182">
        <v>88.954010993242264</v>
      </c>
      <c r="H989" s="183"/>
      <c r="I989" s="183"/>
      <c r="J989" s="183"/>
      <c r="K989" s="183"/>
      <c r="L989" s="182">
        <v>-3.1389715671539311</v>
      </c>
      <c r="M989" s="182">
        <v>-3.580959952787409</v>
      </c>
      <c r="N989" s="182"/>
      <c r="O989" s="182"/>
      <c r="P989" s="184"/>
      <c r="Q989" s="49"/>
      <c r="R989" s="49"/>
      <c r="S989" s="49"/>
      <c r="T989" s="49"/>
    </row>
    <row r="990" spans="1:20" s="29" customFormat="1">
      <c r="A990" s="182">
        <v>987</v>
      </c>
      <c r="B990" s="182">
        <v>0</v>
      </c>
      <c r="C990" s="182">
        <v>0</v>
      </c>
      <c r="D990" s="191"/>
      <c r="E990" s="183"/>
      <c r="F990" s="182">
        <v>800</v>
      </c>
      <c r="G990" s="182">
        <v>88.962657868862152</v>
      </c>
      <c r="H990" s="183"/>
      <c r="I990" s="183"/>
      <c r="J990" s="183"/>
      <c r="K990" s="183"/>
      <c r="L990" s="182">
        <v>-3.1389715671539311</v>
      </c>
      <c r="M990" s="182">
        <v>-3.580959952787409</v>
      </c>
      <c r="N990" s="182"/>
      <c r="O990" s="182"/>
      <c r="P990" s="184"/>
      <c r="Q990" s="49"/>
      <c r="R990" s="49"/>
      <c r="S990" s="49"/>
      <c r="T990" s="49"/>
    </row>
    <row r="991" spans="1:20" s="29" customFormat="1">
      <c r="A991" s="182">
        <v>988</v>
      </c>
      <c r="B991" s="182">
        <v>0</v>
      </c>
      <c r="C991" s="182">
        <v>0</v>
      </c>
      <c r="D991" s="191"/>
      <c r="E991" s="183"/>
      <c r="F991" s="182">
        <v>800</v>
      </c>
      <c r="G991" s="182">
        <v>88.967224210500717</v>
      </c>
      <c r="H991" s="183"/>
      <c r="I991" s="183"/>
      <c r="J991" s="183"/>
      <c r="K991" s="183"/>
      <c r="L991" s="182">
        <v>-3.5758576393127441</v>
      </c>
      <c r="M991" s="182">
        <v>-3.1440738806285951</v>
      </c>
      <c r="N991" s="182"/>
      <c r="O991" s="182"/>
      <c r="P991" s="184"/>
      <c r="Q991" s="49"/>
      <c r="R991" s="49"/>
      <c r="S991" s="49"/>
      <c r="T991" s="49"/>
    </row>
    <row r="992" spans="1:20" s="29" customFormat="1">
      <c r="A992" s="182">
        <v>989</v>
      </c>
      <c r="B992" s="182">
        <v>0</v>
      </c>
      <c r="C992" s="182">
        <v>0</v>
      </c>
      <c r="D992" s="191"/>
      <c r="E992" s="183"/>
      <c r="F992" s="182">
        <v>800</v>
      </c>
      <c r="G992" s="182">
        <v>88.971790552139282</v>
      </c>
      <c r="H992" s="183"/>
      <c r="I992" s="183"/>
      <c r="J992" s="183"/>
      <c r="K992" s="183"/>
      <c r="L992" s="182">
        <v>-3.765419483184814</v>
      </c>
      <c r="M992" s="182">
        <v>-2.9545120367565252</v>
      </c>
      <c r="N992" s="182"/>
      <c r="O992" s="182"/>
      <c r="P992" s="184"/>
      <c r="Q992" s="49"/>
      <c r="R992" s="49"/>
      <c r="S992" s="49"/>
      <c r="T992" s="49"/>
    </row>
    <row r="993" spans="1:20" s="29" customFormat="1">
      <c r="A993" s="182">
        <v>990</v>
      </c>
      <c r="B993" s="182">
        <v>0</v>
      </c>
      <c r="C993" s="182">
        <v>0</v>
      </c>
      <c r="D993" s="191"/>
      <c r="E993" s="183"/>
      <c r="F993" s="182">
        <v>800</v>
      </c>
      <c r="G993" s="182">
        <v>88.976356893777847</v>
      </c>
      <c r="H993" s="183"/>
      <c r="I993" s="183"/>
      <c r="J993" s="183"/>
      <c r="K993" s="183"/>
      <c r="L993" s="182">
        <v>-3.8731498718261719</v>
      </c>
      <c r="M993" s="182">
        <v>-2.8467816481151682</v>
      </c>
      <c r="N993" s="182"/>
      <c r="O993" s="182"/>
      <c r="P993" s="184"/>
      <c r="Q993" s="49"/>
      <c r="R993" s="49"/>
      <c r="S993" s="49"/>
      <c r="T993" s="49"/>
    </row>
    <row r="994" spans="1:20" s="29" customFormat="1">
      <c r="A994" s="182">
        <v>991</v>
      </c>
      <c r="B994" s="182">
        <v>0</v>
      </c>
      <c r="C994" s="182">
        <v>0</v>
      </c>
      <c r="D994" s="191"/>
      <c r="E994" s="183"/>
      <c r="F994" s="182">
        <v>800</v>
      </c>
      <c r="G994" s="182">
        <v>88.980923235416412</v>
      </c>
      <c r="H994" s="183"/>
      <c r="I994" s="183"/>
      <c r="J994" s="183"/>
      <c r="K994" s="183"/>
      <c r="L994" s="182">
        <v>-3.8731498718261719</v>
      </c>
      <c r="M994" s="182">
        <v>-2.8467816481151682</v>
      </c>
      <c r="N994" s="182"/>
      <c r="O994" s="182"/>
      <c r="P994" s="184"/>
      <c r="Q994" s="49"/>
      <c r="R994" s="49"/>
      <c r="S994" s="49"/>
      <c r="T994" s="49"/>
    </row>
    <row r="995" spans="1:20" s="29" customFormat="1">
      <c r="A995" s="182">
        <v>992</v>
      </c>
      <c r="B995" s="182">
        <v>0</v>
      </c>
      <c r="C995" s="182">
        <v>0</v>
      </c>
      <c r="D995" s="191"/>
      <c r="E995" s="183"/>
      <c r="F995" s="182">
        <v>800</v>
      </c>
      <c r="G995" s="182">
        <v>88.985489577054977</v>
      </c>
      <c r="H995" s="183"/>
      <c r="I995" s="183"/>
      <c r="J995" s="183"/>
      <c r="K995" s="183"/>
      <c r="L995" s="182">
        <v>-3.8731498718261719</v>
      </c>
      <c r="M995" s="182">
        <v>-2.8467816481151682</v>
      </c>
      <c r="N995" s="182"/>
      <c r="O995" s="182"/>
      <c r="P995" s="184"/>
      <c r="Q995" s="49"/>
      <c r="R995" s="49"/>
      <c r="S995" s="49"/>
      <c r="T995" s="49"/>
    </row>
    <row r="996" spans="1:20" s="29" customFormat="1">
      <c r="A996" s="182">
        <v>993</v>
      </c>
      <c r="B996" s="182">
        <v>0</v>
      </c>
      <c r="C996" s="182">
        <v>0</v>
      </c>
      <c r="D996" s="191"/>
      <c r="E996" s="183"/>
      <c r="F996" s="182">
        <v>800</v>
      </c>
      <c r="G996" s="182">
        <v>88.990055918693542</v>
      </c>
      <c r="H996" s="183"/>
      <c r="I996" s="183"/>
      <c r="J996" s="183"/>
      <c r="K996" s="183"/>
      <c r="L996" s="182">
        <v>-3.8731498718261719</v>
      </c>
      <c r="M996" s="182">
        <v>-2.8467816481151682</v>
      </c>
      <c r="N996" s="182"/>
      <c r="O996" s="182"/>
      <c r="P996" s="184"/>
      <c r="Q996" s="49"/>
      <c r="R996" s="49"/>
      <c r="S996" s="49"/>
      <c r="T996" s="49"/>
    </row>
    <row r="997" spans="1:20" s="29" customFormat="1">
      <c r="A997" s="182">
        <v>994</v>
      </c>
      <c r="B997" s="182">
        <v>0</v>
      </c>
      <c r="C997" s="182">
        <v>0</v>
      </c>
      <c r="D997" s="191"/>
      <c r="E997" s="183"/>
      <c r="F997" s="182">
        <v>800</v>
      </c>
      <c r="G997" s="182">
        <v>88.994622260332108</v>
      </c>
      <c r="H997" s="183"/>
      <c r="I997" s="183"/>
      <c r="J997" s="183"/>
      <c r="K997" s="183"/>
      <c r="L997" s="182">
        <v>-4.2339644432067871</v>
      </c>
      <c r="M997" s="182">
        <v>-2.485967076734553</v>
      </c>
      <c r="N997" s="182"/>
      <c r="O997" s="182"/>
      <c r="P997" s="184"/>
      <c r="Q997" s="49"/>
      <c r="R997" s="49"/>
      <c r="S997" s="49"/>
      <c r="T997" s="49"/>
    </row>
    <row r="998" spans="1:20" s="29" customFormat="1">
      <c r="A998" s="182">
        <v>995</v>
      </c>
      <c r="B998" s="182">
        <v>0</v>
      </c>
      <c r="C998" s="182">
        <v>0</v>
      </c>
      <c r="D998" s="191"/>
      <c r="E998" s="183"/>
      <c r="F998" s="182">
        <v>800</v>
      </c>
      <c r="G998" s="182">
        <v>89.001943737268448</v>
      </c>
      <c r="H998" s="183"/>
      <c r="I998" s="183"/>
      <c r="J998" s="183"/>
      <c r="K998" s="183"/>
      <c r="L998" s="182">
        <v>-4.2339644432067871</v>
      </c>
      <c r="M998" s="182">
        <v>-2.485967076734553</v>
      </c>
      <c r="N998" s="182"/>
      <c r="O998" s="182"/>
      <c r="P998" s="184"/>
      <c r="Q998" s="49"/>
      <c r="R998" s="49"/>
      <c r="S998" s="49"/>
      <c r="T998" s="49"/>
    </row>
    <row r="999" spans="1:20" s="29" customFormat="1">
      <c r="A999" s="182">
        <v>996</v>
      </c>
      <c r="B999" s="182">
        <v>0</v>
      </c>
      <c r="C999" s="182">
        <v>0</v>
      </c>
      <c r="D999" s="191"/>
      <c r="E999" s="183"/>
      <c r="F999" s="182">
        <v>800</v>
      </c>
      <c r="G999" s="182">
        <v>89.009265214204788</v>
      </c>
      <c r="H999" s="183"/>
      <c r="I999" s="183"/>
      <c r="J999" s="183"/>
      <c r="K999" s="183"/>
      <c r="L999" s="182">
        <v>-4.2339644432067871</v>
      </c>
      <c r="M999" s="182">
        <v>-2.485967076734553</v>
      </c>
      <c r="N999" s="182"/>
      <c r="O999" s="182"/>
      <c r="P999" s="184"/>
      <c r="Q999" s="49"/>
      <c r="R999" s="49"/>
      <c r="S999" s="49"/>
      <c r="T999" s="49"/>
    </row>
    <row r="1000" spans="1:20" s="29" customFormat="1">
      <c r="A1000" s="182">
        <v>997</v>
      </c>
      <c r="B1000" s="182">
        <v>0</v>
      </c>
      <c r="C1000" s="182">
        <v>0</v>
      </c>
      <c r="D1000" s="191"/>
      <c r="E1000" s="183"/>
      <c r="F1000" s="182">
        <v>800</v>
      </c>
      <c r="G1000" s="182">
        <v>89.016988962888718</v>
      </c>
      <c r="H1000" s="183"/>
      <c r="I1000" s="183"/>
      <c r="J1000" s="183"/>
      <c r="K1000" s="183"/>
      <c r="L1000" s="182">
        <v>-4.2339644432067871</v>
      </c>
      <c r="M1000" s="182">
        <v>-2.485967076734553</v>
      </c>
      <c r="N1000" s="182"/>
      <c r="O1000" s="182"/>
      <c r="P1000" s="184"/>
      <c r="Q1000" s="49"/>
      <c r="R1000" s="49"/>
      <c r="S1000" s="49"/>
      <c r="T1000" s="49"/>
    </row>
    <row r="1001" spans="1:20" s="29" customFormat="1">
      <c r="A1001" s="182">
        <v>998</v>
      </c>
      <c r="B1001" s="182">
        <v>0</v>
      </c>
      <c r="C1001" s="182">
        <v>0</v>
      </c>
      <c r="D1001" s="191"/>
      <c r="E1001" s="183"/>
      <c r="F1001" s="182">
        <v>800</v>
      </c>
      <c r="G1001" s="182">
        <v>89.024712711572647</v>
      </c>
      <c r="H1001" s="183"/>
      <c r="I1001" s="183"/>
      <c r="J1001" s="183"/>
      <c r="K1001" s="183"/>
      <c r="L1001" s="182">
        <v>-4.2339644432067871</v>
      </c>
      <c r="M1001" s="182">
        <v>-2.485967076734553</v>
      </c>
      <c r="N1001" s="182"/>
      <c r="O1001" s="182"/>
      <c r="P1001" s="184"/>
      <c r="Q1001" s="49"/>
      <c r="R1001" s="49"/>
      <c r="S1001" s="49"/>
      <c r="T1001" s="49"/>
    </row>
    <row r="1002" spans="1:20" s="29" customFormat="1">
      <c r="A1002" s="182">
        <v>999</v>
      </c>
      <c r="B1002" s="182">
        <v>0</v>
      </c>
      <c r="C1002" s="182">
        <v>0</v>
      </c>
      <c r="D1002" s="191"/>
      <c r="E1002" s="183"/>
      <c r="F1002" s="182">
        <v>800</v>
      </c>
      <c r="G1002" s="182">
        <v>89.032739222049713</v>
      </c>
      <c r="H1002" s="183"/>
      <c r="I1002" s="183"/>
      <c r="J1002" s="183"/>
      <c r="K1002" s="183"/>
      <c r="L1002" s="182">
        <v>-4.2339644432067871</v>
      </c>
      <c r="M1002" s="182">
        <v>-2.485967076734553</v>
      </c>
      <c r="N1002" s="182"/>
      <c r="O1002" s="182"/>
      <c r="P1002" s="184"/>
      <c r="Q1002" s="49"/>
      <c r="R1002" s="49"/>
      <c r="S1002" s="49"/>
      <c r="T1002" s="49"/>
    </row>
    <row r="1003" spans="1:20" s="29" customFormat="1">
      <c r="A1003" s="182">
        <v>1000</v>
      </c>
      <c r="B1003" s="182">
        <v>0</v>
      </c>
      <c r="C1003" s="182">
        <v>0</v>
      </c>
      <c r="D1003" s="191"/>
      <c r="E1003" s="183"/>
      <c r="F1003" s="182">
        <v>800</v>
      </c>
      <c r="G1003" s="182">
        <v>89.040765732526779</v>
      </c>
      <c r="H1003" s="183"/>
      <c r="I1003" s="183"/>
      <c r="J1003" s="183"/>
      <c r="K1003" s="183"/>
      <c r="L1003" s="182">
        <v>-4.2339644432067871</v>
      </c>
      <c r="M1003" s="182">
        <v>-2.485967076734553</v>
      </c>
      <c r="N1003" s="182"/>
      <c r="O1003" s="182"/>
      <c r="P1003" s="184"/>
      <c r="Q1003" s="49"/>
      <c r="R1003" s="49"/>
      <c r="S1003" s="49"/>
      <c r="T1003" s="49"/>
    </row>
    <row r="1004" spans="1:20" s="29" customFormat="1">
      <c r="A1004" s="182">
        <v>1001</v>
      </c>
      <c r="B1004" s="182">
        <v>0</v>
      </c>
      <c r="C1004" s="182">
        <v>0</v>
      </c>
      <c r="D1004" s="191"/>
      <c r="E1004" s="183"/>
      <c r="F1004" s="182">
        <v>800</v>
      </c>
      <c r="G1004" s="182">
        <v>89.048792243003845</v>
      </c>
      <c r="H1004" s="183"/>
      <c r="I1004" s="183"/>
      <c r="J1004" s="183"/>
      <c r="K1004" s="183"/>
      <c r="L1004" s="182">
        <v>-4.2339644432067871</v>
      </c>
      <c r="M1004" s="182">
        <v>-2.485967076734553</v>
      </c>
      <c r="N1004" s="182"/>
      <c r="O1004" s="182"/>
      <c r="P1004" s="184"/>
      <c r="Q1004" s="49"/>
      <c r="R1004" s="49"/>
      <c r="S1004" s="49"/>
      <c r="T1004" s="49"/>
    </row>
    <row r="1005" spans="1:20" s="29" customFormat="1">
      <c r="A1005" s="182">
        <v>1002</v>
      </c>
      <c r="B1005" s="182">
        <v>0</v>
      </c>
      <c r="C1005" s="182">
        <v>0</v>
      </c>
      <c r="D1005" s="191"/>
      <c r="E1005" s="183"/>
      <c r="F1005" s="182">
        <v>800</v>
      </c>
      <c r="G1005" s="182">
        <v>89.056818753480911</v>
      </c>
      <c r="H1005" s="183"/>
      <c r="I1005" s="183"/>
      <c r="J1005" s="183"/>
      <c r="K1005" s="183"/>
      <c r="L1005" s="182">
        <v>-4.2339644432067871</v>
      </c>
      <c r="M1005" s="182">
        <v>-2.485967076734553</v>
      </c>
      <c r="N1005" s="182"/>
      <c r="O1005" s="182"/>
      <c r="P1005" s="184"/>
      <c r="Q1005" s="49"/>
      <c r="R1005" s="49"/>
      <c r="S1005" s="49"/>
      <c r="T1005" s="49"/>
    </row>
    <row r="1006" spans="1:20" s="29" customFormat="1">
      <c r="A1006" s="182">
        <v>1003</v>
      </c>
      <c r="B1006" s="182">
        <v>0</v>
      </c>
      <c r="C1006" s="182">
        <v>0</v>
      </c>
      <c r="D1006" s="191"/>
      <c r="E1006" s="183"/>
      <c r="F1006" s="182">
        <v>800</v>
      </c>
      <c r="G1006" s="182">
        <v>89.064845263957977</v>
      </c>
      <c r="H1006" s="183"/>
      <c r="I1006" s="183"/>
      <c r="J1006" s="183"/>
      <c r="K1006" s="183"/>
      <c r="L1006" s="182">
        <v>-4.0557093620300293</v>
      </c>
      <c r="M1006" s="182">
        <v>-2.6642221579113099</v>
      </c>
      <c r="N1006" s="182"/>
      <c r="O1006" s="182"/>
      <c r="P1006" s="184"/>
      <c r="Q1006" s="49"/>
      <c r="R1006" s="49"/>
      <c r="S1006" s="49"/>
      <c r="T1006" s="49"/>
    </row>
    <row r="1007" spans="1:20" s="29" customFormat="1">
      <c r="A1007" s="182">
        <v>1004</v>
      </c>
      <c r="B1007" s="182">
        <v>0</v>
      </c>
      <c r="C1007" s="182">
        <v>0</v>
      </c>
      <c r="D1007" s="191"/>
      <c r="E1007" s="183"/>
      <c r="F1007" s="182">
        <v>800</v>
      </c>
      <c r="G1007" s="182">
        <v>89.072871774435043</v>
      </c>
      <c r="H1007" s="183"/>
      <c r="I1007" s="183"/>
      <c r="J1007" s="183"/>
      <c r="K1007" s="183"/>
      <c r="L1007" s="182">
        <v>-4.0557093620300293</v>
      </c>
      <c r="M1007" s="182">
        <v>-2.6642221579113099</v>
      </c>
      <c r="N1007" s="182"/>
      <c r="O1007" s="182"/>
      <c r="P1007" s="184"/>
      <c r="Q1007" s="49"/>
      <c r="R1007" s="49"/>
      <c r="S1007" s="49"/>
      <c r="T1007" s="49"/>
    </row>
    <row r="1008" spans="1:20" s="29" customFormat="1">
      <c r="A1008" s="182">
        <v>1005</v>
      </c>
      <c r="B1008" s="182">
        <v>0</v>
      </c>
      <c r="C1008" s="182">
        <v>0</v>
      </c>
      <c r="D1008" s="191"/>
      <c r="E1008" s="183"/>
      <c r="F1008" s="182">
        <v>800</v>
      </c>
      <c r="G1008" s="182">
        <v>89.081720054149628</v>
      </c>
      <c r="H1008" s="183"/>
      <c r="I1008" s="183"/>
      <c r="J1008" s="183"/>
      <c r="K1008" s="183"/>
      <c r="L1008" s="182">
        <v>-4.0557093620300293</v>
      </c>
      <c r="M1008" s="182">
        <v>-2.6642221579113099</v>
      </c>
      <c r="N1008" s="182"/>
      <c r="O1008" s="182"/>
      <c r="P1008" s="184"/>
      <c r="Q1008" s="49"/>
      <c r="R1008" s="49"/>
      <c r="S1008" s="49"/>
      <c r="T1008" s="49"/>
    </row>
    <row r="1009" spans="1:20" s="29" customFormat="1">
      <c r="A1009" s="182">
        <v>1006</v>
      </c>
      <c r="B1009" s="182">
        <v>0</v>
      </c>
      <c r="C1009" s="182">
        <v>0</v>
      </c>
      <c r="D1009" s="191"/>
      <c r="E1009" s="183"/>
      <c r="F1009" s="182">
        <v>800</v>
      </c>
      <c r="G1009" s="182">
        <v>89.090839892625809</v>
      </c>
      <c r="H1009" s="183"/>
      <c r="I1009" s="183"/>
      <c r="J1009" s="183"/>
      <c r="K1009" s="183"/>
      <c r="L1009" s="182">
        <v>-4.0557093620300293</v>
      </c>
      <c r="M1009" s="182">
        <v>-2.6642221579113099</v>
      </c>
      <c r="N1009" s="182"/>
      <c r="O1009" s="182"/>
      <c r="P1009" s="184"/>
      <c r="Q1009" s="49"/>
      <c r="R1009" s="49"/>
      <c r="S1009" s="49"/>
      <c r="T1009" s="49"/>
    </row>
    <row r="1010" spans="1:20" s="29" customFormat="1">
      <c r="A1010" s="182">
        <v>1007</v>
      </c>
      <c r="B1010" s="182">
        <v>0</v>
      </c>
      <c r="C1010" s="182">
        <v>0</v>
      </c>
      <c r="D1010" s="191"/>
      <c r="E1010" s="183"/>
      <c r="F1010" s="182">
        <v>800</v>
      </c>
      <c r="G1010" s="182">
        <v>89.09995973110199</v>
      </c>
      <c r="H1010" s="183"/>
      <c r="I1010" s="183"/>
      <c r="J1010" s="183"/>
      <c r="K1010" s="183"/>
      <c r="L1010" s="182">
        <v>-3.7957038879394531</v>
      </c>
      <c r="M1010" s="182">
        <v>-2.924227632001887</v>
      </c>
      <c r="N1010" s="182"/>
      <c r="O1010" s="182"/>
      <c r="P1010" s="184"/>
      <c r="Q1010" s="49"/>
      <c r="R1010" s="49"/>
      <c r="S1010" s="49"/>
      <c r="T1010" s="49"/>
    </row>
    <row r="1011" spans="1:20" s="29" customFormat="1">
      <c r="A1011" s="182">
        <v>1008</v>
      </c>
      <c r="B1011" s="182">
        <v>0</v>
      </c>
      <c r="C1011" s="182">
        <v>0</v>
      </c>
      <c r="D1011" s="191"/>
      <c r="E1011" s="183"/>
      <c r="F1011" s="182">
        <v>800</v>
      </c>
      <c r="G1011" s="182">
        <v>89.113458842039108</v>
      </c>
      <c r="H1011" s="183"/>
      <c r="I1011" s="183"/>
      <c r="J1011" s="183"/>
      <c r="K1011" s="183"/>
      <c r="L1011" s="182">
        <v>-3.7957038879394531</v>
      </c>
      <c r="M1011" s="182">
        <v>-2.924227632001887</v>
      </c>
      <c r="N1011" s="182"/>
      <c r="O1011" s="182"/>
      <c r="P1011" s="184"/>
      <c r="Q1011" s="49"/>
      <c r="R1011" s="49"/>
      <c r="S1011" s="49"/>
      <c r="T1011" s="49"/>
    </row>
    <row r="1012" spans="1:20" s="29" customFormat="1">
      <c r="A1012" s="182">
        <v>1009</v>
      </c>
      <c r="B1012" s="182">
        <v>0</v>
      </c>
      <c r="C1012" s="182">
        <v>0</v>
      </c>
      <c r="D1012" s="191"/>
      <c r="E1012" s="183"/>
      <c r="F1012" s="182">
        <v>800</v>
      </c>
      <c r="G1012" s="182">
        <v>89.126957952976227</v>
      </c>
      <c r="H1012" s="183"/>
      <c r="I1012" s="183"/>
      <c r="J1012" s="183"/>
      <c r="K1012" s="183"/>
      <c r="L1012" s="182">
        <v>-3.7957038879394531</v>
      </c>
      <c r="M1012" s="182">
        <v>-2.924227632001887</v>
      </c>
      <c r="N1012" s="182"/>
      <c r="O1012" s="182"/>
      <c r="P1012" s="184"/>
      <c r="Q1012" s="49"/>
      <c r="R1012" s="49"/>
      <c r="S1012" s="49"/>
      <c r="T1012" s="49"/>
    </row>
    <row r="1013" spans="1:20" s="29" customFormat="1">
      <c r="A1013" s="182">
        <v>1010</v>
      </c>
      <c r="B1013" s="182">
        <v>0</v>
      </c>
      <c r="C1013" s="182">
        <v>0</v>
      </c>
      <c r="D1013" s="191"/>
      <c r="E1013" s="183"/>
      <c r="F1013" s="182">
        <v>800</v>
      </c>
      <c r="G1013" s="182">
        <v>89.140457063913345</v>
      </c>
      <c r="H1013" s="183"/>
      <c r="I1013" s="183"/>
      <c r="J1013" s="183"/>
      <c r="K1013" s="183"/>
      <c r="L1013" s="182">
        <v>-3.7957038879394531</v>
      </c>
      <c r="M1013" s="182">
        <v>-2.924227632001887</v>
      </c>
      <c r="N1013" s="182"/>
      <c r="O1013" s="182"/>
      <c r="P1013" s="184"/>
      <c r="Q1013" s="49"/>
      <c r="R1013" s="49"/>
      <c r="S1013" s="49"/>
      <c r="T1013" s="49"/>
    </row>
    <row r="1014" spans="1:20" s="29" customFormat="1">
      <c r="A1014" s="182">
        <v>1011</v>
      </c>
      <c r="B1014" s="182">
        <v>0</v>
      </c>
      <c r="C1014" s="182">
        <v>0</v>
      </c>
      <c r="D1014" s="191"/>
      <c r="E1014" s="183"/>
      <c r="F1014" s="182">
        <v>800</v>
      </c>
      <c r="G1014" s="182">
        <v>89.153449684381485</v>
      </c>
      <c r="H1014" s="183"/>
      <c r="I1014" s="183"/>
      <c r="J1014" s="183"/>
      <c r="K1014" s="183"/>
      <c r="L1014" s="182">
        <v>-3.7957038879394531</v>
      </c>
      <c r="M1014" s="182">
        <v>-2.924227632001887</v>
      </c>
      <c r="N1014" s="182"/>
      <c r="O1014" s="182"/>
      <c r="P1014" s="184"/>
      <c r="Q1014" s="49"/>
      <c r="R1014" s="49"/>
      <c r="S1014" s="49"/>
      <c r="T1014" s="49"/>
    </row>
    <row r="1015" spans="1:20" s="29" customFormat="1">
      <c r="A1015" s="182">
        <v>1012</v>
      </c>
      <c r="B1015" s="182">
        <v>0</v>
      </c>
      <c r="C1015" s="182">
        <v>0</v>
      </c>
      <c r="D1015" s="191"/>
      <c r="E1015" s="183"/>
      <c r="F1015" s="182">
        <v>800</v>
      </c>
      <c r="G1015" s="182">
        <v>89.165575832128525</v>
      </c>
      <c r="H1015" s="183"/>
      <c r="I1015" s="183"/>
      <c r="J1015" s="183"/>
      <c r="K1015" s="183"/>
      <c r="L1015" s="182">
        <v>-3.7957038879394531</v>
      </c>
      <c r="M1015" s="182">
        <v>-2.924227632001887</v>
      </c>
      <c r="N1015" s="182"/>
      <c r="O1015" s="182"/>
      <c r="P1015" s="184"/>
      <c r="Q1015" s="49"/>
      <c r="R1015" s="49"/>
      <c r="S1015" s="49"/>
      <c r="T1015" s="49"/>
    </row>
    <row r="1016" spans="1:20" s="29" customFormat="1">
      <c r="A1016" s="182">
        <v>1013</v>
      </c>
      <c r="B1016" s="182">
        <v>0</v>
      </c>
      <c r="C1016" s="182">
        <v>0</v>
      </c>
      <c r="D1016" s="191"/>
      <c r="E1016" s="183"/>
      <c r="F1016" s="182">
        <v>800</v>
      </c>
      <c r="G1016" s="182">
        <v>89.177701979875565</v>
      </c>
      <c r="H1016" s="183"/>
      <c r="I1016" s="183"/>
      <c r="J1016" s="183"/>
      <c r="K1016" s="183"/>
      <c r="L1016" s="182">
        <v>-3.7957038879394531</v>
      </c>
      <c r="M1016" s="182">
        <v>-2.924227632001887</v>
      </c>
      <c r="N1016" s="182"/>
      <c r="O1016" s="182"/>
      <c r="P1016" s="184"/>
      <c r="Q1016" s="49"/>
      <c r="R1016" s="49"/>
      <c r="S1016" s="49"/>
      <c r="T1016" s="49"/>
    </row>
    <row r="1017" spans="1:20" s="29" customFormat="1">
      <c r="A1017" s="182">
        <v>1014</v>
      </c>
      <c r="B1017" s="182">
        <v>0</v>
      </c>
      <c r="C1017" s="182">
        <v>0</v>
      </c>
      <c r="D1017" s="191"/>
      <c r="E1017" s="183"/>
      <c r="F1017" s="182">
        <v>800</v>
      </c>
      <c r="G1017" s="182">
        <v>89.189035654067993</v>
      </c>
      <c r="H1017" s="183"/>
      <c r="I1017" s="183"/>
      <c r="J1017" s="183"/>
      <c r="K1017" s="183"/>
      <c r="L1017" s="182">
        <v>-3.7957038879394531</v>
      </c>
      <c r="M1017" s="182">
        <v>-2.924227632001887</v>
      </c>
      <c r="N1017" s="182"/>
      <c r="O1017" s="182"/>
      <c r="P1017" s="184"/>
      <c r="Q1017" s="49"/>
      <c r="R1017" s="49"/>
      <c r="S1017" s="49"/>
      <c r="T1017" s="49"/>
    </row>
    <row r="1018" spans="1:20" s="29" customFormat="1">
      <c r="A1018" s="182">
        <v>1015</v>
      </c>
      <c r="B1018" s="182">
        <v>0</v>
      </c>
      <c r="C1018" s="182">
        <v>0</v>
      </c>
      <c r="D1018" s="191"/>
      <c r="E1018" s="183"/>
      <c r="F1018" s="182">
        <v>800</v>
      </c>
      <c r="G1018" s="182">
        <v>89.200369328260422</v>
      </c>
      <c r="H1018" s="183"/>
      <c r="I1018" s="183"/>
      <c r="J1018" s="183"/>
      <c r="K1018" s="183"/>
      <c r="L1018" s="182">
        <v>-3.6398816108703609</v>
      </c>
      <c r="M1018" s="182">
        <v>-3.0800499090709779</v>
      </c>
      <c r="N1018" s="182"/>
      <c r="O1018" s="182"/>
      <c r="P1018" s="184"/>
      <c r="Q1018" s="49"/>
      <c r="R1018" s="49"/>
      <c r="S1018" s="49"/>
      <c r="T1018" s="49"/>
    </row>
    <row r="1019" spans="1:20" s="29" customFormat="1">
      <c r="A1019" s="182">
        <v>1016</v>
      </c>
      <c r="B1019" s="182">
        <v>0</v>
      </c>
      <c r="C1019" s="182">
        <v>0</v>
      </c>
      <c r="D1019" s="191"/>
      <c r="E1019" s="183"/>
      <c r="F1019" s="182">
        <v>800</v>
      </c>
      <c r="G1019" s="182">
        <v>89.21170300245285</v>
      </c>
      <c r="H1019" s="183"/>
      <c r="I1019" s="183"/>
      <c r="J1019" s="183"/>
      <c r="K1019" s="183"/>
      <c r="L1019" s="182">
        <v>-4.6275734901428223</v>
      </c>
      <c r="M1019" s="182">
        <v>-2.0923580297985169</v>
      </c>
      <c r="N1019" s="182"/>
      <c r="O1019" s="182"/>
      <c r="P1019" s="184"/>
      <c r="Q1019" s="49"/>
      <c r="R1019" s="49"/>
      <c r="S1019" s="49"/>
      <c r="T1019" s="49"/>
    </row>
    <row r="1020" spans="1:20" s="29" customFormat="1">
      <c r="A1020" s="182">
        <v>1017</v>
      </c>
      <c r="B1020" s="182">
        <v>0</v>
      </c>
      <c r="C1020" s="182">
        <v>0</v>
      </c>
      <c r="D1020" s="191"/>
      <c r="E1020" s="183"/>
      <c r="F1020" s="182">
        <v>800</v>
      </c>
      <c r="G1020" s="182">
        <v>89.221109926700592</v>
      </c>
      <c r="H1020" s="183"/>
      <c r="I1020" s="183"/>
      <c r="J1020" s="183"/>
      <c r="K1020" s="183"/>
      <c r="L1020" s="182">
        <v>-10.761466979980471</v>
      </c>
      <c r="M1020" s="182">
        <v>4.0415354600391291</v>
      </c>
      <c r="N1020" s="182"/>
      <c r="O1020" s="182"/>
      <c r="P1020" s="184"/>
      <c r="Q1020" s="49"/>
      <c r="R1020" s="49"/>
      <c r="S1020" s="49"/>
      <c r="T1020" s="49"/>
    </row>
    <row r="1021" spans="1:20" s="29" customFormat="1">
      <c r="A1021" s="182">
        <v>1018</v>
      </c>
      <c r="B1021" s="182">
        <v>0</v>
      </c>
      <c r="C1021" s="182">
        <v>0</v>
      </c>
      <c r="D1021" s="191"/>
      <c r="E1021" s="183"/>
      <c r="F1021" s="182">
        <v>800</v>
      </c>
      <c r="G1021" s="182">
        <v>89.231724798679352</v>
      </c>
      <c r="H1021" s="183"/>
      <c r="I1021" s="183"/>
      <c r="J1021" s="183"/>
      <c r="K1021" s="183"/>
      <c r="L1021" s="182">
        <v>-10.761466979980471</v>
      </c>
      <c r="M1021" s="182">
        <v>4.0415354600391291</v>
      </c>
      <c r="N1021" s="182"/>
      <c r="O1021" s="182"/>
      <c r="P1021" s="184"/>
      <c r="Q1021" s="49"/>
      <c r="R1021" s="49"/>
      <c r="S1021" s="49"/>
      <c r="T1021" s="49"/>
    </row>
    <row r="1022" spans="1:20" s="29" customFormat="1">
      <c r="A1022" s="182">
        <v>1019</v>
      </c>
      <c r="B1022" s="182">
        <v>0</v>
      </c>
      <c r="C1022" s="182">
        <v>0</v>
      </c>
      <c r="D1022" s="191"/>
      <c r="E1022" s="183"/>
      <c r="F1022" s="182">
        <v>800</v>
      </c>
      <c r="G1022" s="182">
        <v>89.242339670658112</v>
      </c>
      <c r="H1022" s="183"/>
      <c r="I1022" s="183"/>
      <c r="J1022" s="183"/>
      <c r="K1022" s="183"/>
      <c r="L1022" s="182">
        <v>-3.6398816108703609</v>
      </c>
      <c r="M1022" s="182">
        <v>-3.0800499090709779</v>
      </c>
      <c r="N1022" s="182"/>
      <c r="O1022" s="182"/>
      <c r="P1022" s="184"/>
      <c r="Q1022" s="49"/>
      <c r="R1022" s="49"/>
      <c r="S1022" s="49"/>
      <c r="T1022" s="49"/>
    </row>
    <row r="1023" spans="1:20" s="29" customFormat="1">
      <c r="A1023" s="182">
        <v>1020</v>
      </c>
      <c r="B1023" s="182">
        <v>0</v>
      </c>
      <c r="C1023" s="182">
        <v>0</v>
      </c>
      <c r="D1023" s="191"/>
      <c r="E1023" s="183"/>
      <c r="F1023" s="182">
        <v>800</v>
      </c>
      <c r="G1023" s="182">
        <v>89.252954542636871</v>
      </c>
      <c r="H1023" s="183"/>
      <c r="I1023" s="183"/>
      <c r="J1023" s="183"/>
      <c r="K1023" s="183"/>
      <c r="L1023" s="182">
        <v>-3.6398816108703609</v>
      </c>
      <c r="M1023" s="182">
        <v>-3.0800499090709779</v>
      </c>
      <c r="N1023" s="182"/>
      <c r="O1023" s="182"/>
      <c r="P1023" s="184"/>
      <c r="Q1023" s="49"/>
      <c r="R1023" s="49"/>
      <c r="S1023" s="49"/>
      <c r="T1023" s="49"/>
    </row>
    <row r="1024" spans="1:20" s="29" customFormat="1">
      <c r="A1024" s="182">
        <v>1021</v>
      </c>
      <c r="B1024" s="182">
        <v>0</v>
      </c>
      <c r="C1024" s="182">
        <v>0</v>
      </c>
      <c r="D1024" s="191"/>
      <c r="E1024" s="183"/>
      <c r="F1024" s="182">
        <v>800</v>
      </c>
      <c r="G1024" s="182">
        <v>89.263569414615631</v>
      </c>
      <c r="H1024" s="183"/>
      <c r="I1024" s="183"/>
      <c r="J1024" s="183"/>
      <c r="K1024" s="183"/>
      <c r="L1024" s="182">
        <v>-10.45251941680908</v>
      </c>
      <c r="M1024" s="182">
        <v>3.732587896867742</v>
      </c>
      <c r="N1024" s="182"/>
      <c r="O1024" s="182"/>
      <c r="P1024" s="184"/>
      <c r="Q1024" s="49"/>
      <c r="R1024" s="49"/>
      <c r="S1024" s="49"/>
      <c r="T1024" s="49"/>
    </row>
    <row r="1025" spans="1:20" s="29" customFormat="1">
      <c r="A1025" s="182">
        <v>1022</v>
      </c>
      <c r="B1025" s="182">
        <v>0</v>
      </c>
      <c r="C1025" s="182">
        <v>0</v>
      </c>
      <c r="D1025" s="191"/>
      <c r="E1025" s="183"/>
      <c r="F1025" s="182">
        <v>800</v>
      </c>
      <c r="G1025" s="182">
        <v>89.281917214393616</v>
      </c>
      <c r="H1025" s="183"/>
      <c r="I1025" s="183"/>
      <c r="J1025" s="183"/>
      <c r="K1025" s="183"/>
      <c r="L1025" s="182">
        <v>-4.6275734901428223</v>
      </c>
      <c r="M1025" s="182">
        <v>-2.0923580297985169</v>
      </c>
      <c r="N1025" s="182"/>
      <c r="O1025" s="182"/>
      <c r="P1025" s="184"/>
      <c r="Q1025" s="49"/>
      <c r="R1025" s="49"/>
      <c r="S1025" s="49"/>
      <c r="T1025" s="49"/>
    </row>
    <row r="1026" spans="1:20" s="29" customFormat="1">
      <c r="A1026" s="182">
        <v>1023</v>
      </c>
      <c r="B1026" s="182">
        <v>0</v>
      </c>
      <c r="C1026" s="182">
        <v>0</v>
      </c>
      <c r="D1026" s="191"/>
      <c r="E1026" s="183"/>
      <c r="F1026" s="182">
        <v>800</v>
      </c>
      <c r="G1026" s="182">
        <v>89.291143298149109</v>
      </c>
      <c r="H1026" s="183"/>
      <c r="I1026" s="183"/>
      <c r="J1026" s="183"/>
      <c r="K1026" s="183"/>
      <c r="L1026" s="182">
        <v>-3.6398816108703609</v>
      </c>
      <c r="M1026" s="182">
        <v>-3.0800499090709779</v>
      </c>
      <c r="N1026" s="182"/>
      <c r="O1026" s="182"/>
      <c r="P1026" s="184"/>
      <c r="Q1026" s="49"/>
      <c r="R1026" s="49"/>
      <c r="S1026" s="49"/>
      <c r="T1026" s="49"/>
    </row>
    <row r="1027" spans="1:20" s="29" customFormat="1">
      <c r="A1027" s="182">
        <v>1024</v>
      </c>
      <c r="B1027" s="182">
        <v>0</v>
      </c>
      <c r="C1027" s="182">
        <v>0</v>
      </c>
      <c r="D1027" s="191"/>
      <c r="E1027" s="183"/>
      <c r="F1027" s="182">
        <v>800</v>
      </c>
      <c r="G1027" s="182">
        <v>89.300369381904602</v>
      </c>
      <c r="H1027" s="183"/>
      <c r="I1027" s="183"/>
      <c r="J1027" s="183"/>
      <c r="K1027" s="183"/>
      <c r="L1027" s="182">
        <v>-10.761466979980471</v>
      </c>
      <c r="M1027" s="182">
        <v>4.0415354600391291</v>
      </c>
      <c r="N1027" s="182"/>
      <c r="O1027" s="182"/>
      <c r="P1027" s="184"/>
      <c r="Q1027" s="49"/>
      <c r="R1027" s="49"/>
      <c r="S1027" s="49"/>
      <c r="T1027" s="49"/>
    </row>
    <row r="1028" spans="1:20" s="29" customFormat="1">
      <c r="A1028" s="182">
        <v>1025</v>
      </c>
      <c r="B1028" s="182">
        <v>0</v>
      </c>
      <c r="C1028" s="182">
        <v>0</v>
      </c>
      <c r="D1028" s="191"/>
      <c r="E1028" s="183"/>
      <c r="F1028" s="182">
        <v>800</v>
      </c>
      <c r="G1028" s="182">
        <v>89.309595465660095</v>
      </c>
      <c r="H1028" s="183"/>
      <c r="I1028" s="183"/>
      <c r="J1028" s="183"/>
      <c r="K1028" s="183"/>
      <c r="L1028" s="182">
        <v>-10.761466979980471</v>
      </c>
      <c r="M1028" s="182">
        <v>4.0415354600391291</v>
      </c>
      <c r="N1028" s="182"/>
      <c r="O1028" s="182"/>
      <c r="P1028" s="184"/>
      <c r="Q1028" s="49"/>
      <c r="R1028" s="49"/>
      <c r="S1028" s="49"/>
      <c r="T1028" s="49"/>
    </row>
    <row r="1029" spans="1:20" s="29" customFormat="1">
      <c r="A1029" s="182">
        <v>1026</v>
      </c>
      <c r="B1029" s="182">
        <v>0</v>
      </c>
      <c r="C1029" s="182">
        <v>0</v>
      </c>
      <c r="D1029" s="191"/>
      <c r="E1029" s="183"/>
      <c r="F1029" s="182">
        <v>800</v>
      </c>
      <c r="G1029" s="182">
        <v>89.318821549415588</v>
      </c>
      <c r="H1029" s="183"/>
      <c r="I1029" s="183"/>
      <c r="J1029" s="183"/>
      <c r="K1029" s="183"/>
      <c r="L1029" s="182">
        <v>-3.6398816108703609</v>
      </c>
      <c r="M1029" s="182">
        <v>-3.0800499090709779</v>
      </c>
      <c r="N1029" s="182"/>
      <c r="O1029" s="182"/>
      <c r="P1029" s="184"/>
      <c r="Q1029" s="49"/>
      <c r="R1029" s="49"/>
      <c r="S1029" s="49"/>
      <c r="T1029" s="49"/>
    </row>
    <row r="1030" spans="1:20" s="29" customFormat="1">
      <c r="A1030" s="182">
        <v>1027</v>
      </c>
      <c r="B1030" s="182">
        <v>0</v>
      </c>
      <c r="C1030" s="182">
        <v>0</v>
      </c>
      <c r="D1030" s="191"/>
      <c r="E1030" s="183"/>
      <c r="F1030" s="182">
        <v>800</v>
      </c>
      <c r="G1030" s="182">
        <v>89.324267536401749</v>
      </c>
      <c r="H1030" s="183"/>
      <c r="I1030" s="183"/>
      <c r="J1030" s="183"/>
      <c r="K1030" s="183"/>
      <c r="L1030" s="182">
        <v>-2.960874080657959</v>
      </c>
      <c r="M1030" s="182">
        <v>-3.7590574392833811</v>
      </c>
      <c r="N1030" s="182"/>
      <c r="O1030" s="182"/>
      <c r="P1030" s="184"/>
      <c r="Q1030" s="49"/>
      <c r="R1030" s="49"/>
      <c r="S1030" s="49"/>
      <c r="T1030" s="49"/>
    </row>
    <row r="1031" spans="1:20" s="29" customFormat="1">
      <c r="A1031" s="182">
        <v>1028</v>
      </c>
      <c r="B1031" s="182">
        <v>2.047561358802672</v>
      </c>
      <c r="C1031" s="182">
        <v>2.0657463799294384</v>
      </c>
      <c r="D1031" s="191"/>
      <c r="E1031" s="183"/>
      <c r="F1031" s="182">
        <v>800.0058419406414</v>
      </c>
      <c r="G1031" s="182">
        <v>89.331626117229462</v>
      </c>
      <c r="H1031" s="183"/>
      <c r="I1031" s="183"/>
      <c r="J1031" s="183"/>
      <c r="K1031" s="183"/>
      <c r="L1031" s="182">
        <v>-5.0971975326538086</v>
      </c>
      <c r="M1031" s="182">
        <v>-1.622733987287531</v>
      </c>
      <c r="N1031" s="182"/>
      <c r="O1031" s="182"/>
      <c r="P1031" s="184"/>
      <c r="Q1031" s="49"/>
      <c r="R1031" s="49"/>
      <c r="S1031" s="49"/>
      <c r="T1031" s="49"/>
    </row>
    <row r="1032" spans="1:20" s="29" customFormat="1">
      <c r="A1032" s="182">
        <v>1029</v>
      </c>
      <c r="B1032" s="182">
        <v>6.9842538855814746</v>
      </c>
      <c r="C1032" s="182">
        <v>6.9343271193022602</v>
      </c>
      <c r="D1032" s="191"/>
      <c r="E1032" s="183"/>
      <c r="F1032" s="182">
        <v>831.84619546094461</v>
      </c>
      <c r="G1032" s="182">
        <v>89.338984698057175</v>
      </c>
      <c r="H1032" s="183"/>
      <c r="I1032" s="183"/>
      <c r="J1032" s="183"/>
      <c r="K1032" s="183"/>
      <c r="L1032" s="182">
        <v>-7.6425981521606454</v>
      </c>
      <c r="M1032" s="182">
        <v>0.92266663221930489</v>
      </c>
      <c r="N1032" s="182"/>
      <c r="O1032" s="182"/>
      <c r="P1032" s="184"/>
      <c r="Q1032" s="49"/>
      <c r="R1032" s="49"/>
      <c r="S1032" s="49"/>
      <c r="T1032" s="49"/>
    </row>
    <row r="1033" spans="1:20" s="29" customFormat="1">
      <c r="A1033" s="182">
        <v>1030</v>
      </c>
      <c r="B1033" s="182">
        <v>12.17411093083334</v>
      </c>
      <c r="C1033" s="182">
        <v>12.156279673534572</v>
      </c>
      <c r="D1033" s="191"/>
      <c r="E1033" s="183"/>
      <c r="F1033" s="182">
        <v>1449.9741707587659</v>
      </c>
      <c r="G1033" s="182">
        <v>89.341492861509323</v>
      </c>
      <c r="H1033" s="183"/>
      <c r="I1033" s="183"/>
      <c r="J1033" s="183"/>
      <c r="K1033" s="183"/>
      <c r="L1033" s="182">
        <v>-4.7157721519470206</v>
      </c>
      <c r="M1033" s="182">
        <v>-2.0041593679943182</v>
      </c>
      <c r="N1033" s="182"/>
      <c r="O1033" s="182"/>
      <c r="P1033" s="184"/>
      <c r="Q1033" s="49"/>
      <c r="R1033" s="49"/>
      <c r="S1033" s="49"/>
      <c r="T1033" s="49"/>
    </row>
    <row r="1034" spans="1:20" s="29" customFormat="1">
      <c r="A1034" s="182">
        <v>1031</v>
      </c>
      <c r="B1034" s="182">
        <v>18.838812047702611</v>
      </c>
      <c r="C1034" s="182">
        <v>18.795627895943625</v>
      </c>
      <c r="D1034" s="191"/>
      <c r="E1034" s="183"/>
      <c r="F1034" s="182">
        <v>1160.6933153400389</v>
      </c>
      <c r="G1034" s="182">
        <v>89.313537448644638</v>
      </c>
      <c r="H1034" s="183"/>
      <c r="I1034" s="183"/>
      <c r="J1034" s="183"/>
      <c r="K1034" s="183"/>
      <c r="L1034" s="182">
        <v>-5.2296428680419922</v>
      </c>
      <c r="M1034" s="182">
        <v>-1.490288651899347</v>
      </c>
      <c r="N1034" s="182"/>
      <c r="O1034" s="182"/>
      <c r="P1034" s="184"/>
      <c r="Q1034" s="49"/>
      <c r="R1034" s="49"/>
      <c r="S1034" s="49"/>
      <c r="T1034" s="49"/>
    </row>
    <row r="1035" spans="1:20" s="29" customFormat="1">
      <c r="A1035" s="182">
        <v>1032</v>
      </c>
      <c r="B1035" s="182">
        <v>23.18882406892406</v>
      </c>
      <c r="C1035" s="182">
        <v>23.070606251572698</v>
      </c>
      <c r="D1035" s="191"/>
      <c r="E1035" s="183"/>
      <c r="F1035" s="182">
        <v>1428.705289048384</v>
      </c>
      <c r="G1035" s="182">
        <v>89.314406007528305</v>
      </c>
      <c r="H1035" s="183"/>
      <c r="I1035" s="183"/>
      <c r="J1035" s="183"/>
      <c r="K1035" s="183"/>
      <c r="L1035" s="182">
        <v>-29.433620452880859</v>
      </c>
      <c r="M1035" s="182">
        <v>22.713688932939519</v>
      </c>
      <c r="N1035" s="182"/>
      <c r="O1035" s="182"/>
      <c r="P1035" s="184"/>
      <c r="Q1035" s="49"/>
      <c r="R1035" s="49"/>
      <c r="S1035" s="49"/>
      <c r="T1035" s="49"/>
    </row>
    <row r="1036" spans="1:20" s="29" customFormat="1">
      <c r="A1036" s="182">
        <v>1033</v>
      </c>
      <c r="B1036" s="182">
        <v>25.89665285143673</v>
      </c>
      <c r="C1036" s="182">
        <v>26.150852077618193</v>
      </c>
      <c r="D1036" s="191"/>
      <c r="E1036" s="183"/>
      <c r="F1036" s="182">
        <v>1595.539655498889</v>
      </c>
      <c r="G1036" s="182">
        <v>89.293919593095779</v>
      </c>
      <c r="H1036" s="183"/>
      <c r="I1036" s="183"/>
      <c r="J1036" s="183"/>
      <c r="K1036" s="183"/>
      <c r="L1036" s="182">
        <v>-1.714857816696167</v>
      </c>
      <c r="M1036" s="182">
        <v>-5.0050737032451726</v>
      </c>
      <c r="N1036" s="182"/>
      <c r="O1036" s="182"/>
      <c r="P1036" s="184"/>
      <c r="Q1036" s="49"/>
      <c r="R1036" s="49"/>
      <c r="S1036" s="49"/>
      <c r="T1036" s="49"/>
    </row>
    <row r="1037" spans="1:20" s="29" customFormat="1">
      <c r="A1037" s="182">
        <v>1034</v>
      </c>
      <c r="B1037" s="182">
        <v>30.91486689272233</v>
      </c>
      <c r="C1037" s="182">
        <v>30.699898655308868</v>
      </c>
      <c r="D1037" s="191"/>
      <c r="E1037" s="183"/>
      <c r="F1037" s="182">
        <v>1904.7211511834221</v>
      </c>
      <c r="G1037" s="182">
        <v>89.268189340829849</v>
      </c>
      <c r="H1037" s="183"/>
      <c r="I1037" s="183"/>
      <c r="J1037" s="183"/>
      <c r="K1037" s="183"/>
      <c r="L1037" s="182">
        <v>-1.9395349025726321</v>
      </c>
      <c r="M1037" s="182">
        <v>-4.7803966173687078</v>
      </c>
      <c r="N1037" s="182"/>
      <c r="O1037" s="182"/>
      <c r="P1037" s="184"/>
      <c r="Q1037" s="49"/>
      <c r="R1037" s="49"/>
      <c r="S1037" s="49"/>
      <c r="T1037" s="49"/>
    </row>
    <row r="1038" spans="1:20" s="29" customFormat="1">
      <c r="A1038" s="182">
        <v>1035</v>
      </c>
      <c r="B1038" s="182">
        <v>32.513675444972179</v>
      </c>
      <c r="C1038" s="182">
        <v>32.257351833503336</v>
      </c>
      <c r="D1038" s="191"/>
      <c r="E1038" s="183"/>
      <c r="F1038" s="182">
        <v>1253.6114058451219</v>
      </c>
      <c r="G1038" s="182">
        <v>89.258920699357986</v>
      </c>
      <c r="H1038" s="183"/>
      <c r="I1038" s="183"/>
      <c r="J1038" s="183"/>
      <c r="K1038" s="183"/>
      <c r="L1038" s="182">
        <v>-3.033376932144165</v>
      </c>
      <c r="M1038" s="182">
        <v>-3.686554587797175</v>
      </c>
      <c r="N1038" s="182"/>
      <c r="O1038" s="182"/>
      <c r="P1038" s="184"/>
      <c r="Q1038" s="49"/>
      <c r="R1038" s="49"/>
      <c r="S1038" s="49"/>
      <c r="T1038" s="49"/>
    </row>
    <row r="1039" spans="1:20" s="29" customFormat="1">
      <c r="A1039" s="182">
        <v>1036</v>
      </c>
      <c r="B1039" s="182">
        <v>35.792016244353867</v>
      </c>
      <c r="C1039" s="182">
        <v>35.867188263482461</v>
      </c>
      <c r="D1039" s="191"/>
      <c r="E1039" s="183"/>
      <c r="F1039" s="182">
        <v>1380.012810191336</v>
      </c>
      <c r="G1039" s="182">
        <v>89.26598796248436</v>
      </c>
      <c r="H1039" s="183"/>
      <c r="I1039" s="183"/>
      <c r="J1039" s="183"/>
      <c r="K1039" s="183"/>
      <c r="L1039" s="182">
        <v>-3.706537246704102</v>
      </c>
      <c r="M1039" s="182">
        <v>-3.0133942732372381</v>
      </c>
      <c r="N1039" s="182"/>
      <c r="O1039" s="182"/>
      <c r="P1039" s="184"/>
      <c r="Q1039" s="49"/>
      <c r="R1039" s="49"/>
      <c r="S1039" s="49"/>
      <c r="T1039" s="49"/>
    </row>
    <row r="1040" spans="1:20" s="29" customFormat="1">
      <c r="A1040" s="182">
        <v>1037</v>
      </c>
      <c r="B1040" s="182">
        <v>38.017533409036453</v>
      </c>
      <c r="C1040" s="182">
        <v>38.051544056827403</v>
      </c>
      <c r="D1040" s="191"/>
      <c r="E1040" s="183"/>
      <c r="F1040" s="182">
        <v>1465.820545852235</v>
      </c>
      <c r="G1040" s="182">
        <v>89.268318176269531</v>
      </c>
      <c r="H1040" s="183"/>
      <c r="I1040" s="183"/>
      <c r="J1040" s="183"/>
      <c r="K1040" s="183"/>
      <c r="L1040" s="182">
        <v>-2.1199688911437988</v>
      </c>
      <c r="M1040" s="182">
        <v>-4.5999626287975408</v>
      </c>
      <c r="N1040" s="182"/>
      <c r="O1040" s="182"/>
      <c r="P1040" s="184"/>
      <c r="Q1040" s="49"/>
      <c r="R1040" s="49"/>
      <c r="S1040" s="49"/>
      <c r="T1040" s="49"/>
    </row>
    <row r="1041" spans="1:20" s="29" customFormat="1">
      <c r="A1041" s="182">
        <v>1038</v>
      </c>
      <c r="B1041" s="182">
        <v>39.814835510232527</v>
      </c>
      <c r="C1041" s="182">
        <v>40.184299278013171</v>
      </c>
      <c r="D1041" s="191"/>
      <c r="E1041" s="183"/>
      <c r="F1041" s="182">
        <v>1535.118378392765</v>
      </c>
      <c r="G1041" s="182">
        <v>89.259029567241669</v>
      </c>
      <c r="H1041" s="183"/>
      <c r="I1041" s="183"/>
      <c r="J1041" s="183"/>
      <c r="K1041" s="183"/>
      <c r="L1041" s="182">
        <v>-12.097037315368651</v>
      </c>
      <c r="M1041" s="182">
        <v>5.3771057954273127</v>
      </c>
      <c r="N1041" s="182"/>
      <c r="O1041" s="182"/>
      <c r="P1041" s="184"/>
      <c r="Q1041" s="49"/>
      <c r="R1041" s="49"/>
      <c r="S1041" s="49"/>
      <c r="T1041" s="49"/>
    </row>
    <row r="1042" spans="1:20" s="29" customFormat="1">
      <c r="A1042" s="182">
        <v>1039</v>
      </c>
      <c r="B1042" s="182">
        <v>44.189934894579913</v>
      </c>
      <c r="C1042" s="182">
        <v>44.136639309097625</v>
      </c>
      <c r="D1042" s="191"/>
      <c r="E1042" s="183"/>
      <c r="F1042" s="182">
        <v>1703.8062252812349</v>
      </c>
      <c r="G1042" s="182">
        <v>89.238496541976929</v>
      </c>
      <c r="H1042" s="183"/>
      <c r="I1042" s="183"/>
      <c r="J1042" s="183"/>
      <c r="K1042" s="183"/>
      <c r="L1042" s="182">
        <v>-19.86122894287109</v>
      </c>
      <c r="M1042" s="182">
        <v>13.14129742292975</v>
      </c>
      <c r="N1042" s="182"/>
      <c r="O1042" s="182"/>
      <c r="P1042" s="184"/>
      <c r="Q1042" s="49"/>
      <c r="R1042" s="49"/>
      <c r="S1042" s="49"/>
      <c r="T1042" s="49"/>
    </row>
    <row r="1043" spans="1:20" s="29" customFormat="1">
      <c r="A1043" s="182">
        <v>1040</v>
      </c>
      <c r="B1043" s="182">
        <v>44.994848576412018</v>
      </c>
      <c r="C1043" s="182">
        <v>45.26009138621599</v>
      </c>
      <c r="D1043" s="191"/>
      <c r="E1043" s="183"/>
      <c r="F1043" s="182">
        <v>1278.691074138696</v>
      </c>
      <c r="G1043" s="182">
        <v>89.225874960422516</v>
      </c>
      <c r="H1043" s="183"/>
      <c r="I1043" s="183"/>
      <c r="J1043" s="183"/>
      <c r="K1043" s="183"/>
      <c r="L1043" s="182">
        <v>-1.049273729324341</v>
      </c>
      <c r="M1043" s="182">
        <v>-5.6706577906169988</v>
      </c>
      <c r="N1043" s="182"/>
      <c r="O1043" s="182"/>
      <c r="P1043" s="184"/>
      <c r="Q1043" s="49"/>
      <c r="R1043" s="49"/>
      <c r="S1043" s="49"/>
      <c r="T1043" s="49"/>
    </row>
    <row r="1044" spans="1:20" s="29" customFormat="1">
      <c r="A1044" s="182">
        <v>1041</v>
      </c>
      <c r="B1044" s="182">
        <v>47.315963306022518</v>
      </c>
      <c r="C1044" s="182">
        <v>46.886656815681704</v>
      </c>
      <c r="D1044" s="191"/>
      <c r="E1044" s="183"/>
      <c r="F1044" s="182">
        <v>1344.653672205352</v>
      </c>
      <c r="G1044" s="182">
        <v>89.232942223548889</v>
      </c>
      <c r="H1044" s="183"/>
      <c r="I1044" s="183"/>
      <c r="J1044" s="183"/>
      <c r="K1044" s="183"/>
      <c r="L1044" s="182">
        <v>-6.9779973030090332</v>
      </c>
      <c r="M1044" s="182">
        <v>0.25806578306769362</v>
      </c>
      <c r="N1044" s="182"/>
      <c r="O1044" s="182"/>
      <c r="P1044" s="184"/>
      <c r="Q1044" s="49"/>
      <c r="R1044" s="49"/>
      <c r="S1044" s="49"/>
      <c r="T1044" s="49"/>
    </row>
    <row r="1045" spans="1:20" s="29" customFormat="1">
      <c r="A1045" s="182">
        <v>1042</v>
      </c>
      <c r="B1045" s="182">
        <v>49.23582334638369</v>
      </c>
      <c r="C1045" s="182">
        <v>49.212039591025565</v>
      </c>
      <c r="D1045" s="191"/>
      <c r="E1045" s="183"/>
      <c r="F1045" s="182">
        <v>1399.213684072605</v>
      </c>
      <c r="G1045" s="182">
        <v>89.237640857696533</v>
      </c>
      <c r="H1045" s="183"/>
      <c r="I1045" s="183"/>
      <c r="J1045" s="183"/>
      <c r="K1045" s="183"/>
      <c r="L1045" s="182">
        <v>-4.8003783226013184</v>
      </c>
      <c r="M1045" s="182">
        <v>-1.9195531973400211</v>
      </c>
      <c r="N1045" s="182"/>
      <c r="O1045" s="182"/>
      <c r="P1045" s="184"/>
      <c r="Q1045" s="49"/>
      <c r="R1045" s="49"/>
      <c r="S1045" s="49"/>
      <c r="T1045" s="49"/>
    </row>
    <row r="1046" spans="1:20" s="29" customFormat="1">
      <c r="A1046" s="182">
        <v>1043</v>
      </c>
      <c r="B1046" s="182">
        <v>51.048242325146489</v>
      </c>
      <c r="C1046" s="182">
        <v>50.700765980345246</v>
      </c>
      <c r="D1046" s="191"/>
      <c r="E1046" s="183"/>
      <c r="F1046" s="182">
        <v>1450.7201130098611</v>
      </c>
      <c r="G1046" s="182">
        <v>89.228161096572876</v>
      </c>
      <c r="H1046" s="183"/>
      <c r="I1046" s="183"/>
      <c r="J1046" s="183"/>
      <c r="K1046" s="183"/>
      <c r="L1046" s="182">
        <v>-1.728283166885376</v>
      </c>
      <c r="M1046" s="182">
        <v>-4.9916483530559637</v>
      </c>
      <c r="N1046" s="182"/>
      <c r="O1046" s="182"/>
      <c r="P1046" s="184"/>
      <c r="Q1046" s="49"/>
      <c r="R1046" s="49"/>
      <c r="S1046" s="49"/>
      <c r="T1046" s="49"/>
    </row>
    <row r="1047" spans="1:20" s="29" customFormat="1">
      <c r="A1047" s="182">
        <v>1044</v>
      </c>
      <c r="B1047" s="182">
        <v>51.185135018183537</v>
      </c>
      <c r="C1047" s="182">
        <v>51.068903782396255</v>
      </c>
      <c r="D1047" s="191"/>
      <c r="E1047" s="183"/>
      <c r="F1047" s="182">
        <v>1454.6104131273071</v>
      </c>
      <c r="G1047" s="182">
        <v>89.211139559745789</v>
      </c>
      <c r="H1047" s="183"/>
      <c r="I1047" s="183"/>
      <c r="J1047" s="183"/>
      <c r="K1047" s="183"/>
      <c r="L1047" s="182">
        <v>-2.877555131912231</v>
      </c>
      <c r="M1047" s="182">
        <v>-3.8423763880291082</v>
      </c>
      <c r="N1047" s="182"/>
      <c r="O1047" s="182"/>
      <c r="P1047" s="184"/>
      <c r="Q1047" s="49"/>
      <c r="R1047" s="49"/>
      <c r="S1047" s="49"/>
      <c r="T1047" s="49"/>
    </row>
    <row r="1048" spans="1:20" s="29" customFormat="1">
      <c r="A1048" s="182">
        <v>1045</v>
      </c>
      <c r="B1048" s="182">
        <v>53.685761078736988</v>
      </c>
      <c r="C1048" s="182">
        <v>53.834923284327303</v>
      </c>
      <c r="D1048" s="191"/>
      <c r="E1048" s="183"/>
      <c r="F1048" s="182">
        <v>1525.6747310337921</v>
      </c>
      <c r="G1048" s="182">
        <v>89.192910075187683</v>
      </c>
      <c r="H1048" s="183"/>
      <c r="I1048" s="183"/>
      <c r="J1048" s="183"/>
      <c r="K1048" s="183"/>
      <c r="L1048" s="182">
        <v>-8.5321950912475586</v>
      </c>
      <c r="M1048" s="182">
        <v>1.812263571306219</v>
      </c>
      <c r="N1048" s="182"/>
      <c r="O1048" s="182"/>
      <c r="P1048" s="184"/>
      <c r="Q1048" s="49"/>
      <c r="R1048" s="49"/>
      <c r="S1048" s="49"/>
      <c r="T1048" s="49"/>
    </row>
    <row r="1049" spans="1:20" s="29" customFormat="1">
      <c r="A1049" s="182">
        <v>1046</v>
      </c>
      <c r="B1049" s="182">
        <v>52.135189782270039</v>
      </c>
      <c r="C1049" s="182">
        <v>52.629425237866876</v>
      </c>
      <c r="D1049" s="191"/>
      <c r="E1049" s="183"/>
      <c r="F1049" s="182">
        <v>1481.6096493780369</v>
      </c>
      <c r="G1049" s="182">
        <v>89.1744624376297</v>
      </c>
      <c r="H1049" s="183"/>
      <c r="I1049" s="183"/>
      <c r="J1049" s="183"/>
      <c r="K1049" s="183"/>
      <c r="L1049" s="182">
        <v>-11.357571601867679</v>
      </c>
      <c r="M1049" s="182">
        <v>4.6376400819263361</v>
      </c>
      <c r="N1049" s="182"/>
      <c r="O1049" s="182"/>
      <c r="P1049" s="184"/>
      <c r="Q1049" s="49"/>
      <c r="R1049" s="49"/>
      <c r="S1049" s="49"/>
      <c r="T1049" s="49"/>
    </row>
    <row r="1050" spans="1:20" s="29" customFormat="1">
      <c r="A1050" s="182">
        <v>1047</v>
      </c>
      <c r="B1050" s="182">
        <v>52.814873151119258</v>
      </c>
      <c r="C1050" s="182">
        <v>52.313656630829961</v>
      </c>
      <c r="D1050" s="191"/>
      <c r="E1050" s="183"/>
      <c r="F1050" s="182">
        <v>1500.92530626956</v>
      </c>
      <c r="G1050" s="182">
        <v>89.154396712779999</v>
      </c>
      <c r="H1050" s="183"/>
      <c r="I1050" s="183"/>
      <c r="J1050" s="183"/>
      <c r="K1050" s="183"/>
      <c r="L1050" s="182">
        <v>-0.89345180988311768</v>
      </c>
      <c r="M1050" s="182">
        <v>-5.826479710058222</v>
      </c>
      <c r="N1050" s="182"/>
      <c r="O1050" s="182"/>
      <c r="P1050" s="184"/>
      <c r="Q1050" s="49"/>
      <c r="R1050" s="49"/>
      <c r="S1050" s="49"/>
      <c r="T1050" s="49"/>
    </row>
    <row r="1051" spans="1:20" s="29" customFormat="1">
      <c r="A1051" s="182">
        <v>1048</v>
      </c>
      <c r="B1051" s="182">
        <v>52.934027625270339</v>
      </c>
      <c r="C1051" s="182">
        <v>52.797466966358279</v>
      </c>
      <c r="D1051" s="191"/>
      <c r="E1051" s="183"/>
      <c r="F1051" s="182">
        <v>1504.3115108543341</v>
      </c>
      <c r="G1051" s="182">
        <v>89.137601137161255</v>
      </c>
      <c r="H1051" s="183"/>
      <c r="I1051" s="183"/>
      <c r="J1051" s="183"/>
      <c r="K1051" s="183"/>
      <c r="L1051" s="182">
        <v>-0.89345180988311768</v>
      </c>
      <c r="M1051" s="182">
        <v>-5.826479710058222</v>
      </c>
      <c r="N1051" s="182"/>
      <c r="O1051" s="182"/>
      <c r="P1051" s="184"/>
      <c r="Q1051" s="49"/>
      <c r="R1051" s="49"/>
      <c r="S1051" s="49"/>
      <c r="T1051" s="49"/>
    </row>
    <row r="1052" spans="1:20" s="29" customFormat="1">
      <c r="A1052" s="182">
        <v>1049</v>
      </c>
      <c r="B1052" s="182">
        <v>53.502025154368837</v>
      </c>
      <c r="C1052" s="182">
        <v>53.548514408667174</v>
      </c>
      <c r="D1052" s="191"/>
      <c r="E1052" s="183"/>
      <c r="F1052" s="182">
        <v>1520.4532113727321</v>
      </c>
      <c r="G1052" s="182">
        <v>89.130231857299805</v>
      </c>
      <c r="H1052" s="183"/>
      <c r="I1052" s="183"/>
      <c r="J1052" s="183"/>
      <c r="K1052" s="183"/>
      <c r="L1052" s="182">
        <v>-21.036285400390621</v>
      </c>
      <c r="M1052" s="182">
        <v>14.316353880449279</v>
      </c>
      <c r="N1052" s="182"/>
      <c r="O1052" s="182"/>
      <c r="P1052" s="184"/>
      <c r="Q1052" s="49"/>
      <c r="R1052" s="49"/>
      <c r="S1052" s="49"/>
      <c r="T1052" s="49"/>
    </row>
    <row r="1053" spans="1:20" s="29" customFormat="1">
      <c r="A1053" s="182">
        <v>1050</v>
      </c>
      <c r="B1053" s="182">
        <v>51.124390661917303</v>
      </c>
      <c r="C1053" s="182">
        <v>50.751711537971595</v>
      </c>
      <c r="D1053" s="191"/>
      <c r="E1053" s="183"/>
      <c r="F1053" s="182">
        <v>1452.8841429292861</v>
      </c>
      <c r="G1053" s="182">
        <v>89.128364264965057</v>
      </c>
      <c r="H1053" s="183"/>
      <c r="I1053" s="183"/>
      <c r="J1053" s="183"/>
      <c r="K1053" s="183"/>
      <c r="L1053" s="182">
        <v>-18.781351089477539</v>
      </c>
      <c r="M1053" s="182">
        <v>12.0614195695362</v>
      </c>
      <c r="N1053" s="182"/>
      <c r="O1053" s="182"/>
      <c r="P1053" s="184"/>
      <c r="Q1053" s="49"/>
      <c r="R1053" s="49"/>
      <c r="S1053" s="49"/>
      <c r="T1053" s="49"/>
    </row>
    <row r="1054" spans="1:20" s="29" customFormat="1">
      <c r="A1054" s="182">
        <v>1051</v>
      </c>
      <c r="B1054" s="182">
        <v>51.210076809108578</v>
      </c>
      <c r="C1054" s="182">
        <v>51.030213544844152</v>
      </c>
      <c r="D1054" s="191"/>
      <c r="E1054" s="183"/>
      <c r="F1054" s="182">
        <v>1455.3192241676361</v>
      </c>
      <c r="G1054" s="182">
        <v>89.129964828491211</v>
      </c>
      <c r="H1054" s="183"/>
      <c r="I1054" s="183"/>
      <c r="J1054" s="183"/>
      <c r="K1054" s="183"/>
      <c r="L1054" s="182">
        <v>-1.728283166885376</v>
      </c>
      <c r="M1054" s="182">
        <v>-4.9916483530559637</v>
      </c>
      <c r="N1054" s="182"/>
      <c r="O1054" s="182"/>
      <c r="P1054" s="184"/>
      <c r="Q1054" s="49"/>
      <c r="R1054" s="49"/>
      <c r="S1054" s="49"/>
      <c r="T1054" s="49"/>
    </row>
    <row r="1055" spans="1:20" s="29" customFormat="1">
      <c r="A1055" s="182">
        <v>1052</v>
      </c>
      <c r="B1055" s="182">
        <v>49.275617276060181</v>
      </c>
      <c r="C1055" s="182">
        <v>48.916189346854509</v>
      </c>
      <c r="D1055" s="191"/>
      <c r="E1055" s="183"/>
      <c r="F1055" s="182">
        <v>1400.3445722585229</v>
      </c>
      <c r="G1055" s="182">
        <v>89.132360488176346</v>
      </c>
      <c r="H1055" s="183"/>
      <c r="I1055" s="183"/>
      <c r="J1055" s="183"/>
      <c r="K1055" s="183"/>
      <c r="L1055" s="182">
        <v>-22.35611534118652</v>
      </c>
      <c r="M1055" s="182">
        <v>15.636183821245179</v>
      </c>
      <c r="N1055" s="182"/>
      <c r="O1055" s="182"/>
      <c r="P1055" s="184"/>
      <c r="Q1055" s="49"/>
      <c r="R1055" s="49"/>
      <c r="S1055" s="49"/>
      <c r="T1055" s="49"/>
    </row>
    <row r="1056" spans="1:20" s="29" customFormat="1">
      <c r="A1056" s="182">
        <v>1053</v>
      </c>
      <c r="B1056" s="182">
        <v>47.026172492267477</v>
      </c>
      <c r="C1056" s="182">
        <v>47.076069811976005</v>
      </c>
      <c r="D1056" s="191"/>
      <c r="E1056" s="183"/>
      <c r="F1056" s="182">
        <v>1336.4184772096901</v>
      </c>
      <c r="G1056" s="182">
        <v>89.136448562145233</v>
      </c>
      <c r="H1056" s="183"/>
      <c r="I1056" s="183"/>
      <c r="J1056" s="183"/>
      <c r="K1056" s="183"/>
      <c r="L1056" s="182">
        <v>-19.1061897277832</v>
      </c>
      <c r="M1056" s="182">
        <v>12.386258207841861</v>
      </c>
      <c r="N1056" s="182"/>
      <c r="O1056" s="182"/>
      <c r="P1056" s="184"/>
      <c r="Q1056" s="49"/>
      <c r="R1056" s="49"/>
      <c r="S1056" s="49"/>
      <c r="T1056" s="49"/>
    </row>
    <row r="1057" spans="1:20" s="29" customFormat="1">
      <c r="A1057" s="182">
        <v>1054</v>
      </c>
      <c r="B1057" s="182">
        <v>44.572753868379941</v>
      </c>
      <c r="C1057" s="182">
        <v>44.660832542411271</v>
      </c>
      <c r="D1057" s="191"/>
      <c r="E1057" s="183"/>
      <c r="F1057" s="182">
        <v>1266.6957290563539</v>
      </c>
      <c r="G1057" s="182">
        <v>89.148505300283432</v>
      </c>
      <c r="H1057" s="183"/>
      <c r="I1057" s="183"/>
      <c r="J1057" s="183"/>
      <c r="K1057" s="183"/>
      <c r="L1057" s="182">
        <v>-19.976188659667969</v>
      </c>
      <c r="M1057" s="182">
        <v>13.25625713972663</v>
      </c>
      <c r="N1057" s="182"/>
      <c r="O1057" s="182"/>
      <c r="P1057" s="184"/>
      <c r="Q1057" s="49"/>
      <c r="R1057" s="49"/>
      <c r="S1057" s="49"/>
      <c r="T1057" s="49"/>
    </row>
    <row r="1058" spans="1:20" s="29" customFormat="1">
      <c r="A1058" s="182">
        <v>1055</v>
      </c>
      <c r="B1058" s="182">
        <v>40.518473092148902</v>
      </c>
      <c r="C1058" s="182">
        <v>40.911042388193707</v>
      </c>
      <c r="D1058" s="191"/>
      <c r="E1058" s="183"/>
      <c r="F1058" s="182">
        <v>1151.4787030046989</v>
      </c>
      <c r="G1058" s="182">
        <v>89.160512506961823</v>
      </c>
      <c r="H1058" s="183"/>
      <c r="I1058" s="183"/>
      <c r="J1058" s="183"/>
      <c r="K1058" s="183"/>
      <c r="L1058" s="182">
        <v>-20.154445648193359</v>
      </c>
      <c r="M1058" s="182">
        <v>13.434514128252021</v>
      </c>
      <c r="N1058" s="182"/>
      <c r="O1058" s="182"/>
      <c r="P1058" s="184"/>
      <c r="Q1058" s="49"/>
      <c r="R1058" s="49"/>
      <c r="S1058" s="49"/>
      <c r="T1058" s="49"/>
    </row>
    <row r="1059" spans="1:20" s="29" customFormat="1">
      <c r="A1059" s="182">
        <v>1056</v>
      </c>
      <c r="B1059" s="182">
        <v>37.173329389981461</v>
      </c>
      <c r="C1059" s="182">
        <v>37.272102878658082</v>
      </c>
      <c r="D1059" s="191"/>
      <c r="E1059" s="183"/>
      <c r="F1059" s="182">
        <v>1433.271045974426</v>
      </c>
      <c r="G1059" s="182">
        <v>89.168015360832214</v>
      </c>
      <c r="H1059" s="183"/>
      <c r="I1059" s="183"/>
      <c r="J1059" s="183"/>
      <c r="K1059" s="183"/>
      <c r="L1059" s="182">
        <v>-19.79362678527832</v>
      </c>
      <c r="M1059" s="182">
        <v>13.07369526533698</v>
      </c>
      <c r="N1059" s="182"/>
      <c r="O1059" s="182"/>
      <c r="P1059" s="184"/>
      <c r="Q1059" s="49"/>
      <c r="R1059" s="49"/>
      <c r="S1059" s="49"/>
      <c r="T1059" s="49"/>
    </row>
    <row r="1060" spans="1:20" s="29" customFormat="1">
      <c r="A1060" s="182">
        <v>1057</v>
      </c>
      <c r="B1060" s="182">
        <v>32.237626371539953</v>
      </c>
      <c r="C1060" s="182">
        <v>32.317096920289153</v>
      </c>
      <c r="D1060" s="191"/>
      <c r="E1060" s="183"/>
      <c r="F1060" s="182">
        <v>1242.96793500887</v>
      </c>
      <c r="G1060" s="182">
        <v>89.155483067035675</v>
      </c>
      <c r="H1060" s="183"/>
      <c r="I1060" s="183"/>
      <c r="J1060" s="183"/>
      <c r="K1060" s="183"/>
      <c r="L1060" s="182">
        <v>-20.809013366699219</v>
      </c>
      <c r="M1060" s="182">
        <v>14.08908184675788</v>
      </c>
      <c r="N1060" s="182"/>
      <c r="O1060" s="182"/>
      <c r="P1060" s="184"/>
      <c r="Q1060" s="49"/>
      <c r="R1060" s="49"/>
      <c r="S1060" s="49"/>
      <c r="T1060" s="49"/>
    </row>
    <row r="1061" spans="1:20" s="29" customFormat="1">
      <c r="A1061" s="182">
        <v>1058</v>
      </c>
      <c r="B1061" s="182">
        <v>27.378366359732109</v>
      </c>
      <c r="C1061" s="182">
        <v>27.422606105974115</v>
      </c>
      <c r="D1061" s="191"/>
      <c r="E1061" s="183"/>
      <c r="F1061" s="182">
        <v>1686.830681241616</v>
      </c>
      <c r="G1061" s="182">
        <v>89.167039632797241</v>
      </c>
      <c r="H1061" s="183"/>
      <c r="I1061" s="183"/>
      <c r="J1061" s="183"/>
      <c r="K1061" s="183"/>
      <c r="L1061" s="182">
        <v>0</v>
      </c>
      <c r="M1061" s="182">
        <v>-6.7199315199413396</v>
      </c>
      <c r="N1061" s="182"/>
      <c r="O1061" s="182"/>
      <c r="P1061" s="184"/>
      <c r="Q1061" s="49"/>
      <c r="R1061" s="49"/>
      <c r="S1061" s="49"/>
      <c r="T1061" s="49"/>
    </row>
    <row r="1062" spans="1:20" s="29" customFormat="1">
      <c r="A1062" s="182">
        <v>1059</v>
      </c>
      <c r="B1062" s="182">
        <v>21.918335991639431</v>
      </c>
      <c r="C1062" s="182">
        <v>21.766630753923035</v>
      </c>
      <c r="D1062" s="191"/>
      <c r="E1062" s="183"/>
      <c r="F1062" s="182">
        <v>1350.42833259908</v>
      </c>
      <c r="G1062" s="182">
        <v>89.158155500888824</v>
      </c>
      <c r="H1062" s="183"/>
      <c r="I1062" s="183"/>
      <c r="J1062" s="183"/>
      <c r="K1062" s="183"/>
      <c r="L1062" s="182">
        <v>0</v>
      </c>
      <c r="M1062" s="182">
        <v>-6.7199315199413396</v>
      </c>
      <c r="N1062" s="182"/>
      <c r="O1062" s="182"/>
      <c r="P1062" s="184"/>
      <c r="Q1062" s="49"/>
      <c r="R1062" s="49"/>
      <c r="S1062" s="49"/>
      <c r="T1062" s="49"/>
    </row>
    <row r="1063" spans="1:20" s="29" customFormat="1">
      <c r="A1063" s="182">
        <v>1060</v>
      </c>
      <c r="B1063" s="182">
        <v>16.994100634837981</v>
      </c>
      <c r="C1063" s="182">
        <v>16.953463700388404</v>
      </c>
      <c r="D1063" s="191"/>
      <c r="E1063" s="183"/>
      <c r="F1063" s="182">
        <v>1047.037283901436</v>
      </c>
      <c r="G1063" s="182">
        <v>89.167343437671661</v>
      </c>
      <c r="H1063" s="183"/>
      <c r="I1063" s="183"/>
      <c r="J1063" s="183"/>
      <c r="K1063" s="183"/>
      <c r="L1063" s="182">
        <v>0</v>
      </c>
      <c r="M1063" s="182">
        <v>-6.7199315199413396</v>
      </c>
      <c r="N1063" s="182"/>
      <c r="O1063" s="182"/>
      <c r="P1063" s="184"/>
      <c r="Q1063" s="49"/>
      <c r="R1063" s="49"/>
      <c r="S1063" s="49"/>
      <c r="T1063" s="49"/>
    </row>
    <row r="1064" spans="1:20" s="29" customFormat="1">
      <c r="A1064" s="182">
        <v>1061</v>
      </c>
      <c r="B1064" s="182">
        <v>14.33026760975576</v>
      </c>
      <c r="C1064" s="182">
        <v>14.401528406195265</v>
      </c>
      <c r="D1064" s="191"/>
      <c r="E1064" s="183"/>
      <c r="F1064" s="182">
        <v>882.9137121231621</v>
      </c>
      <c r="G1064" s="182">
        <v>89.174312829971313</v>
      </c>
      <c r="H1064" s="183"/>
      <c r="I1064" s="183"/>
      <c r="J1064" s="183"/>
      <c r="K1064" s="183"/>
      <c r="L1064" s="182">
        <v>0</v>
      </c>
      <c r="M1064" s="182">
        <v>-6.7199315199413396</v>
      </c>
      <c r="N1064" s="182"/>
      <c r="O1064" s="182"/>
      <c r="P1064" s="184"/>
      <c r="Q1064" s="49"/>
      <c r="R1064" s="49"/>
      <c r="S1064" s="49"/>
      <c r="T1064" s="49"/>
    </row>
    <row r="1065" spans="1:20" s="29" customFormat="1">
      <c r="A1065" s="182">
        <v>1062</v>
      </c>
      <c r="B1065" s="182">
        <v>12.09739959340197</v>
      </c>
      <c r="C1065" s="182">
        <v>12.218258318546274</v>
      </c>
      <c r="D1065" s="191"/>
      <c r="E1065" s="183"/>
      <c r="F1065" s="182">
        <v>1440.83758990617</v>
      </c>
      <c r="G1065" s="182">
        <v>89.184530317783356</v>
      </c>
      <c r="H1065" s="183"/>
      <c r="I1065" s="183"/>
      <c r="J1065" s="183"/>
      <c r="K1065" s="183"/>
      <c r="L1065" s="182">
        <v>0</v>
      </c>
      <c r="M1065" s="182">
        <v>-6.7199315199413396</v>
      </c>
      <c r="N1065" s="182"/>
      <c r="O1065" s="182"/>
      <c r="P1065" s="184"/>
      <c r="Q1065" s="49"/>
      <c r="R1065" s="49"/>
      <c r="S1065" s="49"/>
      <c r="T1065" s="49"/>
    </row>
    <row r="1066" spans="1:20" s="29" customFormat="1">
      <c r="A1066" s="182">
        <v>1063</v>
      </c>
      <c r="B1066" s="182">
        <v>12.055498255957749</v>
      </c>
      <c r="C1066" s="182">
        <v>12.059859872504751</v>
      </c>
      <c r="D1066" s="191"/>
      <c r="E1066" s="183"/>
      <c r="F1066" s="182">
        <v>1435.847011427642</v>
      </c>
      <c r="G1066" s="182">
        <v>89.169594168663025</v>
      </c>
      <c r="H1066" s="183"/>
      <c r="I1066" s="183"/>
      <c r="J1066" s="183"/>
      <c r="K1066" s="183"/>
      <c r="L1066" s="182">
        <v>0</v>
      </c>
      <c r="M1066" s="182">
        <v>-6.7199315199413396</v>
      </c>
      <c r="N1066" s="182"/>
      <c r="O1066" s="182"/>
      <c r="P1066" s="184"/>
      <c r="Q1066" s="49"/>
      <c r="R1066" s="49"/>
      <c r="S1066" s="49"/>
      <c r="T1066" s="49"/>
    </row>
    <row r="1067" spans="1:20" s="29" customFormat="1">
      <c r="A1067" s="182">
        <v>1064</v>
      </c>
      <c r="B1067" s="182">
        <v>12.983289299283969</v>
      </c>
      <c r="C1067" s="182">
        <v>12.965302096334486</v>
      </c>
      <c r="D1067" s="191"/>
      <c r="E1067" s="183"/>
      <c r="F1067" s="182">
        <v>1546.3497852247301</v>
      </c>
      <c r="G1067" s="182">
        <v>89.154658019542694</v>
      </c>
      <c r="H1067" s="183"/>
      <c r="I1067" s="183"/>
      <c r="J1067" s="183"/>
      <c r="K1067" s="183"/>
      <c r="L1067" s="182">
        <v>0</v>
      </c>
      <c r="M1067" s="182">
        <v>-6.7199315199413396</v>
      </c>
      <c r="N1067" s="182"/>
      <c r="O1067" s="182"/>
      <c r="P1067" s="184"/>
      <c r="Q1067" s="49"/>
      <c r="R1067" s="49"/>
      <c r="S1067" s="49"/>
      <c r="T1067" s="49"/>
    </row>
    <row r="1068" spans="1:20" s="29" customFormat="1">
      <c r="A1068" s="182">
        <v>1065</v>
      </c>
      <c r="B1068" s="182">
        <v>13.69545692413015</v>
      </c>
      <c r="C1068" s="182">
        <v>13.777818104453335</v>
      </c>
      <c r="D1068" s="191"/>
      <c r="E1068" s="183"/>
      <c r="F1068" s="182">
        <v>1631.1711478489401</v>
      </c>
      <c r="G1068" s="182">
        <v>89.141906261444092</v>
      </c>
      <c r="H1068" s="183"/>
      <c r="I1068" s="183"/>
      <c r="J1068" s="183"/>
      <c r="K1068" s="183"/>
      <c r="L1068" s="182">
        <v>0</v>
      </c>
      <c r="M1068" s="182">
        <v>-6.7199315199413396</v>
      </c>
      <c r="N1068" s="182"/>
      <c r="O1068" s="182"/>
      <c r="P1068" s="184"/>
      <c r="Q1068" s="49"/>
      <c r="R1068" s="49"/>
      <c r="S1068" s="49"/>
      <c r="T1068" s="49"/>
    </row>
    <row r="1069" spans="1:20" s="29" customFormat="1">
      <c r="A1069" s="182">
        <v>1066</v>
      </c>
      <c r="B1069" s="182">
        <v>14.988223824873041</v>
      </c>
      <c r="C1069" s="182">
        <v>14.994146872916383</v>
      </c>
      <c r="D1069" s="191"/>
      <c r="E1069" s="183"/>
      <c r="F1069" s="182">
        <v>923.45158483589671</v>
      </c>
      <c r="G1069" s="182">
        <v>89.142448425292969</v>
      </c>
      <c r="H1069" s="183"/>
      <c r="I1069" s="183"/>
      <c r="J1069" s="183"/>
      <c r="K1069" s="183"/>
      <c r="L1069" s="182">
        <v>0</v>
      </c>
      <c r="M1069" s="182">
        <v>-6.7199315199413396</v>
      </c>
      <c r="N1069" s="182"/>
      <c r="O1069" s="182"/>
      <c r="P1069" s="184"/>
      <c r="Q1069" s="49"/>
      <c r="R1069" s="49"/>
      <c r="S1069" s="49"/>
      <c r="T1069" s="49"/>
    </row>
    <row r="1070" spans="1:20" s="29" customFormat="1">
      <c r="A1070" s="182">
        <v>1067</v>
      </c>
      <c r="B1070" s="182">
        <v>14.97849249290762</v>
      </c>
      <c r="C1070" s="182">
        <v>14.833465170946084</v>
      </c>
      <c r="D1070" s="191"/>
      <c r="E1070" s="183"/>
      <c r="F1070" s="182">
        <v>922.85229413946365</v>
      </c>
      <c r="G1070" s="182">
        <v>89.15708789229393</v>
      </c>
      <c r="H1070" s="183"/>
      <c r="I1070" s="183"/>
      <c r="J1070" s="183"/>
      <c r="K1070" s="183"/>
      <c r="L1070" s="182">
        <v>0</v>
      </c>
      <c r="M1070" s="182">
        <v>-6.7199315199413396</v>
      </c>
      <c r="N1070" s="182"/>
      <c r="O1070" s="182"/>
      <c r="P1070" s="184"/>
      <c r="Q1070" s="49"/>
      <c r="R1070" s="49"/>
      <c r="S1070" s="49"/>
      <c r="T1070" s="49"/>
    </row>
    <row r="1071" spans="1:20" s="29" customFormat="1">
      <c r="A1071" s="182">
        <v>1068</v>
      </c>
      <c r="B1071" s="182">
        <v>21.973676064089219</v>
      </c>
      <c r="C1071" s="182">
        <v>21.828118317557585</v>
      </c>
      <c r="D1071" s="191"/>
      <c r="E1071" s="183"/>
      <c r="F1071" s="182">
        <v>1353.8379586281339</v>
      </c>
      <c r="G1071" s="182">
        <v>89.170860886573792</v>
      </c>
      <c r="H1071" s="183"/>
      <c r="I1071" s="183"/>
      <c r="J1071" s="183"/>
      <c r="K1071" s="183"/>
      <c r="L1071" s="182">
        <v>0</v>
      </c>
      <c r="M1071" s="182">
        <v>-6.7199315199413396</v>
      </c>
      <c r="N1071" s="182"/>
      <c r="O1071" s="182"/>
      <c r="P1071" s="184"/>
      <c r="Q1071" s="49"/>
      <c r="R1071" s="49"/>
      <c r="S1071" s="49"/>
      <c r="T1071" s="49"/>
    </row>
    <row r="1072" spans="1:20" s="29" customFormat="1">
      <c r="A1072" s="182">
        <v>1069</v>
      </c>
      <c r="B1072" s="182">
        <v>25.09458098814271</v>
      </c>
      <c r="C1072" s="182">
        <v>25.165634493041487</v>
      </c>
      <c r="D1072" s="191"/>
      <c r="E1072" s="183"/>
      <c r="F1072" s="182">
        <v>1546.12253570553</v>
      </c>
      <c r="G1072" s="182">
        <v>89.173083126544952</v>
      </c>
      <c r="H1072" s="183"/>
      <c r="I1072" s="183"/>
      <c r="J1072" s="183"/>
      <c r="K1072" s="183"/>
      <c r="L1072" s="182">
        <v>0</v>
      </c>
      <c r="M1072" s="182">
        <v>-6.7199315199413396</v>
      </c>
      <c r="N1072" s="182"/>
      <c r="O1072" s="182"/>
      <c r="P1072" s="184"/>
      <c r="Q1072" s="49"/>
      <c r="R1072" s="49"/>
      <c r="S1072" s="49"/>
      <c r="T1072" s="49"/>
    </row>
    <row r="1073" spans="1:20" s="29" customFormat="1">
      <c r="A1073" s="182">
        <v>1070</v>
      </c>
      <c r="B1073" s="182">
        <v>26.081230889305179</v>
      </c>
      <c r="C1073" s="182">
        <v>25.970463127541656</v>
      </c>
      <c r="D1073" s="191"/>
      <c r="E1073" s="183"/>
      <c r="F1073" s="182">
        <v>1606.9118210506449</v>
      </c>
      <c r="G1073" s="182">
        <v>89.154635488986969</v>
      </c>
      <c r="H1073" s="183"/>
      <c r="I1073" s="183"/>
      <c r="J1073" s="183"/>
      <c r="K1073" s="183"/>
      <c r="L1073" s="182">
        <v>0</v>
      </c>
      <c r="M1073" s="182">
        <v>-6.7199315199413396</v>
      </c>
      <c r="N1073" s="182"/>
      <c r="O1073" s="182"/>
      <c r="P1073" s="184"/>
      <c r="Q1073" s="49"/>
      <c r="R1073" s="49"/>
      <c r="S1073" s="49"/>
      <c r="T1073" s="49"/>
    </row>
    <row r="1074" spans="1:20" s="29" customFormat="1">
      <c r="A1074" s="182">
        <v>1071</v>
      </c>
      <c r="B1074" s="182">
        <v>27.70903353184227</v>
      </c>
      <c r="C1074" s="182">
        <v>27.981454345295404</v>
      </c>
      <c r="D1074" s="191"/>
      <c r="E1074" s="183"/>
      <c r="F1074" s="182">
        <v>1707.203686692282</v>
      </c>
      <c r="G1074" s="182">
        <v>89.145751357078552</v>
      </c>
      <c r="H1074" s="183"/>
      <c r="I1074" s="183"/>
      <c r="J1074" s="183"/>
      <c r="K1074" s="183"/>
      <c r="L1074" s="182">
        <v>0</v>
      </c>
      <c r="M1074" s="182">
        <v>-6.7199315199413396</v>
      </c>
      <c r="N1074" s="182"/>
      <c r="O1074" s="182"/>
      <c r="P1074" s="184"/>
      <c r="Q1074" s="49"/>
      <c r="R1074" s="49"/>
      <c r="S1074" s="49"/>
      <c r="T1074" s="49"/>
    </row>
    <row r="1075" spans="1:20" s="29" customFormat="1">
      <c r="A1075" s="182">
        <v>1072</v>
      </c>
      <c r="B1075" s="182">
        <v>30.289685185243261</v>
      </c>
      <c r="C1075" s="182">
        <v>30.056712465509648</v>
      </c>
      <c r="D1075" s="191"/>
      <c r="E1075" s="183"/>
      <c r="F1075" s="182">
        <v>1866.2023249578799</v>
      </c>
      <c r="G1075" s="182">
        <v>89.138340771198273</v>
      </c>
      <c r="H1075" s="183"/>
      <c r="I1075" s="183"/>
      <c r="J1075" s="183"/>
      <c r="K1075" s="183"/>
      <c r="L1075" s="182">
        <v>0</v>
      </c>
      <c r="M1075" s="182">
        <v>-6.7199315199413396</v>
      </c>
      <c r="N1075" s="182"/>
      <c r="O1075" s="182"/>
      <c r="P1075" s="184"/>
      <c r="Q1075" s="49"/>
      <c r="R1075" s="49"/>
      <c r="S1075" s="49"/>
      <c r="T1075" s="49"/>
    </row>
    <row r="1076" spans="1:20" s="29" customFormat="1">
      <c r="A1076" s="182">
        <v>1073</v>
      </c>
      <c r="B1076" s="182">
        <v>36.231273589465722</v>
      </c>
      <c r="C1076" s="182">
        <v>36.512728869270397</v>
      </c>
      <c r="D1076" s="191"/>
      <c r="E1076" s="183"/>
      <c r="F1076" s="182">
        <v>1396.948757099779</v>
      </c>
      <c r="G1076" s="182">
        <v>89.140893697738647</v>
      </c>
      <c r="H1076" s="183"/>
      <c r="I1076" s="183"/>
      <c r="J1076" s="183"/>
      <c r="K1076" s="183"/>
      <c r="L1076" s="182">
        <v>0</v>
      </c>
      <c r="M1076" s="182">
        <v>-6.7199315199413396</v>
      </c>
      <c r="N1076" s="182"/>
      <c r="O1076" s="182"/>
      <c r="P1076" s="184"/>
      <c r="Q1076" s="49"/>
      <c r="R1076" s="49"/>
      <c r="S1076" s="49"/>
      <c r="T1076" s="49"/>
    </row>
    <row r="1077" spans="1:20" s="29" customFormat="1">
      <c r="A1077" s="182">
        <v>1074</v>
      </c>
      <c r="B1077" s="182">
        <v>40.718925506639671</v>
      </c>
      <c r="C1077" s="182">
        <v>40.791330262361811</v>
      </c>
      <c r="D1077" s="191"/>
      <c r="E1077" s="183"/>
      <c r="F1077" s="182">
        <v>1569.976865272198</v>
      </c>
      <c r="G1077" s="182">
        <v>89.139480292797089</v>
      </c>
      <c r="H1077" s="183"/>
      <c r="I1077" s="183"/>
      <c r="J1077" s="183"/>
      <c r="K1077" s="183"/>
      <c r="L1077" s="182">
        <v>0</v>
      </c>
      <c r="M1077" s="182">
        <v>-6.7199315199413396</v>
      </c>
      <c r="N1077" s="182"/>
      <c r="O1077" s="182"/>
      <c r="P1077" s="184"/>
      <c r="Q1077" s="49"/>
      <c r="R1077" s="49"/>
      <c r="S1077" s="49"/>
      <c r="T1077" s="49"/>
    </row>
    <row r="1078" spans="1:20" s="29" customFormat="1">
      <c r="A1078" s="182">
        <v>1075</v>
      </c>
      <c r="B1078" s="182">
        <v>43.742996747377717</v>
      </c>
      <c r="C1078" s="182">
        <v>43.479085604961483</v>
      </c>
      <c r="D1078" s="191"/>
      <c r="E1078" s="183"/>
      <c r="F1078" s="182">
        <v>1686.5697656043901</v>
      </c>
      <c r="G1078" s="182">
        <v>89.13615483045578</v>
      </c>
      <c r="H1078" s="183"/>
      <c r="I1078" s="183"/>
      <c r="J1078" s="183"/>
      <c r="K1078" s="183"/>
      <c r="L1078" s="182">
        <v>0</v>
      </c>
      <c r="M1078" s="182">
        <v>-6.7199315199413396</v>
      </c>
      <c r="N1078" s="182"/>
      <c r="O1078" s="182"/>
      <c r="P1078" s="184"/>
      <c r="Q1078" s="49"/>
      <c r="R1078" s="49"/>
      <c r="S1078" s="49"/>
      <c r="T1078" s="49"/>
    </row>
    <row r="1079" spans="1:20" s="29" customFormat="1">
      <c r="A1079" s="182">
        <v>1076</v>
      </c>
      <c r="B1079" s="182">
        <v>46.39856130804251</v>
      </c>
      <c r="C1079" s="182">
        <v>46.775670546058606</v>
      </c>
      <c r="D1079" s="191"/>
      <c r="E1079" s="183"/>
      <c r="F1079" s="182">
        <v>1318.582663498976</v>
      </c>
      <c r="G1079" s="182">
        <v>89.138049572706223</v>
      </c>
      <c r="H1079" s="183"/>
      <c r="I1079" s="183"/>
      <c r="J1079" s="183"/>
      <c r="K1079" s="183"/>
      <c r="L1079" s="182">
        <v>-11.877262115478519</v>
      </c>
      <c r="M1079" s="182">
        <v>5.157330595537176</v>
      </c>
      <c r="N1079" s="182"/>
      <c r="O1079" s="182"/>
      <c r="P1079" s="184"/>
      <c r="Q1079" s="49"/>
      <c r="R1079" s="49"/>
      <c r="S1079" s="49"/>
      <c r="T1079" s="49"/>
    </row>
    <row r="1080" spans="1:20" s="29" customFormat="1">
      <c r="A1080" s="182">
        <v>1077</v>
      </c>
      <c r="B1080" s="182">
        <v>52.057757625288367</v>
      </c>
      <c r="C1080" s="182">
        <v>52.408689818733414</v>
      </c>
      <c r="D1080" s="191"/>
      <c r="E1080" s="183"/>
      <c r="F1080" s="182">
        <v>1479.409135072146</v>
      </c>
      <c r="G1080" s="182">
        <v>89.150106310844421</v>
      </c>
      <c r="H1080" s="183"/>
      <c r="I1080" s="183"/>
      <c r="J1080" s="183"/>
      <c r="K1080" s="183"/>
      <c r="L1080" s="182">
        <v>-13.7956075668335</v>
      </c>
      <c r="M1080" s="182">
        <v>7.0756760468921556</v>
      </c>
      <c r="N1080" s="182"/>
      <c r="O1080" s="182"/>
      <c r="P1080" s="184"/>
      <c r="Q1080" s="49"/>
      <c r="R1080" s="49"/>
      <c r="S1080" s="49"/>
      <c r="T1080" s="49"/>
    </row>
    <row r="1081" spans="1:20" s="29" customFormat="1">
      <c r="A1081" s="182">
        <v>1078</v>
      </c>
      <c r="B1081" s="182">
        <v>54.525688691479317</v>
      </c>
      <c r="C1081" s="182">
        <v>54.713679714469535</v>
      </c>
      <c r="D1081" s="191"/>
      <c r="E1081" s="183"/>
      <c r="F1081" s="182">
        <v>1549.5443066700409</v>
      </c>
      <c r="G1081" s="182">
        <v>89.133917987346649</v>
      </c>
      <c r="H1081" s="183"/>
      <c r="I1081" s="183"/>
      <c r="J1081" s="183"/>
      <c r="K1081" s="183"/>
      <c r="L1081" s="182">
        <v>-22.72993278503418</v>
      </c>
      <c r="M1081" s="182">
        <v>16.010001265092839</v>
      </c>
      <c r="N1081" s="182"/>
      <c r="O1081" s="182"/>
      <c r="P1081" s="184"/>
      <c r="Q1081" s="49"/>
      <c r="R1081" s="49"/>
      <c r="S1081" s="49"/>
      <c r="T1081" s="49"/>
    </row>
    <row r="1082" spans="1:20" s="29" customFormat="1">
      <c r="A1082" s="182">
        <v>1079</v>
      </c>
      <c r="B1082" s="182">
        <v>57.479834135892858</v>
      </c>
      <c r="C1082" s="182">
        <v>57.580125400796227</v>
      </c>
      <c r="D1082" s="191"/>
      <c r="E1082" s="183"/>
      <c r="F1082" s="182">
        <v>1325.2190975515671</v>
      </c>
      <c r="G1082" s="182">
        <v>89.136094152927399</v>
      </c>
      <c r="H1082" s="183"/>
      <c r="I1082" s="183"/>
      <c r="J1082" s="183"/>
      <c r="K1082" s="183"/>
      <c r="L1082" s="182">
        <v>-12.43741035461426</v>
      </c>
      <c r="M1082" s="182">
        <v>5.7174788346729182</v>
      </c>
      <c r="N1082" s="182"/>
      <c r="O1082" s="182"/>
      <c r="P1082" s="184"/>
      <c r="Q1082" s="49"/>
      <c r="R1082" s="49"/>
      <c r="S1082" s="49"/>
      <c r="T1082" s="49"/>
    </row>
    <row r="1083" spans="1:20" s="29" customFormat="1">
      <c r="A1083" s="182">
        <v>1080</v>
      </c>
      <c r="B1083" s="182">
        <v>57.97798913043038</v>
      </c>
      <c r="C1083" s="182">
        <v>57.759350323612928</v>
      </c>
      <c r="D1083" s="191"/>
      <c r="E1083" s="183"/>
      <c r="F1083" s="182">
        <v>1336.704247469381</v>
      </c>
      <c r="G1083" s="182">
        <v>89.148150891065598</v>
      </c>
      <c r="H1083" s="183"/>
      <c r="I1083" s="183"/>
      <c r="J1083" s="183"/>
      <c r="K1083" s="183"/>
      <c r="L1083" s="182">
        <v>-1.049273729324341</v>
      </c>
      <c r="M1083" s="182">
        <v>-5.6706577906169988</v>
      </c>
      <c r="N1083" s="182"/>
      <c r="O1083" s="182"/>
      <c r="P1083" s="184"/>
      <c r="Q1083" s="49"/>
      <c r="R1083" s="49"/>
      <c r="S1083" s="49"/>
      <c r="T1083" s="49"/>
    </row>
    <row r="1084" spans="1:20" s="29" customFormat="1">
      <c r="A1084" s="182">
        <v>1081</v>
      </c>
      <c r="B1084" s="182">
        <v>60.486616123988078</v>
      </c>
      <c r="C1084" s="182">
        <v>60.207986306491435</v>
      </c>
      <c r="D1084" s="191"/>
      <c r="E1084" s="183"/>
      <c r="F1084" s="182">
        <v>1394.5415820837491</v>
      </c>
      <c r="G1084" s="182">
        <v>89.158812373876572</v>
      </c>
      <c r="H1084" s="183"/>
      <c r="I1084" s="183"/>
      <c r="J1084" s="183"/>
      <c r="K1084" s="183"/>
      <c r="L1084" s="182">
        <v>-5.2309098243713379</v>
      </c>
      <c r="M1084" s="182">
        <v>-1.489021695570002</v>
      </c>
      <c r="N1084" s="182"/>
      <c r="O1084" s="182"/>
      <c r="P1084" s="184"/>
      <c r="Q1084" s="49"/>
      <c r="R1084" s="49"/>
      <c r="S1084" s="49"/>
      <c r="T1084" s="49"/>
    </row>
    <row r="1085" spans="1:20" s="29" customFormat="1">
      <c r="A1085" s="182">
        <v>1082</v>
      </c>
      <c r="B1085" s="182">
        <v>62.993160211222673</v>
      </c>
      <c r="C1085" s="182">
        <v>63.267283380943539</v>
      </c>
      <c r="D1085" s="191"/>
      <c r="E1085" s="183"/>
      <c r="F1085" s="182">
        <v>1452.3308945129579</v>
      </c>
      <c r="G1085" s="182">
        <v>89.157898932695389</v>
      </c>
      <c r="H1085" s="183"/>
      <c r="I1085" s="183"/>
      <c r="J1085" s="183"/>
      <c r="K1085" s="183"/>
      <c r="L1085" s="182">
        <v>-0.89345180988311768</v>
      </c>
      <c r="M1085" s="182">
        <v>-5.826479710058222</v>
      </c>
      <c r="N1085" s="182"/>
      <c r="O1085" s="182"/>
      <c r="P1085" s="184"/>
      <c r="Q1085" s="49"/>
      <c r="R1085" s="49"/>
      <c r="S1085" s="49"/>
      <c r="T1085" s="49"/>
    </row>
    <row r="1086" spans="1:20" s="29" customFormat="1">
      <c r="A1086" s="182">
        <v>1083</v>
      </c>
      <c r="B1086" s="182">
        <v>62.288451210110892</v>
      </c>
      <c r="C1086" s="182">
        <v>62.88744270874723</v>
      </c>
      <c r="D1086" s="191"/>
      <c r="E1086" s="183"/>
      <c r="F1086" s="182">
        <v>1436.0835646358071</v>
      </c>
      <c r="G1086" s="182">
        <v>89.145366638898849</v>
      </c>
      <c r="H1086" s="183"/>
      <c r="I1086" s="183"/>
      <c r="J1086" s="183"/>
      <c r="K1086" s="183"/>
      <c r="L1086" s="182">
        <v>-23.332160949707031</v>
      </c>
      <c r="M1086" s="182">
        <v>16.612229429765691</v>
      </c>
      <c r="N1086" s="182"/>
      <c r="O1086" s="182"/>
      <c r="P1086" s="184"/>
      <c r="Q1086" s="49"/>
      <c r="R1086" s="49"/>
      <c r="S1086" s="49"/>
      <c r="T1086" s="49"/>
    </row>
    <row r="1087" spans="1:20" s="29" customFormat="1">
      <c r="A1087" s="182">
        <v>1084</v>
      </c>
      <c r="B1087" s="182">
        <v>61.090506774266807</v>
      </c>
      <c r="C1087" s="182">
        <v>61.238688984060374</v>
      </c>
      <c r="D1087" s="191"/>
      <c r="E1087" s="183"/>
      <c r="F1087" s="182">
        <v>1408.4645071341281</v>
      </c>
      <c r="G1087" s="182">
        <v>89.136036545038223</v>
      </c>
      <c r="H1087" s="183"/>
      <c r="I1087" s="183"/>
      <c r="J1087" s="183"/>
      <c r="K1087" s="183"/>
      <c r="L1087" s="182">
        <v>-20.40518760681152</v>
      </c>
      <c r="M1087" s="182">
        <v>13.685256086870179</v>
      </c>
      <c r="N1087" s="182"/>
      <c r="O1087" s="182"/>
      <c r="P1087" s="184"/>
      <c r="Q1087" s="49"/>
      <c r="R1087" s="49"/>
      <c r="S1087" s="49"/>
      <c r="T1087" s="49"/>
    </row>
    <row r="1088" spans="1:20" s="29" customFormat="1">
      <c r="A1088" s="182">
        <v>1085</v>
      </c>
      <c r="B1088" s="182">
        <v>58.920272687629257</v>
      </c>
      <c r="C1088" s="182">
        <v>58.56708015622835</v>
      </c>
      <c r="D1088" s="191"/>
      <c r="E1088" s="183"/>
      <c r="F1088" s="182">
        <v>1358.4289476895749</v>
      </c>
      <c r="G1088" s="182">
        <v>89.135975390672684</v>
      </c>
      <c r="H1088" s="183"/>
      <c r="I1088" s="183"/>
      <c r="J1088" s="183"/>
      <c r="K1088" s="183"/>
      <c r="L1088" s="182">
        <v>-19.1061897277832</v>
      </c>
      <c r="M1088" s="182">
        <v>12.386258207841861</v>
      </c>
      <c r="N1088" s="182"/>
      <c r="O1088" s="182"/>
      <c r="P1088" s="184"/>
      <c r="Q1088" s="49"/>
      <c r="R1088" s="49"/>
      <c r="S1088" s="49"/>
      <c r="T1088" s="49"/>
    </row>
    <row r="1089" spans="1:20" s="29" customFormat="1">
      <c r="A1089" s="182">
        <v>1086</v>
      </c>
      <c r="B1089" s="182">
        <v>57.891908869660988</v>
      </c>
      <c r="C1089" s="182">
        <v>57.65688392424704</v>
      </c>
      <c r="D1089" s="191"/>
      <c r="E1089" s="183"/>
      <c r="F1089" s="182">
        <v>1334.719634827248</v>
      </c>
      <c r="G1089" s="182">
        <v>89.138638943433762</v>
      </c>
      <c r="H1089" s="183"/>
      <c r="I1089" s="183"/>
      <c r="J1089" s="183"/>
      <c r="K1089" s="183"/>
      <c r="L1089" s="182">
        <v>-1.9882879257202151</v>
      </c>
      <c r="M1089" s="182">
        <v>-4.7316435942211248</v>
      </c>
      <c r="N1089" s="182"/>
      <c r="O1089" s="182"/>
      <c r="P1089" s="184"/>
      <c r="Q1089" s="49"/>
      <c r="R1089" s="49"/>
      <c r="S1089" s="49"/>
      <c r="T1089" s="49"/>
    </row>
    <row r="1090" spans="1:20" s="29" customFormat="1">
      <c r="A1090" s="182">
        <v>1087</v>
      </c>
      <c r="B1090" s="182">
        <v>58.210890874861541</v>
      </c>
      <c r="C1090" s="182">
        <v>57.795032102049625</v>
      </c>
      <c r="D1090" s="191"/>
      <c r="E1090" s="183"/>
      <c r="F1090" s="182">
        <v>1342.0738843901061</v>
      </c>
      <c r="G1090" s="182">
        <v>89.15069568157196</v>
      </c>
      <c r="H1090" s="183"/>
      <c r="I1090" s="183"/>
      <c r="J1090" s="183"/>
      <c r="K1090" s="183"/>
      <c r="L1090" s="182">
        <v>-1.9882879257202151</v>
      </c>
      <c r="M1090" s="182">
        <v>-4.7316435942211248</v>
      </c>
      <c r="N1090" s="182"/>
      <c r="O1090" s="182"/>
      <c r="P1090" s="184"/>
      <c r="Q1090" s="49"/>
      <c r="R1090" s="49"/>
      <c r="S1090" s="49"/>
      <c r="T1090" s="49"/>
    </row>
    <row r="1091" spans="1:20" s="29" customFormat="1">
      <c r="A1091" s="182">
        <v>1088</v>
      </c>
      <c r="B1091" s="182">
        <v>58.033943030227462</v>
      </c>
      <c r="C1091" s="182">
        <v>58.16497986987941</v>
      </c>
      <c r="D1091" s="191"/>
      <c r="E1091" s="183"/>
      <c r="F1091" s="182">
        <v>1337.994285579412</v>
      </c>
      <c r="G1091" s="182">
        <v>89.161357164382935</v>
      </c>
      <c r="H1091" s="183"/>
      <c r="I1091" s="183"/>
      <c r="J1091" s="183"/>
      <c r="K1091" s="183"/>
      <c r="L1091" s="182">
        <v>-1.9882879257202151</v>
      </c>
      <c r="M1091" s="182">
        <v>-4.7316435942211248</v>
      </c>
      <c r="N1091" s="182"/>
      <c r="O1091" s="182"/>
      <c r="P1091" s="184"/>
      <c r="Q1091" s="49"/>
      <c r="R1091" s="49"/>
      <c r="S1091" s="49"/>
      <c r="T1091" s="49"/>
    </row>
    <row r="1092" spans="1:20" s="29" customFormat="1">
      <c r="A1092" s="182">
        <v>1089</v>
      </c>
      <c r="B1092" s="182">
        <v>58.522133416072244</v>
      </c>
      <c r="C1092" s="182">
        <v>58.96924068894338</v>
      </c>
      <c r="D1092" s="191"/>
      <c r="E1092" s="183"/>
      <c r="F1092" s="182">
        <v>1349.2496977128751</v>
      </c>
      <c r="G1092" s="182">
        <v>89.170545101165771</v>
      </c>
      <c r="H1092" s="183"/>
      <c r="I1092" s="183"/>
      <c r="J1092" s="183"/>
      <c r="K1092" s="183"/>
      <c r="L1092" s="182">
        <v>-1.728283166885376</v>
      </c>
      <c r="M1092" s="182">
        <v>-4.9916483530559637</v>
      </c>
      <c r="N1092" s="182"/>
      <c r="O1092" s="182"/>
      <c r="P1092" s="184"/>
      <c r="Q1092" s="49"/>
      <c r="R1092" s="49"/>
      <c r="S1092" s="49"/>
      <c r="T1092" s="49"/>
    </row>
    <row r="1093" spans="1:20" s="29" customFormat="1">
      <c r="A1093" s="182">
        <v>1090</v>
      </c>
      <c r="B1093" s="182">
        <v>58.512192626327639</v>
      </c>
      <c r="C1093" s="182">
        <v>58.081560286865084</v>
      </c>
      <c r="D1093" s="191"/>
      <c r="E1093" s="183"/>
      <c r="F1093" s="182">
        <v>1349.0205090832919</v>
      </c>
      <c r="G1093" s="182">
        <v>89.177329123020172</v>
      </c>
      <c r="H1093" s="183"/>
      <c r="I1093" s="183"/>
      <c r="J1093" s="183"/>
      <c r="K1093" s="183"/>
      <c r="L1093" s="182">
        <v>-1.728283166885376</v>
      </c>
      <c r="M1093" s="182">
        <v>-4.9916483530559637</v>
      </c>
      <c r="N1093" s="182"/>
      <c r="O1093" s="182"/>
      <c r="P1093" s="184"/>
      <c r="Q1093" s="49"/>
      <c r="R1093" s="49"/>
      <c r="S1093" s="49"/>
      <c r="T1093" s="49"/>
    </row>
    <row r="1094" spans="1:20" s="29" customFormat="1">
      <c r="A1094" s="182">
        <v>1091</v>
      </c>
      <c r="B1094" s="182">
        <v>58.366556962353108</v>
      </c>
      <c r="C1094" s="182">
        <v>58.333292219853483</v>
      </c>
      <c r="D1094" s="191"/>
      <c r="E1094" s="183"/>
      <c r="F1094" s="182">
        <v>1345.662824321583</v>
      </c>
      <c r="G1094" s="182">
        <v>89.184113144874573</v>
      </c>
      <c r="H1094" s="183"/>
      <c r="I1094" s="183"/>
      <c r="J1094" s="183"/>
      <c r="K1094" s="183"/>
      <c r="L1094" s="182">
        <v>-1.728283166885376</v>
      </c>
      <c r="M1094" s="182">
        <v>-4.9916483530559637</v>
      </c>
      <c r="N1094" s="182"/>
      <c r="O1094" s="182"/>
      <c r="P1094" s="184"/>
      <c r="Q1094" s="49"/>
      <c r="R1094" s="49"/>
      <c r="S1094" s="49"/>
      <c r="T1094" s="49"/>
    </row>
    <row r="1095" spans="1:20" s="29" customFormat="1">
      <c r="A1095" s="182">
        <v>1092</v>
      </c>
      <c r="B1095" s="182">
        <v>59.095916815838223</v>
      </c>
      <c r="C1095" s="182">
        <v>58.946297090949805</v>
      </c>
      <c r="D1095" s="191"/>
      <c r="E1095" s="183"/>
      <c r="F1095" s="182">
        <v>1362.4784888299521</v>
      </c>
      <c r="G1095" s="182">
        <v>89.190897166728973</v>
      </c>
      <c r="H1095" s="183"/>
      <c r="I1095" s="183"/>
      <c r="J1095" s="183"/>
      <c r="K1095" s="183"/>
      <c r="L1095" s="182">
        <v>-1.049273729324341</v>
      </c>
      <c r="M1095" s="182">
        <v>-5.6706577906169988</v>
      </c>
      <c r="N1095" s="182"/>
      <c r="O1095" s="182"/>
      <c r="P1095" s="184"/>
      <c r="Q1095" s="49"/>
      <c r="R1095" s="49"/>
      <c r="S1095" s="49"/>
      <c r="T1095" s="49"/>
    </row>
    <row r="1096" spans="1:20" s="29" customFormat="1">
      <c r="A1096" s="182">
        <v>1093</v>
      </c>
      <c r="B1096" s="182">
        <v>60.034906962538187</v>
      </c>
      <c r="C1096" s="182">
        <v>60.366965334706656</v>
      </c>
      <c r="D1096" s="191"/>
      <c r="E1096" s="183"/>
      <c r="F1096" s="182">
        <v>1384.1272582379779</v>
      </c>
      <c r="G1096" s="182">
        <v>89.187579989433289</v>
      </c>
      <c r="H1096" s="183"/>
      <c r="I1096" s="183"/>
      <c r="J1096" s="183"/>
      <c r="K1096" s="183"/>
      <c r="L1096" s="182">
        <v>-4.0427913665771484</v>
      </c>
      <c r="M1096" s="182">
        <v>-2.6771401533641912</v>
      </c>
      <c r="N1096" s="182"/>
      <c r="O1096" s="182"/>
      <c r="P1096" s="184"/>
      <c r="Q1096" s="49"/>
      <c r="R1096" s="49"/>
      <c r="S1096" s="49"/>
      <c r="T1096" s="49"/>
    </row>
    <row r="1097" spans="1:20" s="29" customFormat="1">
      <c r="A1097" s="182">
        <v>1094</v>
      </c>
      <c r="B1097" s="182">
        <v>61.470482781783637</v>
      </c>
      <c r="C1097" s="182">
        <v>61.034034915115562</v>
      </c>
      <c r="D1097" s="191"/>
      <c r="E1097" s="183"/>
      <c r="F1097" s="182">
        <v>1190.066947212146</v>
      </c>
      <c r="G1097" s="182">
        <v>89.184262812137604</v>
      </c>
      <c r="H1097" s="183"/>
      <c r="I1097" s="183"/>
      <c r="J1097" s="183"/>
      <c r="K1097" s="183"/>
      <c r="L1097" s="182">
        <v>-1.5724613666534419</v>
      </c>
      <c r="M1097" s="182">
        <v>-5.1474701532878973</v>
      </c>
      <c r="N1097" s="182"/>
      <c r="O1097" s="182"/>
      <c r="P1097" s="184"/>
      <c r="Q1097" s="49"/>
      <c r="R1097" s="49"/>
      <c r="S1097" s="49"/>
      <c r="T1097" s="49"/>
    </row>
    <row r="1098" spans="1:20" s="29" customFormat="1">
      <c r="A1098" s="182">
        <v>1095</v>
      </c>
      <c r="B1098" s="182">
        <v>61.201996856884683</v>
      </c>
      <c r="C1098" s="182">
        <v>60.666105717740585</v>
      </c>
      <c r="D1098" s="191"/>
      <c r="E1098" s="183"/>
      <c r="F1098" s="182">
        <v>1184.869066692024</v>
      </c>
      <c r="G1098" s="182">
        <v>89.192275315523148</v>
      </c>
      <c r="H1098" s="183"/>
      <c r="I1098" s="183"/>
      <c r="J1098" s="183"/>
      <c r="K1098" s="183"/>
      <c r="L1098" s="182">
        <v>-9.3886480331420898</v>
      </c>
      <c r="M1098" s="182">
        <v>2.6687165132007502</v>
      </c>
      <c r="N1098" s="182"/>
      <c r="O1098" s="182"/>
      <c r="P1098" s="184"/>
      <c r="Q1098" s="49"/>
      <c r="R1098" s="49"/>
      <c r="S1098" s="49"/>
      <c r="T1098" s="49"/>
    </row>
    <row r="1099" spans="1:20" s="29" customFormat="1">
      <c r="A1099" s="182">
        <v>1096</v>
      </c>
      <c r="B1099" s="182">
        <v>63.842228096652939</v>
      </c>
      <c r="C1099" s="182">
        <v>64.392201503966675</v>
      </c>
      <c r="D1099" s="191"/>
      <c r="E1099" s="183"/>
      <c r="F1099" s="182">
        <v>1235.983874795927</v>
      </c>
      <c r="G1099" s="182">
        <v>89.198985695838928</v>
      </c>
      <c r="H1099" s="183"/>
      <c r="I1099" s="183"/>
      <c r="J1099" s="183"/>
      <c r="K1099" s="183"/>
      <c r="L1099" s="182">
        <v>-14.007219314575201</v>
      </c>
      <c r="M1099" s="182">
        <v>7.2872877946338557</v>
      </c>
      <c r="N1099" s="182"/>
      <c r="O1099" s="182"/>
      <c r="P1099" s="184"/>
      <c r="Q1099" s="49"/>
      <c r="R1099" s="49"/>
      <c r="S1099" s="49"/>
      <c r="T1099" s="49"/>
    </row>
    <row r="1100" spans="1:20" s="29" customFormat="1">
      <c r="A1100" s="182">
        <v>1097</v>
      </c>
      <c r="B1100" s="182">
        <v>63.465217509203242</v>
      </c>
      <c r="C1100" s="182">
        <v>63.386494414593905</v>
      </c>
      <c r="D1100" s="191"/>
      <c r="E1100" s="183"/>
      <c r="F1100" s="182">
        <v>1228.684959632601</v>
      </c>
      <c r="G1100" s="182">
        <v>89.208265006542206</v>
      </c>
      <c r="H1100" s="183"/>
      <c r="I1100" s="183"/>
      <c r="J1100" s="183"/>
      <c r="K1100" s="183"/>
      <c r="L1100" s="182">
        <v>-15.627876281738279</v>
      </c>
      <c r="M1100" s="182">
        <v>8.9079447617969407</v>
      </c>
      <c r="N1100" s="182"/>
      <c r="O1100" s="182"/>
      <c r="P1100" s="184"/>
      <c r="Q1100" s="49"/>
      <c r="R1100" s="49"/>
      <c r="S1100" s="49"/>
      <c r="T1100" s="49"/>
    </row>
    <row r="1101" spans="1:20" s="29" customFormat="1">
      <c r="A1101" s="182">
        <v>1098</v>
      </c>
      <c r="B1101" s="182">
        <v>62.509248085087819</v>
      </c>
      <c r="C1101" s="182">
        <v>62.799022794171819</v>
      </c>
      <c r="D1101" s="191"/>
      <c r="E1101" s="183"/>
      <c r="F1101" s="182">
        <v>1210.1774164557589</v>
      </c>
      <c r="G1101" s="182">
        <v>89.215617567300797</v>
      </c>
      <c r="H1101" s="183"/>
      <c r="I1101" s="183"/>
      <c r="J1101" s="183"/>
      <c r="K1101" s="183"/>
      <c r="L1101" s="182">
        <v>-3.174899578094482</v>
      </c>
      <c r="M1101" s="182">
        <v>-3.5450319418468572</v>
      </c>
      <c r="N1101" s="182"/>
      <c r="O1101" s="182"/>
      <c r="P1101" s="184"/>
      <c r="Q1101" s="49"/>
      <c r="R1101" s="49"/>
      <c r="S1101" s="49"/>
      <c r="T1101" s="49"/>
    </row>
    <row r="1102" spans="1:20" s="29" customFormat="1">
      <c r="A1102" s="182">
        <v>1099</v>
      </c>
      <c r="B1102" s="182">
        <v>61.842388232577669</v>
      </c>
      <c r="C1102" s="182">
        <v>61.428125039663058</v>
      </c>
      <c r="D1102" s="191"/>
      <c r="E1102" s="183"/>
      <c r="F1102" s="182">
        <v>1197.2670270626529</v>
      </c>
      <c r="G1102" s="182">
        <v>89.221703320741653</v>
      </c>
      <c r="H1102" s="183"/>
      <c r="I1102" s="183"/>
      <c r="J1102" s="183"/>
      <c r="K1102" s="183"/>
      <c r="L1102" s="182">
        <v>-1.728283166885376</v>
      </c>
      <c r="M1102" s="182">
        <v>-4.9916483530559637</v>
      </c>
      <c r="N1102" s="182"/>
      <c r="O1102" s="182"/>
      <c r="P1102" s="184"/>
      <c r="Q1102" s="49"/>
      <c r="R1102" s="49"/>
      <c r="S1102" s="49"/>
      <c r="T1102" s="49"/>
    </row>
    <row r="1103" spans="1:20" s="29" customFormat="1">
      <c r="A1103" s="182">
        <v>1100</v>
      </c>
      <c r="B1103" s="182">
        <v>61.325141941227074</v>
      </c>
      <c r="C1103" s="182">
        <v>60.733514648515538</v>
      </c>
      <c r="D1103" s="191"/>
      <c r="E1103" s="183"/>
      <c r="F1103" s="182">
        <v>1187.253152320696</v>
      </c>
      <c r="G1103" s="182">
        <v>89.228997021913528</v>
      </c>
      <c r="H1103" s="183"/>
      <c r="I1103" s="183"/>
      <c r="J1103" s="183"/>
      <c r="K1103" s="183"/>
      <c r="L1103" s="182">
        <v>-12.148964881896971</v>
      </c>
      <c r="M1103" s="182">
        <v>5.429033361955633</v>
      </c>
      <c r="N1103" s="182"/>
      <c r="O1103" s="182"/>
      <c r="P1103" s="184"/>
      <c r="Q1103" s="49"/>
      <c r="R1103" s="49"/>
      <c r="S1103" s="49"/>
      <c r="T1103" s="49"/>
    </row>
    <row r="1104" spans="1:20" s="29" customFormat="1">
      <c r="A1104" s="182">
        <v>1101</v>
      </c>
      <c r="B1104" s="182">
        <v>59.340990595555382</v>
      </c>
      <c r="C1104" s="182">
        <v>59.248755084852739</v>
      </c>
      <c r="D1104" s="191"/>
      <c r="E1104" s="183"/>
      <c r="F1104" s="182">
        <v>1368.1287565816381</v>
      </c>
      <c r="G1104" s="182">
        <v>89.236290723085403</v>
      </c>
      <c r="H1104" s="183"/>
      <c r="I1104" s="183"/>
      <c r="J1104" s="183"/>
      <c r="K1104" s="183"/>
      <c r="L1104" s="182">
        <v>-21.54567718505859</v>
      </c>
      <c r="M1104" s="182">
        <v>14.82574566511725</v>
      </c>
      <c r="N1104" s="182"/>
      <c r="O1104" s="182"/>
      <c r="P1104" s="184"/>
      <c r="Q1104" s="49"/>
      <c r="R1104" s="49"/>
      <c r="S1104" s="49"/>
      <c r="T1104" s="49"/>
    </row>
    <row r="1105" spans="1:20" s="29" customFormat="1">
      <c r="A1105" s="182">
        <v>1102</v>
      </c>
      <c r="B1105" s="182">
        <v>58.254937397443577</v>
      </c>
      <c r="C1105" s="182">
        <v>58.402517906644135</v>
      </c>
      <c r="D1105" s="191"/>
      <c r="E1105" s="183"/>
      <c r="F1105" s="182">
        <v>1343.0893934600949</v>
      </c>
      <c r="G1105" s="182">
        <v>89.230888217687607</v>
      </c>
      <c r="H1105" s="183"/>
      <c r="I1105" s="183"/>
      <c r="J1105" s="183"/>
      <c r="K1105" s="183"/>
      <c r="L1105" s="182">
        <v>-1.728283166885376</v>
      </c>
      <c r="M1105" s="182">
        <v>-4.9916483530559637</v>
      </c>
      <c r="N1105" s="182"/>
      <c r="O1105" s="182"/>
      <c r="P1105" s="184"/>
      <c r="Q1105" s="49"/>
      <c r="R1105" s="49"/>
      <c r="S1105" s="49"/>
      <c r="T1105" s="49"/>
    </row>
    <row r="1106" spans="1:20" s="29" customFormat="1">
      <c r="A1106" s="182">
        <v>1103</v>
      </c>
      <c r="B1106" s="182">
        <v>58.916721010558483</v>
      </c>
      <c r="C1106" s="182">
        <v>58.393456764080746</v>
      </c>
      <c r="D1106" s="191"/>
      <c r="E1106" s="183"/>
      <c r="F1106" s="182">
        <v>1358.347062444893</v>
      </c>
      <c r="G1106" s="182">
        <v>89.235586851835251</v>
      </c>
      <c r="H1106" s="183"/>
      <c r="I1106" s="183"/>
      <c r="J1106" s="183"/>
      <c r="K1106" s="183"/>
      <c r="L1106" s="182">
        <v>-1.728283166885376</v>
      </c>
      <c r="M1106" s="182">
        <v>-4.9916483530559637</v>
      </c>
      <c r="N1106" s="182"/>
      <c r="O1106" s="182"/>
      <c r="P1106" s="184"/>
      <c r="Q1106" s="49"/>
      <c r="R1106" s="49"/>
      <c r="S1106" s="49"/>
      <c r="T1106" s="49"/>
    </row>
    <row r="1107" spans="1:20" s="29" customFormat="1">
      <c r="A1107" s="182">
        <v>1104</v>
      </c>
      <c r="B1107" s="182">
        <v>58.539588433251922</v>
      </c>
      <c r="C1107" s="182">
        <v>58.436669159754743</v>
      </c>
      <c r="D1107" s="191"/>
      <c r="E1107" s="183"/>
      <c r="F1107" s="182">
        <v>1349.652129669445</v>
      </c>
      <c r="G1107" s="182">
        <v>89.230184346437454</v>
      </c>
      <c r="H1107" s="183"/>
      <c r="I1107" s="183"/>
      <c r="J1107" s="183"/>
      <c r="K1107" s="183"/>
      <c r="L1107" s="182">
        <v>-4.8003783226013184</v>
      </c>
      <c r="M1107" s="182">
        <v>-1.9195531973400211</v>
      </c>
      <c r="N1107" s="182"/>
      <c r="O1107" s="182"/>
      <c r="P1107" s="184"/>
      <c r="Q1107" s="49"/>
      <c r="R1107" s="49"/>
      <c r="S1107" s="49"/>
      <c r="T1107" s="49"/>
    </row>
    <row r="1108" spans="1:20" s="29" customFormat="1">
      <c r="A1108" s="182">
        <v>1105</v>
      </c>
      <c r="B1108" s="182">
        <v>61.705514863818593</v>
      </c>
      <c r="C1108" s="182">
        <v>61.242458988408821</v>
      </c>
      <c r="D1108" s="191"/>
      <c r="E1108" s="183"/>
      <c r="F1108" s="182">
        <v>1422.6437489095281</v>
      </c>
      <c r="G1108" s="182">
        <v>89.234882980585098</v>
      </c>
      <c r="H1108" s="183"/>
      <c r="I1108" s="183"/>
      <c r="J1108" s="183"/>
      <c r="K1108" s="183"/>
      <c r="L1108" s="182">
        <v>-5.9976844787597656</v>
      </c>
      <c r="M1108" s="182">
        <v>-0.72224704118157401</v>
      </c>
      <c r="N1108" s="182"/>
      <c r="O1108" s="182"/>
      <c r="P1108" s="184"/>
      <c r="Q1108" s="49"/>
      <c r="R1108" s="49"/>
      <c r="S1108" s="49"/>
      <c r="T1108" s="49"/>
    </row>
    <row r="1109" spans="1:20" s="29" customFormat="1">
      <c r="A1109" s="182">
        <v>1106</v>
      </c>
      <c r="B1109" s="182">
        <v>61.99064727926195</v>
      </c>
      <c r="C1109" s="182">
        <v>61.465595627955501</v>
      </c>
      <c r="D1109" s="191"/>
      <c r="E1109" s="183"/>
      <c r="F1109" s="182">
        <v>1200.1373183488049</v>
      </c>
      <c r="G1109" s="182">
        <v>89.225403219461441</v>
      </c>
      <c r="H1109" s="183"/>
      <c r="I1109" s="183"/>
      <c r="J1109" s="183"/>
      <c r="K1109" s="183"/>
      <c r="L1109" s="182">
        <v>-1.728283166885376</v>
      </c>
      <c r="M1109" s="182">
        <v>-4.9916483530559637</v>
      </c>
      <c r="N1109" s="182"/>
      <c r="O1109" s="182"/>
      <c r="P1109" s="184"/>
      <c r="Q1109" s="49"/>
      <c r="R1109" s="49"/>
      <c r="S1109" s="49"/>
      <c r="T1109" s="49"/>
    </row>
    <row r="1110" spans="1:20" s="29" customFormat="1">
      <c r="A1110" s="182">
        <v>1107</v>
      </c>
      <c r="B1110" s="182">
        <v>63.160992085619903</v>
      </c>
      <c r="C1110" s="182">
        <v>63.389748446146896</v>
      </c>
      <c r="D1110" s="191"/>
      <c r="E1110" s="183"/>
      <c r="F1110" s="182">
        <v>1222.795163347881</v>
      </c>
      <c r="G1110" s="182">
        <v>89.232696920633316</v>
      </c>
      <c r="H1110" s="183"/>
      <c r="I1110" s="183"/>
      <c r="J1110" s="183"/>
      <c r="K1110" s="183"/>
      <c r="L1110" s="182">
        <v>-6.3701877593994141</v>
      </c>
      <c r="M1110" s="182">
        <v>-0.34974376054192557</v>
      </c>
      <c r="N1110" s="182"/>
      <c r="O1110" s="182"/>
      <c r="P1110" s="184"/>
      <c r="Q1110" s="49"/>
      <c r="R1110" s="49"/>
      <c r="S1110" s="49"/>
      <c r="T1110" s="49"/>
    </row>
    <row r="1111" spans="1:20" s="29" customFormat="1">
      <c r="A1111" s="182">
        <v>1108</v>
      </c>
      <c r="B1111" s="182">
        <v>64.369841248556213</v>
      </c>
      <c r="C1111" s="182">
        <v>64.167537105307161</v>
      </c>
      <c r="D1111" s="191"/>
      <c r="E1111" s="183"/>
      <c r="F1111" s="182">
        <v>1246.198451688442</v>
      </c>
      <c r="G1111" s="182">
        <v>89.241257429122925</v>
      </c>
      <c r="H1111" s="183"/>
      <c r="I1111" s="183"/>
      <c r="J1111" s="183"/>
      <c r="K1111" s="183"/>
      <c r="L1111" s="182">
        <v>-1.728283166885376</v>
      </c>
      <c r="M1111" s="182">
        <v>-4.9916483530559637</v>
      </c>
      <c r="N1111" s="182"/>
      <c r="O1111" s="182"/>
      <c r="P1111" s="184"/>
      <c r="Q1111" s="49"/>
      <c r="R1111" s="49"/>
      <c r="S1111" s="49"/>
      <c r="T1111" s="49"/>
    </row>
    <row r="1112" spans="1:20" s="29" customFormat="1">
      <c r="A1112" s="182">
        <v>1109</v>
      </c>
      <c r="B1112" s="182">
        <v>62.823198540589047</v>
      </c>
      <c r="C1112" s="182">
        <v>62.471183027992289</v>
      </c>
      <c r="D1112" s="191"/>
      <c r="E1112" s="183"/>
      <c r="F1112" s="182">
        <v>1216.255489105368</v>
      </c>
      <c r="G1112" s="182">
        <v>89.251302719116211</v>
      </c>
      <c r="H1112" s="183"/>
      <c r="I1112" s="183"/>
      <c r="J1112" s="183"/>
      <c r="K1112" s="183"/>
      <c r="L1112" s="182">
        <v>-15.864805221557621</v>
      </c>
      <c r="M1112" s="182">
        <v>9.1448737016162767</v>
      </c>
      <c r="N1112" s="182"/>
      <c r="O1112" s="182"/>
      <c r="P1112" s="184"/>
      <c r="Q1112" s="49"/>
      <c r="R1112" s="49"/>
      <c r="S1112" s="49"/>
      <c r="T1112" s="49"/>
    </row>
    <row r="1113" spans="1:20" s="29" customFormat="1">
      <c r="A1113" s="182">
        <v>1110</v>
      </c>
      <c r="B1113" s="182">
        <v>62.001456145408639</v>
      </c>
      <c r="C1113" s="182">
        <v>61.910534809280676</v>
      </c>
      <c r="D1113" s="191"/>
      <c r="E1113" s="183"/>
      <c r="F1113" s="182">
        <v>1200.3465777161621</v>
      </c>
      <c r="G1113" s="182">
        <v>89.258596420288086</v>
      </c>
      <c r="H1113" s="183"/>
      <c r="I1113" s="183"/>
      <c r="J1113" s="183"/>
      <c r="K1113" s="183"/>
      <c r="L1113" s="182">
        <v>-1.728283166885376</v>
      </c>
      <c r="M1113" s="182">
        <v>-4.9916483530559637</v>
      </c>
      <c r="N1113" s="182"/>
      <c r="O1113" s="182"/>
      <c r="P1113" s="184"/>
      <c r="Q1113" s="49"/>
      <c r="R1113" s="49"/>
      <c r="S1113" s="49"/>
      <c r="T1113" s="49"/>
    </row>
    <row r="1114" spans="1:20" s="29" customFormat="1">
      <c r="A1114" s="182">
        <v>1111</v>
      </c>
      <c r="B1114" s="182">
        <v>62.107708282662358</v>
      </c>
      <c r="C1114" s="182">
        <v>62.012224056520637</v>
      </c>
      <c r="D1114" s="191"/>
      <c r="E1114" s="183"/>
      <c r="F1114" s="182">
        <v>1202.4036163287451</v>
      </c>
      <c r="G1114" s="182">
        <v>89.265890121459961</v>
      </c>
      <c r="H1114" s="183"/>
      <c r="I1114" s="183"/>
      <c r="J1114" s="183"/>
      <c r="K1114" s="183"/>
      <c r="L1114" s="182">
        <v>-1.728283166885376</v>
      </c>
      <c r="M1114" s="182">
        <v>-4.9916483530559637</v>
      </c>
      <c r="N1114" s="182"/>
      <c r="O1114" s="182"/>
      <c r="P1114" s="184"/>
      <c r="Q1114" s="49"/>
      <c r="R1114" s="49"/>
      <c r="S1114" s="49"/>
      <c r="T1114" s="49"/>
    </row>
    <row r="1115" spans="1:20" s="29" customFormat="1">
      <c r="A1115" s="182">
        <v>1112</v>
      </c>
      <c r="B1115" s="182">
        <v>61.47677856412124</v>
      </c>
      <c r="C1115" s="182">
        <v>61.376415853150966</v>
      </c>
      <c r="D1115" s="191"/>
      <c r="E1115" s="183"/>
      <c r="F1115" s="182">
        <v>1190.188833394388</v>
      </c>
      <c r="G1115" s="182">
        <v>89.280916750431061</v>
      </c>
      <c r="H1115" s="183"/>
      <c r="I1115" s="183"/>
      <c r="J1115" s="183"/>
      <c r="K1115" s="183"/>
      <c r="L1115" s="182">
        <v>-3.3220009803771968</v>
      </c>
      <c r="M1115" s="182">
        <v>-3.3979305395641419</v>
      </c>
      <c r="N1115" s="182"/>
      <c r="O1115" s="182"/>
      <c r="P1115" s="184"/>
      <c r="Q1115" s="49"/>
      <c r="R1115" s="49"/>
      <c r="S1115" s="49"/>
      <c r="T1115" s="49"/>
    </row>
    <row r="1116" spans="1:20" s="29" customFormat="1">
      <c r="A1116" s="182">
        <v>1113</v>
      </c>
      <c r="B1116" s="182">
        <v>61.475321326691891</v>
      </c>
      <c r="C1116" s="182">
        <v>61.369967178047219</v>
      </c>
      <c r="D1116" s="191"/>
      <c r="E1116" s="183"/>
      <c r="F1116" s="182">
        <v>1190.1606213156731</v>
      </c>
      <c r="G1116" s="182">
        <v>89.283087432384491</v>
      </c>
      <c r="H1116" s="183"/>
      <c r="I1116" s="183"/>
      <c r="J1116" s="183"/>
      <c r="K1116" s="183"/>
      <c r="L1116" s="182">
        <v>-3.8869690895080571</v>
      </c>
      <c r="M1116" s="182">
        <v>-2.832962430433283</v>
      </c>
      <c r="N1116" s="182"/>
      <c r="O1116" s="182"/>
      <c r="P1116" s="184"/>
      <c r="Q1116" s="49"/>
      <c r="R1116" s="49"/>
      <c r="S1116" s="49"/>
      <c r="T1116" s="49"/>
    </row>
    <row r="1117" spans="1:20" s="29" customFormat="1">
      <c r="A1117" s="182">
        <v>1114</v>
      </c>
      <c r="B1117" s="182">
        <v>64.254061972748033</v>
      </c>
      <c r="C1117" s="182">
        <v>64.153055436666492</v>
      </c>
      <c r="D1117" s="191"/>
      <c r="E1117" s="183"/>
      <c r="F1117" s="182">
        <v>1481.401456730646</v>
      </c>
      <c r="G1117" s="182">
        <v>89.285258114337921</v>
      </c>
      <c r="H1117" s="183"/>
      <c r="I1117" s="183"/>
      <c r="J1117" s="183"/>
      <c r="K1117" s="183"/>
      <c r="L1117" s="182">
        <v>-12.555459022521971</v>
      </c>
      <c r="M1117" s="182">
        <v>5.835527502580633</v>
      </c>
      <c r="N1117" s="182"/>
      <c r="O1117" s="182"/>
      <c r="P1117" s="184"/>
      <c r="Q1117" s="49"/>
      <c r="R1117" s="49"/>
      <c r="S1117" s="49"/>
      <c r="T1117" s="49"/>
    </row>
    <row r="1118" spans="1:20" s="29" customFormat="1">
      <c r="A1118" s="182">
        <v>1115</v>
      </c>
      <c r="B1118" s="182">
        <v>67.710346246537839</v>
      </c>
      <c r="C1118" s="182">
        <v>67.484814944510859</v>
      </c>
      <c r="D1118" s="191"/>
      <c r="E1118" s="183"/>
      <c r="F1118" s="182">
        <v>1561.087384761765</v>
      </c>
      <c r="G1118" s="182">
        <v>89.249998331069946</v>
      </c>
      <c r="H1118" s="183"/>
      <c r="I1118" s="183"/>
      <c r="J1118" s="183"/>
      <c r="K1118" s="183"/>
      <c r="L1118" s="182">
        <v>-13.07317447662354</v>
      </c>
      <c r="M1118" s="182">
        <v>6.3532429566821964</v>
      </c>
      <c r="N1118" s="182"/>
      <c r="O1118" s="182"/>
      <c r="P1118" s="184"/>
      <c r="Q1118" s="49"/>
      <c r="R1118" s="49"/>
      <c r="S1118" s="49"/>
      <c r="T1118" s="49"/>
    </row>
    <row r="1119" spans="1:20" s="29" customFormat="1">
      <c r="A1119" s="182">
        <v>1116</v>
      </c>
      <c r="B1119" s="182">
        <v>69.800573360949357</v>
      </c>
      <c r="C1119" s="182">
        <v>69.295865577279713</v>
      </c>
      <c r="D1119" s="191"/>
      <c r="E1119" s="183"/>
      <c r="F1119" s="182">
        <v>1351.337284078382</v>
      </c>
      <c r="G1119" s="182">
        <v>89.233509123325348</v>
      </c>
      <c r="H1119" s="183"/>
      <c r="I1119" s="183"/>
      <c r="J1119" s="183"/>
      <c r="K1119" s="183"/>
      <c r="L1119" s="182">
        <v>-1.728283166885376</v>
      </c>
      <c r="M1119" s="182">
        <v>-4.9916483530559637</v>
      </c>
      <c r="N1119" s="182"/>
      <c r="O1119" s="182"/>
      <c r="P1119" s="184"/>
      <c r="Q1119" s="49"/>
      <c r="R1119" s="49"/>
      <c r="S1119" s="49"/>
      <c r="T1119" s="49"/>
    </row>
    <row r="1120" spans="1:20" s="29" customFormat="1">
      <c r="A1120" s="182">
        <v>1117</v>
      </c>
      <c r="B1120" s="182">
        <v>69.377821143223912</v>
      </c>
      <c r="C1120" s="182">
        <v>69.81863071254979</v>
      </c>
      <c r="D1120" s="191"/>
      <c r="E1120" s="183"/>
      <c r="F1120" s="182">
        <v>1343.1528121431011</v>
      </c>
      <c r="G1120" s="182">
        <v>89.238207757472992</v>
      </c>
      <c r="H1120" s="183"/>
      <c r="I1120" s="183"/>
      <c r="J1120" s="183"/>
      <c r="K1120" s="183"/>
      <c r="L1120" s="182">
        <v>-1.049273729324341</v>
      </c>
      <c r="M1120" s="182">
        <v>-5.6706577906169988</v>
      </c>
      <c r="N1120" s="182"/>
      <c r="O1120" s="182"/>
      <c r="P1120" s="184"/>
      <c r="Q1120" s="49"/>
      <c r="R1120" s="49"/>
      <c r="S1120" s="49"/>
      <c r="T1120" s="49"/>
    </row>
    <row r="1121" spans="1:20" s="29" customFormat="1">
      <c r="A1121" s="182">
        <v>1118</v>
      </c>
      <c r="B1121" s="182">
        <v>70.300358446775704</v>
      </c>
      <c r="C1121" s="182">
        <v>70.522513081718714</v>
      </c>
      <c r="D1121" s="191"/>
      <c r="E1121" s="183"/>
      <c r="F1121" s="182">
        <v>1361.0131103357251</v>
      </c>
      <c r="G1121" s="182">
        <v>89.242906391620636</v>
      </c>
      <c r="H1121" s="183"/>
      <c r="I1121" s="183"/>
      <c r="J1121" s="183"/>
      <c r="K1121" s="183"/>
      <c r="L1121" s="182">
        <v>-20.194412231445309</v>
      </c>
      <c r="M1121" s="182">
        <v>13.47448071150397</v>
      </c>
      <c r="N1121" s="182"/>
      <c r="O1121" s="182"/>
      <c r="P1121" s="184"/>
      <c r="Q1121" s="49"/>
      <c r="R1121" s="49"/>
      <c r="S1121" s="49"/>
      <c r="T1121" s="49"/>
    </row>
    <row r="1122" spans="1:20" s="29" customFormat="1">
      <c r="A1122" s="182">
        <v>1119</v>
      </c>
      <c r="B1122" s="182">
        <v>67.180245733820271</v>
      </c>
      <c r="C1122" s="182">
        <v>67.148708234754636</v>
      </c>
      <c r="D1122" s="191"/>
      <c r="E1122" s="183"/>
      <c r="F1122" s="182">
        <v>1300.6078093972881</v>
      </c>
      <c r="G1122" s="182">
        <v>89.237503886222839</v>
      </c>
      <c r="H1122" s="183"/>
      <c r="I1122" s="183"/>
      <c r="J1122" s="183"/>
      <c r="K1122" s="183"/>
      <c r="L1122" s="182">
        <v>-44.3538818359375</v>
      </c>
      <c r="M1122" s="182">
        <v>37.633950315996159</v>
      </c>
      <c r="N1122" s="182"/>
      <c r="O1122" s="182"/>
      <c r="P1122" s="184"/>
      <c r="Q1122" s="49"/>
      <c r="R1122" s="49"/>
      <c r="S1122" s="49"/>
      <c r="T1122" s="49"/>
    </row>
    <row r="1123" spans="1:20" s="29" customFormat="1">
      <c r="A1123" s="182">
        <v>1120</v>
      </c>
      <c r="B1123" s="182">
        <v>67.388335847061896</v>
      </c>
      <c r="C1123" s="182">
        <v>66.823393379718894</v>
      </c>
      <c r="D1123" s="191"/>
      <c r="E1123" s="183"/>
      <c r="F1123" s="182">
        <v>1304.636428575204</v>
      </c>
      <c r="G1123" s="182">
        <v>89.245991051197052</v>
      </c>
      <c r="H1123" s="183"/>
      <c r="I1123" s="183"/>
      <c r="J1123" s="183"/>
      <c r="K1123" s="183"/>
      <c r="L1123" s="182">
        <v>-3.076282262802124</v>
      </c>
      <c r="M1123" s="182">
        <v>-3.6436492571392161</v>
      </c>
      <c r="N1123" s="182"/>
      <c r="O1123" s="182"/>
      <c r="P1123" s="184"/>
      <c r="Q1123" s="49"/>
      <c r="R1123" s="49"/>
      <c r="S1123" s="49"/>
      <c r="T1123" s="49"/>
    </row>
    <row r="1124" spans="1:20" s="29" customFormat="1">
      <c r="A1124" s="182">
        <v>1121</v>
      </c>
      <c r="B1124" s="182">
        <v>67.616505392419128</v>
      </c>
      <c r="C1124" s="182">
        <v>68.061544453742684</v>
      </c>
      <c r="D1124" s="191"/>
      <c r="E1124" s="183"/>
      <c r="F1124" s="182">
        <v>1309.053785036419</v>
      </c>
      <c r="G1124" s="182">
        <v>89.254478216171265</v>
      </c>
      <c r="H1124" s="183"/>
      <c r="I1124" s="183"/>
      <c r="J1124" s="183"/>
      <c r="K1124" s="183"/>
      <c r="L1124" s="182">
        <v>-6.8712196350097656</v>
      </c>
      <c r="M1124" s="182">
        <v>0.15128811506842599</v>
      </c>
      <c r="N1124" s="182"/>
      <c r="O1124" s="182"/>
      <c r="P1124" s="184"/>
      <c r="Q1124" s="49"/>
      <c r="R1124" s="49"/>
      <c r="S1124" s="49"/>
      <c r="T1124" s="49"/>
    </row>
    <row r="1125" spans="1:20" s="29" customFormat="1">
      <c r="A1125" s="182">
        <v>1122</v>
      </c>
      <c r="B1125" s="182">
        <v>65.901296334268238</v>
      </c>
      <c r="C1125" s="182">
        <v>65.640665667796384</v>
      </c>
      <c r="D1125" s="191"/>
      <c r="E1125" s="183"/>
      <c r="F1125" s="182">
        <v>1275.847382299833</v>
      </c>
      <c r="G1125" s="182">
        <v>89.261179178953171</v>
      </c>
      <c r="H1125" s="183"/>
      <c r="I1125" s="183"/>
      <c r="J1125" s="183"/>
      <c r="K1125" s="183"/>
      <c r="L1125" s="182">
        <v>-20.788492202758789</v>
      </c>
      <c r="M1125" s="182">
        <v>14.06856068281745</v>
      </c>
      <c r="N1125" s="182"/>
      <c r="O1125" s="182"/>
      <c r="P1125" s="184"/>
      <c r="Q1125" s="49"/>
      <c r="R1125" s="49"/>
      <c r="S1125" s="49"/>
      <c r="T1125" s="49"/>
    </row>
    <row r="1126" spans="1:20" s="29" customFormat="1">
      <c r="A1126" s="182">
        <v>1123</v>
      </c>
      <c r="B1126" s="182">
        <v>65.513421364873523</v>
      </c>
      <c r="C1126" s="182">
        <v>65.842104913282952</v>
      </c>
      <c r="D1126" s="191"/>
      <c r="E1126" s="183"/>
      <c r="F1126" s="182">
        <v>1268.33813298474</v>
      </c>
      <c r="G1126" s="182">
        <v>89.275979369878769</v>
      </c>
      <c r="H1126" s="183"/>
      <c r="I1126" s="183"/>
      <c r="J1126" s="183"/>
      <c r="K1126" s="183"/>
      <c r="L1126" s="182">
        <v>-2.1665432453155522</v>
      </c>
      <c r="M1126" s="182">
        <v>-4.5533882746257879</v>
      </c>
      <c r="N1126" s="182"/>
      <c r="O1126" s="182"/>
      <c r="P1126" s="184"/>
      <c r="Q1126" s="49"/>
      <c r="R1126" s="49"/>
      <c r="S1126" s="49"/>
      <c r="T1126" s="49"/>
    </row>
    <row r="1127" spans="1:20" s="29" customFormat="1">
      <c r="A1127" s="182">
        <v>1124</v>
      </c>
      <c r="B1127" s="182">
        <v>64.091886984650131</v>
      </c>
      <c r="C1127" s="182">
        <v>64.456157346784863</v>
      </c>
      <c r="D1127" s="191"/>
      <c r="E1127" s="183"/>
      <c r="F1127" s="182">
        <v>1240.817264371505</v>
      </c>
      <c r="G1127" s="182">
        <v>89.290779560804367</v>
      </c>
      <c r="H1127" s="183"/>
      <c r="I1127" s="183"/>
      <c r="J1127" s="183"/>
      <c r="K1127" s="183"/>
      <c r="L1127" s="182">
        <v>-21.03818511962891</v>
      </c>
      <c r="M1127" s="182">
        <v>14.318253599687569</v>
      </c>
      <c r="N1127" s="182"/>
      <c r="O1127" s="182"/>
      <c r="P1127" s="184"/>
      <c r="Q1127" s="49"/>
      <c r="R1127" s="49"/>
      <c r="S1127" s="49"/>
      <c r="T1127" s="49"/>
    </row>
    <row r="1128" spans="1:20" s="29" customFormat="1">
      <c r="A1128" s="182">
        <v>1125</v>
      </c>
      <c r="B1128" s="182">
        <v>60.494835904605829</v>
      </c>
      <c r="C1128" s="182">
        <v>60.94428916267028</v>
      </c>
      <c r="D1128" s="191"/>
      <c r="E1128" s="183"/>
      <c r="F1128" s="182">
        <v>1394.7310922035349</v>
      </c>
      <c r="G1128" s="182">
        <v>89.295492202043533</v>
      </c>
      <c r="H1128" s="183"/>
      <c r="I1128" s="183"/>
      <c r="J1128" s="183"/>
      <c r="K1128" s="183"/>
      <c r="L1128" s="182">
        <v>-10.5738410949707</v>
      </c>
      <c r="M1128" s="182">
        <v>3.853909575029363</v>
      </c>
      <c r="N1128" s="182"/>
      <c r="O1128" s="182"/>
      <c r="P1128" s="184"/>
      <c r="Q1128" s="49"/>
      <c r="R1128" s="49"/>
      <c r="S1128" s="49"/>
      <c r="T1128" s="49"/>
    </row>
    <row r="1129" spans="1:20" s="29" customFormat="1">
      <c r="A1129" s="182">
        <v>1126</v>
      </c>
      <c r="B1129" s="182">
        <v>56.715779702020882</v>
      </c>
      <c r="C1129" s="182">
        <v>56.199829847461103</v>
      </c>
      <c r="D1129" s="191"/>
      <c r="E1129" s="183"/>
      <c r="F1129" s="182">
        <v>1307.6035365020639</v>
      </c>
      <c r="G1129" s="182">
        <v>89.275728791952133</v>
      </c>
      <c r="H1129" s="183"/>
      <c r="I1129" s="183"/>
      <c r="J1129" s="183"/>
      <c r="K1129" s="183"/>
      <c r="L1129" s="182">
        <v>-10.15704345703125</v>
      </c>
      <c r="M1129" s="182">
        <v>3.4371119370899099</v>
      </c>
      <c r="N1129" s="182"/>
      <c r="O1129" s="182"/>
      <c r="P1129" s="184"/>
      <c r="Q1129" s="49"/>
      <c r="R1129" s="49"/>
      <c r="S1129" s="49"/>
      <c r="T1129" s="49"/>
    </row>
    <row r="1130" spans="1:20" s="29" customFormat="1">
      <c r="A1130" s="182">
        <v>1127</v>
      </c>
      <c r="B1130" s="182">
        <v>51.409425018024287</v>
      </c>
      <c r="C1130" s="182">
        <v>51.478300127074178</v>
      </c>
      <c r="D1130" s="191"/>
      <c r="E1130" s="183"/>
      <c r="F1130" s="182">
        <v>1185.263542461905</v>
      </c>
      <c r="G1130" s="182">
        <v>89.290162682533264</v>
      </c>
      <c r="H1130" s="183"/>
      <c r="I1130" s="183"/>
      <c r="J1130" s="183"/>
      <c r="K1130" s="183"/>
      <c r="L1130" s="182">
        <v>-19.270416259765621</v>
      </c>
      <c r="M1130" s="182">
        <v>12.550484739824279</v>
      </c>
      <c r="N1130" s="182"/>
      <c r="O1130" s="182"/>
      <c r="P1130" s="184"/>
      <c r="Q1130" s="49"/>
      <c r="R1130" s="49"/>
      <c r="S1130" s="49"/>
      <c r="T1130" s="49"/>
    </row>
    <row r="1131" spans="1:20" s="29" customFormat="1">
      <c r="A1131" s="182">
        <v>1128</v>
      </c>
      <c r="B1131" s="182">
        <v>46.458764192241652</v>
      </c>
      <c r="C1131" s="182">
        <v>46.533174247128535</v>
      </c>
      <c r="D1131" s="191"/>
      <c r="E1131" s="183"/>
      <c r="F1131" s="182">
        <v>1320.2935217627769</v>
      </c>
      <c r="G1131" s="182">
        <v>89.291031241416931</v>
      </c>
      <c r="H1131" s="183"/>
      <c r="I1131" s="183"/>
      <c r="J1131" s="183"/>
      <c r="K1131" s="183"/>
      <c r="L1131" s="182">
        <v>0</v>
      </c>
      <c r="M1131" s="182">
        <v>-6.7199315199413396</v>
      </c>
      <c r="N1131" s="182"/>
      <c r="O1131" s="182"/>
      <c r="P1131" s="184"/>
      <c r="Q1131" s="49"/>
      <c r="R1131" s="49"/>
      <c r="S1131" s="49"/>
      <c r="T1131" s="49"/>
    </row>
    <row r="1132" spans="1:20" s="29" customFormat="1">
      <c r="A1132" s="182">
        <v>1129</v>
      </c>
      <c r="B1132" s="182">
        <v>41.960979399038273</v>
      </c>
      <c r="C1132" s="182">
        <v>41.745288435159949</v>
      </c>
      <c r="D1132" s="191"/>
      <c r="E1132" s="183"/>
      <c r="F1132" s="182">
        <v>1192.4727278179121</v>
      </c>
      <c r="G1132" s="182">
        <v>89.283371329307556</v>
      </c>
      <c r="H1132" s="183"/>
      <c r="I1132" s="183"/>
      <c r="J1132" s="183"/>
      <c r="K1132" s="183"/>
      <c r="L1132" s="182">
        <v>0</v>
      </c>
      <c r="M1132" s="182">
        <v>-6.7199315199413396</v>
      </c>
      <c r="N1132" s="182"/>
      <c r="O1132" s="182"/>
      <c r="P1132" s="184"/>
      <c r="Q1132" s="49"/>
      <c r="R1132" s="49"/>
      <c r="S1132" s="49"/>
      <c r="T1132" s="49"/>
    </row>
    <row r="1133" spans="1:20" s="29" customFormat="1">
      <c r="A1133" s="182">
        <v>1130</v>
      </c>
      <c r="B1133" s="182">
        <v>36.995611096754082</v>
      </c>
      <c r="C1133" s="182">
        <v>36.777926588585196</v>
      </c>
      <c r="D1133" s="191"/>
      <c r="E1133" s="183"/>
      <c r="F1133" s="182">
        <v>1426.418862212498</v>
      </c>
      <c r="G1133" s="182">
        <v>89.285542011260986</v>
      </c>
      <c r="H1133" s="183"/>
      <c r="I1133" s="183"/>
      <c r="J1133" s="183"/>
      <c r="K1133" s="183"/>
      <c r="L1133" s="182">
        <v>0</v>
      </c>
      <c r="M1133" s="182">
        <v>-6.7199315199413396</v>
      </c>
      <c r="N1133" s="182"/>
      <c r="O1133" s="182"/>
      <c r="P1133" s="184"/>
      <c r="Q1133" s="49"/>
      <c r="R1133" s="49"/>
      <c r="S1133" s="49"/>
      <c r="T1133" s="49"/>
    </row>
    <row r="1134" spans="1:20" s="29" customFormat="1">
      <c r="A1134" s="182">
        <v>1131</v>
      </c>
      <c r="B1134" s="182">
        <v>34.085221335287613</v>
      </c>
      <c r="C1134" s="182">
        <v>34.054613367899684</v>
      </c>
      <c r="D1134" s="191"/>
      <c r="E1134" s="183"/>
      <c r="F1134" s="182">
        <v>1314.204609519423</v>
      </c>
      <c r="G1134" s="182">
        <v>89.262953579425812</v>
      </c>
      <c r="H1134" s="183"/>
      <c r="I1134" s="183"/>
      <c r="J1134" s="183"/>
      <c r="K1134" s="183"/>
      <c r="L1134" s="182">
        <v>0</v>
      </c>
      <c r="M1134" s="182">
        <v>-6.7199315199413396</v>
      </c>
      <c r="N1134" s="182"/>
      <c r="O1134" s="182"/>
      <c r="P1134" s="184"/>
      <c r="Q1134" s="49"/>
      <c r="R1134" s="49"/>
      <c r="S1134" s="49"/>
      <c r="T1134" s="49"/>
    </row>
    <row r="1135" spans="1:20" s="29" customFormat="1">
      <c r="A1135" s="182">
        <v>1132</v>
      </c>
      <c r="B1135" s="182">
        <v>31.036892960918539</v>
      </c>
      <c r="C1135" s="182">
        <v>30.90348769965976</v>
      </c>
      <c r="D1135" s="191"/>
      <c r="E1135" s="183"/>
      <c r="F1135" s="182">
        <v>1196.6719357099309</v>
      </c>
      <c r="G1135" s="182">
        <v>89.277387470006943</v>
      </c>
      <c r="H1135" s="183"/>
      <c r="I1135" s="183"/>
      <c r="J1135" s="183"/>
      <c r="K1135" s="183"/>
      <c r="L1135" s="182">
        <v>0</v>
      </c>
      <c r="M1135" s="182">
        <v>-6.7199315199413396</v>
      </c>
      <c r="N1135" s="182"/>
      <c r="O1135" s="182"/>
      <c r="P1135" s="184"/>
      <c r="Q1135" s="49"/>
      <c r="R1135" s="49"/>
      <c r="S1135" s="49"/>
      <c r="T1135" s="49"/>
    </row>
    <row r="1136" spans="1:20" s="29" customFormat="1">
      <c r="A1136" s="182">
        <v>1133</v>
      </c>
      <c r="B1136" s="182">
        <v>27.831903840955711</v>
      </c>
      <c r="C1136" s="182">
        <v>27.870763528635944</v>
      </c>
      <c r="D1136" s="191"/>
      <c r="E1136" s="183"/>
      <c r="F1136" s="182">
        <v>1714.773945948097</v>
      </c>
      <c r="G1136" s="182">
        <v>89.292414098978043</v>
      </c>
      <c r="H1136" s="183"/>
      <c r="I1136" s="183"/>
      <c r="J1136" s="183"/>
      <c r="K1136" s="183"/>
      <c r="L1136" s="182">
        <v>0</v>
      </c>
      <c r="M1136" s="182">
        <v>-6.7199315199413396</v>
      </c>
      <c r="N1136" s="182"/>
      <c r="O1136" s="182"/>
      <c r="P1136" s="184"/>
      <c r="Q1136" s="49"/>
      <c r="R1136" s="49"/>
      <c r="S1136" s="49"/>
      <c r="T1136" s="49"/>
    </row>
    <row r="1137" spans="1:20" s="29" customFormat="1">
      <c r="A1137" s="182">
        <v>1134</v>
      </c>
      <c r="B1137" s="182">
        <v>22.86847766273096</v>
      </c>
      <c r="C1137" s="182">
        <v>22.988475047500867</v>
      </c>
      <c r="D1137" s="191"/>
      <c r="E1137" s="183"/>
      <c r="F1137" s="182">
        <v>1408.9682798429981</v>
      </c>
      <c r="G1137" s="182">
        <v>89.266683846712112</v>
      </c>
      <c r="H1137" s="183"/>
      <c r="I1137" s="183"/>
      <c r="J1137" s="183"/>
      <c r="K1137" s="183"/>
      <c r="L1137" s="182">
        <v>0</v>
      </c>
      <c r="M1137" s="182">
        <v>-6.7199315199413396</v>
      </c>
      <c r="N1137" s="182"/>
      <c r="O1137" s="182"/>
      <c r="P1137" s="184"/>
      <c r="Q1137" s="49"/>
      <c r="R1137" s="49"/>
      <c r="S1137" s="49"/>
      <c r="T1137" s="49"/>
    </row>
    <row r="1138" spans="1:20" s="29" customFormat="1">
      <c r="A1138" s="182">
        <v>1135</v>
      </c>
      <c r="B1138" s="182">
        <v>19.140834616207218</v>
      </c>
      <c r="C1138" s="182">
        <v>19.037527914324926</v>
      </c>
      <c r="D1138" s="191"/>
      <c r="E1138" s="183"/>
      <c r="F1138" s="182">
        <v>1179.3014481199259</v>
      </c>
      <c r="G1138" s="182">
        <v>89.264936953783035</v>
      </c>
      <c r="H1138" s="183"/>
      <c r="I1138" s="183"/>
      <c r="J1138" s="183"/>
      <c r="K1138" s="183"/>
      <c r="L1138" s="182">
        <v>0</v>
      </c>
      <c r="M1138" s="182">
        <v>-6.7199315199413396</v>
      </c>
      <c r="N1138" s="182"/>
      <c r="O1138" s="182"/>
      <c r="P1138" s="184"/>
      <c r="Q1138" s="49"/>
      <c r="R1138" s="49"/>
      <c r="S1138" s="49"/>
      <c r="T1138" s="49"/>
    </row>
    <row r="1139" spans="1:20" s="29" customFormat="1">
      <c r="A1139" s="182">
        <v>1136</v>
      </c>
      <c r="B1139" s="182">
        <v>16.669412391777509</v>
      </c>
      <c r="C1139" s="182">
        <v>16.597429088056217</v>
      </c>
      <c r="D1139" s="191"/>
      <c r="E1139" s="183"/>
      <c r="F1139" s="182">
        <v>1027.0326538575339</v>
      </c>
      <c r="G1139" s="182">
        <v>89.278661459684372</v>
      </c>
      <c r="H1139" s="183"/>
      <c r="I1139" s="183"/>
      <c r="J1139" s="183"/>
      <c r="K1139" s="183"/>
      <c r="L1139" s="182">
        <v>0</v>
      </c>
      <c r="M1139" s="182">
        <v>-6.7199315199413396</v>
      </c>
      <c r="N1139" s="182"/>
      <c r="O1139" s="182"/>
      <c r="P1139" s="184"/>
      <c r="Q1139" s="49"/>
      <c r="R1139" s="49"/>
      <c r="S1139" s="49"/>
      <c r="T1139" s="49"/>
    </row>
    <row r="1140" spans="1:20" s="29" customFormat="1">
      <c r="A1140" s="182">
        <v>1137</v>
      </c>
      <c r="B1140" s="182">
        <v>14.878246444446919</v>
      </c>
      <c r="C1140" s="182">
        <v>14.789777551684484</v>
      </c>
      <c r="D1140" s="191"/>
      <c r="E1140" s="183"/>
      <c r="F1140" s="182">
        <v>916.67567946930717</v>
      </c>
      <c r="G1140" s="182">
        <v>89.298656105995178</v>
      </c>
      <c r="H1140" s="183"/>
      <c r="I1140" s="183"/>
      <c r="J1140" s="183"/>
      <c r="K1140" s="183"/>
      <c r="L1140" s="182">
        <v>0</v>
      </c>
      <c r="M1140" s="182">
        <v>-6.7199315199413396</v>
      </c>
      <c r="N1140" s="182"/>
      <c r="O1140" s="182"/>
      <c r="P1140" s="184"/>
      <c r="Q1140" s="49"/>
      <c r="R1140" s="49"/>
      <c r="S1140" s="49"/>
      <c r="T1140" s="49"/>
    </row>
    <row r="1141" spans="1:20" s="29" customFormat="1">
      <c r="A1141" s="182">
        <v>1138</v>
      </c>
      <c r="B1141" s="182">
        <v>13.97969159889464</v>
      </c>
      <c r="C1141" s="182">
        <v>13.937364634436877</v>
      </c>
      <c r="D1141" s="191"/>
      <c r="E1141" s="183"/>
      <c r="F1141" s="182">
        <v>1665.0243711854209</v>
      </c>
      <c r="G1141" s="182">
        <v>89.305794805288315</v>
      </c>
      <c r="H1141" s="183"/>
      <c r="I1141" s="183"/>
      <c r="J1141" s="183"/>
      <c r="K1141" s="183"/>
      <c r="L1141" s="182">
        <v>0</v>
      </c>
      <c r="M1141" s="182">
        <v>-6.7199315199413396</v>
      </c>
      <c r="N1141" s="182"/>
      <c r="O1141" s="182"/>
      <c r="P1141" s="184"/>
      <c r="Q1141" s="49"/>
      <c r="R1141" s="49"/>
      <c r="S1141" s="49"/>
      <c r="T1141" s="49"/>
    </row>
    <row r="1142" spans="1:20" s="29" customFormat="1">
      <c r="A1142" s="182">
        <v>1139</v>
      </c>
      <c r="B1142" s="182">
        <v>13.9378985565763</v>
      </c>
      <c r="C1142" s="182">
        <v>13.860415632652096</v>
      </c>
      <c r="D1142" s="191"/>
      <c r="E1142" s="183"/>
      <c r="F1142" s="182">
        <v>1660.0466909902771</v>
      </c>
      <c r="G1142" s="182">
        <v>89.280064553022385</v>
      </c>
      <c r="H1142" s="183"/>
      <c r="I1142" s="183"/>
      <c r="J1142" s="183"/>
      <c r="K1142" s="183"/>
      <c r="L1142" s="182">
        <v>0</v>
      </c>
      <c r="M1142" s="182">
        <v>-6.7199315199413396</v>
      </c>
      <c r="N1142" s="182"/>
      <c r="O1142" s="182"/>
      <c r="P1142" s="184"/>
      <c r="Q1142" s="49"/>
      <c r="R1142" s="49"/>
      <c r="S1142" s="49"/>
      <c r="T1142" s="49"/>
    </row>
    <row r="1143" spans="1:20" s="29" customFormat="1">
      <c r="A1143" s="182">
        <v>1140</v>
      </c>
      <c r="B1143" s="182">
        <v>14.10288683087493</v>
      </c>
      <c r="C1143" s="182">
        <v>14.125346327255288</v>
      </c>
      <c r="D1143" s="191"/>
      <c r="E1143" s="183"/>
      <c r="F1143" s="182">
        <v>1679.69730314604</v>
      </c>
      <c r="G1143" s="182">
        <v>89.254334300756454</v>
      </c>
      <c r="H1143" s="183"/>
      <c r="I1143" s="183"/>
      <c r="J1143" s="183"/>
      <c r="K1143" s="183"/>
      <c r="L1143" s="182">
        <v>0</v>
      </c>
      <c r="M1143" s="182">
        <v>-6.7199315199413396</v>
      </c>
      <c r="N1143" s="182"/>
      <c r="O1143" s="182"/>
      <c r="P1143" s="184"/>
      <c r="Q1143" s="49"/>
      <c r="R1143" s="49"/>
      <c r="S1143" s="49"/>
      <c r="T1143" s="49"/>
    </row>
    <row r="1144" spans="1:20" s="29" customFormat="1">
      <c r="A1144" s="182">
        <v>1141</v>
      </c>
      <c r="B1144" s="182">
        <v>14.02557333757635</v>
      </c>
      <c r="C1144" s="182">
        <v>13.995426353258447</v>
      </c>
      <c r="D1144" s="191"/>
      <c r="E1144" s="183"/>
      <c r="F1144" s="182">
        <v>1670.4890277235841</v>
      </c>
      <c r="G1144" s="182">
        <v>89.241712719202042</v>
      </c>
      <c r="H1144" s="183"/>
      <c r="I1144" s="183"/>
      <c r="J1144" s="183"/>
      <c r="K1144" s="183"/>
      <c r="L1144" s="182">
        <v>0</v>
      </c>
      <c r="M1144" s="182">
        <v>-6.7199315199413396</v>
      </c>
      <c r="N1144" s="182"/>
      <c r="O1144" s="182"/>
      <c r="P1144" s="184"/>
      <c r="Q1144" s="49"/>
      <c r="R1144" s="49"/>
      <c r="S1144" s="49"/>
      <c r="T1144" s="49"/>
    </row>
    <row r="1145" spans="1:20" s="29" customFormat="1">
      <c r="A1145" s="182">
        <v>1142</v>
      </c>
      <c r="B1145" s="182">
        <v>16.06439362037073</v>
      </c>
      <c r="C1145" s="182">
        <v>15.943791883666108</v>
      </c>
      <c r="D1145" s="191"/>
      <c r="E1145" s="183"/>
      <c r="F1145" s="182">
        <v>989.75609556654331</v>
      </c>
      <c r="G1145" s="182">
        <v>89.229091137647629</v>
      </c>
      <c r="H1145" s="183"/>
      <c r="I1145" s="183"/>
      <c r="J1145" s="183"/>
      <c r="K1145" s="183"/>
      <c r="L1145" s="182">
        <v>0</v>
      </c>
      <c r="M1145" s="182">
        <v>-6.7199315199413396</v>
      </c>
      <c r="N1145" s="182"/>
      <c r="O1145" s="182"/>
      <c r="P1145" s="184"/>
      <c r="Q1145" s="49"/>
      <c r="R1145" s="49"/>
      <c r="S1145" s="49"/>
      <c r="T1145" s="49"/>
    </row>
    <row r="1146" spans="1:20" s="29" customFormat="1">
      <c r="A1146" s="182">
        <v>1143</v>
      </c>
      <c r="B1146" s="182">
        <v>18.23182335764157</v>
      </c>
      <c r="C1146" s="182">
        <v>18.236543803134079</v>
      </c>
      <c r="D1146" s="191"/>
      <c r="E1146" s="183"/>
      <c r="F1146" s="182">
        <v>1123.2953627465331</v>
      </c>
      <c r="G1146" s="182">
        <v>89.24135285615921</v>
      </c>
      <c r="H1146" s="183"/>
      <c r="I1146" s="183"/>
      <c r="J1146" s="183"/>
      <c r="K1146" s="183"/>
      <c r="L1146" s="182">
        <v>0</v>
      </c>
      <c r="M1146" s="182">
        <v>-6.7199315199413396</v>
      </c>
      <c r="N1146" s="182"/>
      <c r="O1146" s="182"/>
      <c r="P1146" s="184"/>
      <c r="Q1146" s="49"/>
      <c r="R1146" s="49"/>
      <c r="S1146" s="49"/>
      <c r="T1146" s="49"/>
    </row>
    <row r="1147" spans="1:20" s="29" customFormat="1">
      <c r="A1147" s="182">
        <v>1144</v>
      </c>
      <c r="B1147" s="182">
        <v>21.266488976856461</v>
      </c>
      <c r="C1147" s="182">
        <v>21.132287002360204</v>
      </c>
      <c r="D1147" s="191"/>
      <c r="E1147" s="183"/>
      <c r="F1147" s="182">
        <v>1310.2671330417841</v>
      </c>
      <c r="G1147" s="182">
        <v>89.247344434261322</v>
      </c>
      <c r="H1147" s="183"/>
      <c r="I1147" s="183"/>
      <c r="J1147" s="183"/>
      <c r="K1147" s="183"/>
      <c r="L1147" s="182">
        <v>0</v>
      </c>
      <c r="M1147" s="182">
        <v>-6.7199315199413396</v>
      </c>
      <c r="N1147" s="182"/>
      <c r="O1147" s="182"/>
      <c r="P1147" s="184"/>
      <c r="Q1147" s="49"/>
      <c r="R1147" s="49"/>
      <c r="S1147" s="49"/>
      <c r="T1147" s="49"/>
    </row>
    <row r="1148" spans="1:20" s="29" customFormat="1">
      <c r="A1148" s="182">
        <v>1145</v>
      </c>
      <c r="B1148" s="182">
        <v>24.27946587928292</v>
      </c>
      <c r="C1148" s="182">
        <v>24.053565502885739</v>
      </c>
      <c r="D1148" s="191"/>
      <c r="E1148" s="183"/>
      <c r="F1148" s="182">
        <v>1495.901819235369</v>
      </c>
      <c r="G1148" s="182">
        <v>89.254045397043228</v>
      </c>
      <c r="H1148" s="183"/>
      <c r="I1148" s="183"/>
      <c r="J1148" s="183"/>
      <c r="K1148" s="183"/>
      <c r="L1148" s="182">
        <v>-13.874629974365231</v>
      </c>
      <c r="M1148" s="182">
        <v>7.1546984544238947</v>
      </c>
      <c r="N1148" s="182"/>
      <c r="O1148" s="182"/>
      <c r="P1148" s="184"/>
      <c r="Q1148" s="49"/>
      <c r="R1148" s="49"/>
      <c r="S1148" s="49"/>
      <c r="T1148" s="49"/>
    </row>
    <row r="1149" spans="1:20" s="29" customFormat="1">
      <c r="A1149" s="182">
        <v>1146</v>
      </c>
      <c r="B1149" s="182">
        <v>23.823930491969389</v>
      </c>
      <c r="C1149" s="182">
        <v>23.973063136299345</v>
      </c>
      <c r="D1149" s="191"/>
      <c r="E1149" s="183"/>
      <c r="F1149" s="182">
        <v>1467.835457148688</v>
      </c>
      <c r="G1149" s="182">
        <v>89.231894284486771</v>
      </c>
      <c r="H1149" s="183"/>
      <c r="I1149" s="183"/>
      <c r="J1149" s="183"/>
      <c r="K1149" s="183"/>
      <c r="L1149" s="182">
        <v>-16.35014533996582</v>
      </c>
      <c r="M1149" s="182">
        <v>9.6302138200244798</v>
      </c>
      <c r="N1149" s="182"/>
      <c r="O1149" s="182"/>
      <c r="P1149" s="184"/>
      <c r="Q1149" s="49"/>
      <c r="R1149" s="49"/>
      <c r="S1149" s="49"/>
      <c r="T1149" s="49"/>
    </row>
    <row r="1150" spans="1:20" s="29" customFormat="1">
      <c r="A1150" s="182">
        <v>1147</v>
      </c>
      <c r="B1150" s="182">
        <v>22.887180991535981</v>
      </c>
      <c r="C1150" s="182">
        <v>23.012965583676195</v>
      </c>
      <c r="D1150" s="191"/>
      <c r="E1150" s="183"/>
      <c r="F1150" s="182">
        <v>1410.1206257666049</v>
      </c>
      <c r="G1150" s="182">
        <v>89.214872747659683</v>
      </c>
      <c r="H1150" s="183"/>
      <c r="I1150" s="183"/>
      <c r="J1150" s="183"/>
      <c r="K1150" s="183"/>
      <c r="L1150" s="182">
        <v>-22.30924224853516</v>
      </c>
      <c r="M1150" s="182">
        <v>15.589310728593819</v>
      </c>
      <c r="N1150" s="182"/>
      <c r="O1150" s="182"/>
      <c r="P1150" s="184"/>
      <c r="Q1150" s="49"/>
      <c r="R1150" s="49"/>
      <c r="S1150" s="49"/>
      <c r="T1150" s="49"/>
    </row>
    <row r="1151" spans="1:20" s="29" customFormat="1">
      <c r="A1151" s="182">
        <v>1148</v>
      </c>
      <c r="B1151" s="182">
        <v>18.10713081385726</v>
      </c>
      <c r="C1151" s="182">
        <v>18.146570747056792</v>
      </c>
      <c r="D1151" s="191"/>
      <c r="E1151" s="183"/>
      <c r="F1151" s="182">
        <v>1115.613086798096</v>
      </c>
      <c r="G1151" s="182">
        <v>89.204185038805008</v>
      </c>
      <c r="H1151" s="183"/>
      <c r="I1151" s="183"/>
      <c r="J1151" s="183"/>
      <c r="K1151" s="183"/>
      <c r="L1151" s="182">
        <v>-25.978525161743161</v>
      </c>
      <c r="M1151" s="182">
        <v>19.25859364180182</v>
      </c>
      <c r="N1151" s="182"/>
      <c r="O1151" s="182"/>
      <c r="P1151" s="184"/>
      <c r="Q1151" s="49"/>
      <c r="R1151" s="49"/>
      <c r="S1151" s="49"/>
      <c r="T1151" s="49"/>
    </row>
    <row r="1152" spans="1:20" s="29" customFormat="1">
      <c r="A1152" s="182">
        <v>1149</v>
      </c>
      <c r="B1152" s="182">
        <v>14.023567902639471</v>
      </c>
      <c r="C1152" s="182">
        <v>13.902604015354898</v>
      </c>
      <c r="D1152" s="191"/>
      <c r="E1152" s="183"/>
      <c r="F1152" s="182">
        <v>864.01738832158946</v>
      </c>
      <c r="G1152" s="182">
        <v>89.208968669176102</v>
      </c>
      <c r="H1152" s="183"/>
      <c r="I1152" s="183"/>
      <c r="J1152" s="183"/>
      <c r="K1152" s="183"/>
      <c r="L1152" s="182">
        <v>-14.64181518554688</v>
      </c>
      <c r="M1152" s="182">
        <v>7.9218836656055354</v>
      </c>
      <c r="N1152" s="182"/>
      <c r="O1152" s="182"/>
      <c r="P1152" s="184"/>
      <c r="Q1152" s="49"/>
      <c r="R1152" s="49"/>
      <c r="S1152" s="49"/>
      <c r="T1152" s="49"/>
    </row>
    <row r="1153" spans="1:20" s="29" customFormat="1">
      <c r="A1153" s="182">
        <v>1150</v>
      </c>
      <c r="B1153" s="182">
        <v>12.05149124767042</v>
      </c>
      <c r="C1153" s="182">
        <v>12.025334371751102</v>
      </c>
      <c r="D1153" s="191"/>
      <c r="E1153" s="183"/>
      <c r="F1153" s="182">
        <v>1435.3697643863361</v>
      </c>
      <c r="G1153" s="182">
        <v>89.217259407043457</v>
      </c>
      <c r="H1153" s="183"/>
      <c r="I1153" s="183"/>
      <c r="J1153" s="183"/>
      <c r="K1153" s="183"/>
      <c r="L1153" s="182">
        <v>-17.507383346557621</v>
      </c>
      <c r="M1153" s="182">
        <v>10.78745182661628</v>
      </c>
      <c r="N1153" s="182"/>
      <c r="O1153" s="182"/>
      <c r="P1153" s="184"/>
      <c r="Q1153" s="49"/>
      <c r="R1153" s="49"/>
      <c r="S1153" s="49"/>
      <c r="T1153" s="49"/>
    </row>
    <row r="1154" spans="1:20" s="29" customFormat="1">
      <c r="A1154" s="182">
        <v>1151</v>
      </c>
      <c r="B1154" s="182">
        <v>10.89308195797442</v>
      </c>
      <c r="C1154" s="182">
        <v>10.904845432267644</v>
      </c>
      <c r="D1154" s="191"/>
      <c r="E1154" s="183"/>
      <c r="F1154" s="182">
        <v>1297.3996464114921</v>
      </c>
      <c r="G1154" s="182">
        <v>89.199029922485352</v>
      </c>
      <c r="H1154" s="183"/>
      <c r="I1154" s="183"/>
      <c r="J1154" s="183"/>
      <c r="K1154" s="183"/>
      <c r="L1154" s="182">
        <v>-4.2339644432067871</v>
      </c>
      <c r="M1154" s="182">
        <v>-2.485967076734553</v>
      </c>
      <c r="N1154" s="182"/>
      <c r="O1154" s="182"/>
      <c r="P1154" s="184"/>
      <c r="Q1154" s="49"/>
      <c r="R1154" s="49"/>
      <c r="S1154" s="49"/>
      <c r="T1154" s="49"/>
    </row>
    <row r="1155" spans="1:20" s="29" customFormat="1">
      <c r="A1155" s="182">
        <v>1152</v>
      </c>
      <c r="B1155" s="182">
        <v>10.87047211937745</v>
      </c>
      <c r="C1155" s="182">
        <v>10.970067090812183</v>
      </c>
      <c r="D1155" s="191"/>
      <c r="E1155" s="183"/>
      <c r="F1155" s="182">
        <v>1294.706744924631</v>
      </c>
      <c r="G1155" s="182">
        <v>89.208182573318481</v>
      </c>
      <c r="H1155" s="183"/>
      <c r="I1155" s="183"/>
      <c r="J1155" s="183"/>
      <c r="K1155" s="183"/>
      <c r="L1155" s="182">
        <v>-2.2384033203125</v>
      </c>
      <c r="M1155" s="182">
        <v>-4.4815281996288396</v>
      </c>
      <c r="N1155" s="182"/>
      <c r="O1155" s="182"/>
      <c r="P1155" s="184"/>
      <c r="Q1155" s="49"/>
      <c r="R1155" s="49"/>
      <c r="S1155" s="49"/>
      <c r="T1155" s="49"/>
    </row>
    <row r="1156" spans="1:20" s="29" customFormat="1">
      <c r="A1156" s="182">
        <v>1153</v>
      </c>
      <c r="B1156" s="182">
        <v>12.055519426360149</v>
      </c>
      <c r="C1156" s="182">
        <v>12.020091153128185</v>
      </c>
      <c r="D1156" s="191"/>
      <c r="E1156" s="183"/>
      <c r="F1156" s="182">
        <v>1435.84942047348</v>
      </c>
      <c r="G1156" s="182">
        <v>89.214041888713837</v>
      </c>
      <c r="H1156" s="183"/>
      <c r="I1156" s="183"/>
      <c r="J1156" s="183"/>
      <c r="K1156" s="183"/>
      <c r="L1156" s="182">
        <v>-4.0794425010681152</v>
      </c>
      <c r="M1156" s="182">
        <v>-2.640489018873224</v>
      </c>
      <c r="N1156" s="182"/>
      <c r="O1156" s="182"/>
      <c r="P1156" s="184"/>
      <c r="Q1156" s="49"/>
      <c r="R1156" s="49"/>
      <c r="S1156" s="49"/>
      <c r="T1156" s="49"/>
    </row>
    <row r="1157" spans="1:20" s="29" customFormat="1">
      <c r="A1157" s="182">
        <v>1154</v>
      </c>
      <c r="B1157" s="182">
        <v>15.996314843010429</v>
      </c>
      <c r="C1157" s="182">
        <v>15.899714489427604</v>
      </c>
      <c r="D1157" s="191"/>
      <c r="E1157" s="183"/>
      <c r="F1157" s="182">
        <v>985.56192023713504</v>
      </c>
      <c r="G1157" s="182">
        <v>89.195812404155731</v>
      </c>
      <c r="H1157" s="183"/>
      <c r="I1157" s="183"/>
      <c r="J1157" s="183"/>
      <c r="K1157" s="183"/>
      <c r="L1157" s="182">
        <v>-3.4264154434204102</v>
      </c>
      <c r="M1157" s="182">
        <v>-3.293516076520929</v>
      </c>
      <c r="N1157" s="182"/>
      <c r="O1157" s="182"/>
      <c r="P1157" s="184"/>
      <c r="Q1157" s="49"/>
      <c r="R1157" s="49"/>
      <c r="S1157" s="49"/>
      <c r="T1157" s="49"/>
    </row>
    <row r="1158" spans="1:20" s="29" customFormat="1">
      <c r="A1158" s="182">
        <v>1155</v>
      </c>
      <c r="B1158" s="182">
        <v>20.953176325271489</v>
      </c>
      <c r="C1158" s="182">
        <v>20.877753010139514</v>
      </c>
      <c r="D1158" s="191"/>
      <c r="E1158" s="183"/>
      <c r="F1158" s="182">
        <v>1290.9631235478121</v>
      </c>
      <c r="G1158" s="182">
        <v>89.208792924880981</v>
      </c>
      <c r="H1158" s="183"/>
      <c r="I1158" s="183"/>
      <c r="J1158" s="183"/>
      <c r="K1158" s="183"/>
      <c r="L1158" s="182">
        <v>-3.4264154434204102</v>
      </c>
      <c r="M1158" s="182">
        <v>-3.293516076520929</v>
      </c>
      <c r="N1158" s="182"/>
      <c r="O1158" s="182"/>
      <c r="P1158" s="184"/>
      <c r="Q1158" s="49"/>
      <c r="R1158" s="49"/>
      <c r="S1158" s="49"/>
      <c r="T1158" s="49"/>
    </row>
    <row r="1159" spans="1:20" s="29" customFormat="1">
      <c r="A1159" s="182">
        <v>1156</v>
      </c>
      <c r="B1159" s="182">
        <v>25.993751155310601</v>
      </c>
      <c r="C1159" s="182">
        <v>25.899757498998458</v>
      </c>
      <c r="D1159" s="191"/>
      <c r="E1159" s="183"/>
      <c r="F1159" s="182">
        <v>1601.522057659738</v>
      </c>
      <c r="G1159" s="182">
        <v>89.214652240276337</v>
      </c>
      <c r="H1159" s="183"/>
      <c r="I1159" s="183"/>
      <c r="J1159" s="183"/>
      <c r="K1159" s="183"/>
      <c r="L1159" s="182">
        <v>-12.15694046020508</v>
      </c>
      <c r="M1159" s="182">
        <v>5.4370089402637376</v>
      </c>
      <c r="N1159" s="182"/>
      <c r="O1159" s="182"/>
      <c r="P1159" s="184"/>
      <c r="Q1159" s="49"/>
      <c r="R1159" s="49"/>
      <c r="S1159" s="49"/>
      <c r="T1159" s="49"/>
    </row>
    <row r="1160" spans="1:20" s="29" customFormat="1">
      <c r="A1160" s="182">
        <v>1157</v>
      </c>
      <c r="B1160" s="182">
        <v>31.38825973117666</v>
      </c>
      <c r="C1160" s="182">
        <v>31.667383122947975</v>
      </c>
      <c r="D1160" s="191"/>
      <c r="E1160" s="183"/>
      <c r="F1160" s="182">
        <v>1933.887490148637</v>
      </c>
      <c r="G1160" s="182">
        <v>89.200822710990906</v>
      </c>
      <c r="H1160" s="183"/>
      <c r="I1160" s="183"/>
      <c r="J1160" s="183"/>
      <c r="K1160" s="183"/>
      <c r="L1160" s="182">
        <v>-5.5848312377929688</v>
      </c>
      <c r="M1160" s="182">
        <v>-1.1351002821483711</v>
      </c>
      <c r="N1160" s="182"/>
      <c r="O1160" s="182"/>
      <c r="P1160" s="184"/>
      <c r="Q1160" s="49"/>
      <c r="R1160" s="49"/>
      <c r="S1160" s="49"/>
      <c r="T1160" s="49"/>
    </row>
    <row r="1161" spans="1:20" s="29" customFormat="1">
      <c r="A1161" s="182">
        <v>1158</v>
      </c>
      <c r="B1161" s="182">
        <v>34.154628027754079</v>
      </c>
      <c r="C1161" s="182">
        <v>33.974357531423465</v>
      </c>
      <c r="D1161" s="191"/>
      <c r="E1161" s="183"/>
      <c r="F1161" s="182">
        <v>1316.8806868945651</v>
      </c>
      <c r="G1161" s="182">
        <v>89.185906529426575</v>
      </c>
      <c r="H1161" s="183"/>
      <c r="I1161" s="183"/>
      <c r="J1161" s="183"/>
      <c r="K1161" s="183"/>
      <c r="L1161" s="182">
        <v>-3.2933816909790039</v>
      </c>
      <c r="M1161" s="182">
        <v>-3.4265498289623362</v>
      </c>
      <c r="N1161" s="182"/>
      <c r="O1161" s="182"/>
      <c r="P1161" s="184"/>
      <c r="Q1161" s="49"/>
      <c r="R1161" s="49"/>
      <c r="S1161" s="49"/>
      <c r="T1161" s="49"/>
    </row>
    <row r="1162" spans="1:20" s="29" customFormat="1">
      <c r="A1162" s="182">
        <v>1159</v>
      </c>
      <c r="B1162" s="182">
        <v>36.662518479763641</v>
      </c>
      <c r="C1162" s="182">
        <v>36.550411893643428</v>
      </c>
      <c r="D1162" s="191"/>
      <c r="E1162" s="183"/>
      <c r="F1162" s="182">
        <v>1413.5756872916429</v>
      </c>
      <c r="G1162" s="182">
        <v>89.194692879915237</v>
      </c>
      <c r="H1162" s="183"/>
      <c r="I1162" s="183"/>
      <c r="J1162" s="183"/>
      <c r="K1162" s="183"/>
      <c r="L1162" s="182">
        <v>-5.5848312377929688</v>
      </c>
      <c r="M1162" s="182">
        <v>-1.1351002821483711</v>
      </c>
      <c r="N1162" s="182"/>
      <c r="O1162" s="182"/>
      <c r="P1162" s="184"/>
      <c r="Q1162" s="49"/>
      <c r="R1162" s="49"/>
      <c r="S1162" s="49"/>
      <c r="T1162" s="49"/>
    </row>
    <row r="1163" spans="1:20" s="29" customFormat="1">
      <c r="A1163" s="182">
        <v>1160</v>
      </c>
      <c r="B1163" s="182">
        <v>41.043139640965713</v>
      </c>
      <c r="C1163" s="182">
        <v>40.738675606987357</v>
      </c>
      <c r="D1163" s="191"/>
      <c r="E1163" s="183"/>
      <c r="F1163" s="182">
        <v>1582.4774063604109</v>
      </c>
      <c r="G1163" s="182">
        <v>89.187298506498337</v>
      </c>
      <c r="H1163" s="183"/>
      <c r="I1163" s="183"/>
      <c r="J1163" s="183"/>
      <c r="K1163" s="183"/>
      <c r="L1163" s="182">
        <v>-5.5363521575927734</v>
      </c>
      <c r="M1163" s="182">
        <v>-1.183579362348566</v>
      </c>
      <c r="N1163" s="182"/>
      <c r="O1163" s="182"/>
      <c r="P1163" s="184"/>
      <c r="Q1163" s="49"/>
      <c r="R1163" s="49"/>
      <c r="S1163" s="49"/>
      <c r="T1163" s="49"/>
    </row>
    <row r="1164" spans="1:20" s="29" customFormat="1">
      <c r="A1164" s="182">
        <v>1161</v>
      </c>
      <c r="B1164" s="182">
        <v>43.158816635012748</v>
      </c>
      <c r="C1164" s="182">
        <v>42.747659492016581</v>
      </c>
      <c r="D1164" s="191"/>
      <c r="E1164" s="183"/>
      <c r="F1164" s="182">
        <v>1664.049981472428</v>
      </c>
      <c r="G1164" s="182">
        <v>89.176762312650681</v>
      </c>
      <c r="H1164" s="183"/>
      <c r="I1164" s="183"/>
      <c r="J1164" s="183"/>
      <c r="K1164" s="183"/>
      <c r="L1164" s="182">
        <v>-5.4081878662109384</v>
      </c>
      <c r="M1164" s="182">
        <v>-1.3117436537304019</v>
      </c>
      <c r="N1164" s="182"/>
      <c r="O1164" s="182"/>
      <c r="P1164" s="184"/>
      <c r="Q1164" s="49"/>
      <c r="R1164" s="49"/>
      <c r="S1164" s="49"/>
      <c r="T1164" s="49"/>
    </row>
    <row r="1165" spans="1:20" s="29" customFormat="1">
      <c r="A1165" s="182">
        <v>1162</v>
      </c>
      <c r="B1165" s="182">
        <v>46.545946847445563</v>
      </c>
      <c r="C1165" s="182">
        <v>46.772860707357587</v>
      </c>
      <c r="D1165" s="191"/>
      <c r="E1165" s="183"/>
      <c r="F1165" s="182">
        <v>1322.771019265019</v>
      </c>
      <c r="G1165" s="182">
        <v>89.166226118803024</v>
      </c>
      <c r="H1165" s="183"/>
      <c r="I1165" s="183"/>
      <c r="J1165" s="183"/>
      <c r="K1165" s="183"/>
      <c r="L1165" s="182">
        <v>-63.004398345947273</v>
      </c>
      <c r="M1165" s="182">
        <v>56.284466826005932</v>
      </c>
      <c r="N1165" s="182"/>
      <c r="O1165" s="182"/>
      <c r="P1165" s="184"/>
      <c r="Q1165" s="49"/>
      <c r="R1165" s="49"/>
      <c r="S1165" s="49"/>
      <c r="T1165" s="49"/>
    </row>
    <row r="1166" spans="1:20" s="29" customFormat="1">
      <c r="A1166" s="182">
        <v>1163</v>
      </c>
      <c r="B1166" s="182">
        <v>48.967894897398722</v>
      </c>
      <c r="C1166" s="182">
        <v>48.631175496234796</v>
      </c>
      <c r="D1166" s="191"/>
      <c r="E1166" s="183"/>
      <c r="F1166" s="182">
        <v>1391.599529851303</v>
      </c>
      <c r="G1166" s="182">
        <v>89.177416384220123</v>
      </c>
      <c r="H1166" s="183"/>
      <c r="I1166" s="183"/>
      <c r="J1166" s="183"/>
      <c r="K1166" s="183"/>
      <c r="L1166" s="182">
        <v>-6.7936615943908691</v>
      </c>
      <c r="M1166" s="182">
        <v>7.3730074449529504E-2</v>
      </c>
      <c r="N1166" s="182"/>
      <c r="O1166" s="182"/>
      <c r="P1166" s="184"/>
      <c r="Q1166" s="49"/>
      <c r="R1166" s="49"/>
      <c r="S1166" s="49"/>
      <c r="T1166" s="49"/>
    </row>
    <row r="1167" spans="1:20" s="29" customFormat="1">
      <c r="A1167" s="182">
        <v>1164</v>
      </c>
      <c r="B1167" s="182">
        <v>52.809883888940782</v>
      </c>
      <c r="C1167" s="182">
        <v>52.938781174048607</v>
      </c>
      <c r="D1167" s="191"/>
      <c r="E1167" s="183"/>
      <c r="F1167" s="182">
        <v>1500.7835183712559</v>
      </c>
      <c r="G1167" s="182">
        <v>89.174099206924438</v>
      </c>
      <c r="H1167" s="183"/>
      <c r="I1167" s="183"/>
      <c r="J1167" s="183"/>
      <c r="K1167" s="183"/>
      <c r="L1167" s="182">
        <v>-5.6607985496520996</v>
      </c>
      <c r="M1167" s="182">
        <v>-1.05913297028924</v>
      </c>
      <c r="N1167" s="182"/>
      <c r="O1167" s="182"/>
      <c r="P1167" s="184"/>
      <c r="Q1167" s="49"/>
      <c r="R1167" s="49"/>
      <c r="S1167" s="49"/>
      <c r="T1167" s="49"/>
    </row>
    <row r="1168" spans="1:20" s="29" customFormat="1">
      <c r="A1168" s="182">
        <v>1165</v>
      </c>
      <c r="B1168" s="182">
        <v>53.715028412708449</v>
      </c>
      <c r="C1168" s="182">
        <v>54.120994581457957</v>
      </c>
      <c r="D1168" s="191"/>
      <c r="E1168" s="183"/>
      <c r="F1168" s="182">
        <v>1526.5064679969601</v>
      </c>
      <c r="G1168" s="182">
        <v>89.154899775981903</v>
      </c>
      <c r="H1168" s="183"/>
      <c r="I1168" s="183"/>
      <c r="J1168" s="183"/>
      <c r="K1168" s="183"/>
      <c r="L1168" s="182">
        <v>-0.39253759384155268</v>
      </c>
      <c r="M1168" s="182">
        <v>-6.3273939260997869</v>
      </c>
      <c r="N1168" s="182"/>
      <c r="O1168" s="182"/>
      <c r="P1168" s="184"/>
      <c r="Q1168" s="49"/>
      <c r="R1168" s="49"/>
      <c r="S1168" s="49"/>
      <c r="T1168" s="49"/>
    </row>
    <row r="1169" spans="1:20" s="29" customFormat="1">
      <c r="A1169" s="182">
        <v>1166</v>
      </c>
      <c r="B1169" s="182">
        <v>55.332569737325407</v>
      </c>
      <c r="C1169" s="182">
        <v>55.31376133723365</v>
      </c>
      <c r="D1169" s="191"/>
      <c r="E1169" s="183"/>
      <c r="F1169" s="182">
        <v>1572.474744794818</v>
      </c>
      <c r="G1169" s="182">
        <v>89.138104200363159</v>
      </c>
      <c r="H1169" s="183"/>
      <c r="I1169" s="183"/>
      <c r="J1169" s="183"/>
      <c r="K1169" s="183"/>
      <c r="L1169" s="182">
        <v>-6.1503415107727051</v>
      </c>
      <c r="M1169" s="182">
        <v>-0.56959000916863456</v>
      </c>
      <c r="N1169" s="182"/>
      <c r="O1169" s="182"/>
      <c r="P1169" s="184"/>
      <c r="Q1169" s="49"/>
      <c r="R1169" s="49"/>
      <c r="S1169" s="49"/>
      <c r="T1169" s="49"/>
    </row>
    <row r="1170" spans="1:20" s="29" customFormat="1">
      <c r="A1170" s="182">
        <v>1167</v>
      </c>
      <c r="B1170" s="182">
        <v>57.610631709155449</v>
      </c>
      <c r="C1170" s="182">
        <v>57.253262383392773</v>
      </c>
      <c r="D1170" s="191"/>
      <c r="E1170" s="183"/>
      <c r="F1170" s="182">
        <v>1328.234684576247</v>
      </c>
      <c r="G1170" s="182">
        <v>89.134778738021851</v>
      </c>
      <c r="H1170" s="183"/>
      <c r="I1170" s="183"/>
      <c r="J1170" s="183"/>
      <c r="K1170" s="183"/>
      <c r="L1170" s="182">
        <v>-5.967400074005127</v>
      </c>
      <c r="M1170" s="182">
        <v>-0.75253144593621268</v>
      </c>
      <c r="N1170" s="182"/>
      <c r="O1170" s="182"/>
      <c r="P1170" s="184"/>
      <c r="Q1170" s="49"/>
      <c r="R1170" s="49"/>
      <c r="S1170" s="49"/>
      <c r="T1170" s="49"/>
    </row>
    <row r="1171" spans="1:20" s="29" customFormat="1">
      <c r="A1171" s="182">
        <v>1168</v>
      </c>
      <c r="B1171" s="182">
        <v>60.163165018813338</v>
      </c>
      <c r="C1171" s="182">
        <v>60.509008898618553</v>
      </c>
      <c r="D1171" s="191"/>
      <c r="E1171" s="183"/>
      <c r="F1171" s="182">
        <v>1387.08429574767</v>
      </c>
      <c r="G1171" s="182">
        <v>89.149923264980316</v>
      </c>
      <c r="H1171" s="183"/>
      <c r="I1171" s="183"/>
      <c r="J1171" s="183"/>
      <c r="K1171" s="183"/>
      <c r="L1171" s="182">
        <v>-18.512958526611332</v>
      </c>
      <c r="M1171" s="182">
        <v>11.793027006669989</v>
      </c>
      <c r="N1171" s="182"/>
      <c r="O1171" s="182"/>
      <c r="P1171" s="184"/>
      <c r="Q1171" s="49"/>
      <c r="R1171" s="49"/>
      <c r="S1171" s="49"/>
      <c r="T1171" s="49"/>
    </row>
    <row r="1172" spans="1:20" s="29" customFormat="1">
      <c r="A1172" s="182">
        <v>1169</v>
      </c>
      <c r="B1172" s="182">
        <v>62.445217432277261</v>
      </c>
      <c r="C1172" s="182">
        <v>62.543076541618611</v>
      </c>
      <c r="D1172" s="191"/>
      <c r="E1172" s="183"/>
      <c r="F1172" s="182">
        <v>1208.937784683405</v>
      </c>
      <c r="G1172" s="182">
        <v>89.150483399629593</v>
      </c>
      <c r="H1172" s="183"/>
      <c r="I1172" s="183"/>
      <c r="J1172" s="183"/>
      <c r="K1172" s="183"/>
      <c r="L1172" s="182">
        <v>-0.54099929332733154</v>
      </c>
      <c r="M1172" s="182">
        <v>-6.1789322266140081</v>
      </c>
      <c r="N1172" s="182"/>
      <c r="O1172" s="182"/>
      <c r="P1172" s="184"/>
      <c r="Q1172" s="49"/>
      <c r="R1172" s="49"/>
      <c r="S1172" s="49"/>
      <c r="T1172" s="49"/>
    </row>
    <row r="1173" spans="1:20" s="29" customFormat="1">
      <c r="A1173" s="182">
        <v>1170</v>
      </c>
      <c r="B1173" s="182">
        <v>61.682580624610559</v>
      </c>
      <c r="C1173" s="182">
        <v>61.976112394880239</v>
      </c>
      <c r="D1173" s="191"/>
      <c r="E1173" s="183"/>
      <c r="F1173" s="182">
        <v>1194.173155930554</v>
      </c>
      <c r="G1173" s="182">
        <v>89.159739017486572</v>
      </c>
      <c r="H1173" s="183"/>
      <c r="I1173" s="183"/>
      <c r="J1173" s="183"/>
      <c r="K1173" s="183"/>
      <c r="L1173" s="182">
        <v>-1.0715476274490361</v>
      </c>
      <c r="M1173" s="182">
        <v>-5.648383892492304</v>
      </c>
      <c r="N1173" s="182"/>
      <c r="O1173" s="182"/>
      <c r="P1173" s="184"/>
      <c r="Q1173" s="49"/>
      <c r="R1173" s="49"/>
      <c r="S1173" s="49"/>
      <c r="T1173" s="49"/>
    </row>
    <row r="1174" spans="1:20" s="29" customFormat="1">
      <c r="A1174" s="182">
        <v>1171</v>
      </c>
      <c r="B1174" s="182">
        <v>63.84432082136049</v>
      </c>
      <c r="C1174" s="182">
        <v>63.444650963393435</v>
      </c>
      <c r="D1174" s="191"/>
      <c r="E1174" s="183"/>
      <c r="F1174" s="182">
        <v>1471.954721070487</v>
      </c>
      <c r="G1174" s="182">
        <v>89.168543994426727</v>
      </c>
      <c r="H1174" s="183"/>
      <c r="I1174" s="183"/>
      <c r="J1174" s="183"/>
      <c r="K1174" s="183"/>
      <c r="L1174" s="182">
        <v>-5.7598638534545898</v>
      </c>
      <c r="M1174" s="182">
        <v>-0.96006766648674979</v>
      </c>
      <c r="N1174" s="182"/>
      <c r="O1174" s="182"/>
      <c r="P1174" s="184"/>
      <c r="Q1174" s="49"/>
      <c r="R1174" s="49"/>
      <c r="S1174" s="49"/>
      <c r="T1174" s="49"/>
    </row>
    <row r="1175" spans="1:20" s="29" customFormat="1">
      <c r="A1175" s="182">
        <v>1172</v>
      </c>
      <c r="B1175" s="182">
        <v>65.941723430223789</v>
      </c>
      <c r="C1175" s="182">
        <v>65.29632465335564</v>
      </c>
      <c r="D1175" s="191"/>
      <c r="E1175" s="183"/>
      <c r="F1175" s="182">
        <v>1276.6300498256321</v>
      </c>
      <c r="G1175" s="182">
        <v>89.153197169303894</v>
      </c>
      <c r="H1175" s="183"/>
      <c r="I1175" s="183"/>
      <c r="J1175" s="183"/>
      <c r="K1175" s="183"/>
      <c r="L1175" s="182">
        <v>-1.6979982852935791</v>
      </c>
      <c r="M1175" s="182">
        <v>-5.0219332346477614</v>
      </c>
      <c r="N1175" s="182"/>
      <c r="O1175" s="182"/>
      <c r="P1175" s="184"/>
      <c r="Q1175" s="49"/>
      <c r="R1175" s="49"/>
      <c r="S1175" s="49"/>
      <c r="T1175" s="49"/>
    </row>
    <row r="1176" spans="1:20" s="29" customFormat="1">
      <c r="A1176" s="182">
        <v>1173</v>
      </c>
      <c r="B1176" s="182">
        <v>65.464311674782564</v>
      </c>
      <c r="C1176" s="182">
        <v>65.500978281764063</v>
      </c>
      <c r="D1176" s="191"/>
      <c r="E1176" s="183"/>
      <c r="F1176" s="182">
        <v>1267.3873706623981</v>
      </c>
      <c r="G1176" s="182">
        <v>89.16475373506546</v>
      </c>
      <c r="H1176" s="183"/>
      <c r="I1176" s="183"/>
      <c r="J1176" s="183"/>
      <c r="K1176" s="183"/>
      <c r="L1176" s="182">
        <v>-1.126718997955322</v>
      </c>
      <c r="M1176" s="182">
        <v>-5.5932125219860174</v>
      </c>
      <c r="N1176" s="182"/>
      <c r="O1176" s="182"/>
      <c r="P1176" s="184"/>
      <c r="Q1176" s="49"/>
      <c r="R1176" s="49"/>
      <c r="S1176" s="49"/>
      <c r="T1176" s="49"/>
    </row>
    <row r="1177" spans="1:20" s="29" customFormat="1">
      <c r="A1177" s="182">
        <v>1174</v>
      </c>
      <c r="B1177" s="182">
        <v>67.690194062920412</v>
      </c>
      <c r="C1177" s="182">
        <v>68.139161322982062</v>
      </c>
      <c r="D1177" s="191"/>
      <c r="E1177" s="183"/>
      <c r="F1177" s="182">
        <v>1310.480395779967</v>
      </c>
      <c r="G1177" s="182">
        <v>89.176310300827026</v>
      </c>
      <c r="H1177" s="183"/>
      <c r="I1177" s="183"/>
      <c r="J1177" s="183"/>
      <c r="K1177" s="183"/>
      <c r="L1177" s="182">
        <v>-6.0751304626464844</v>
      </c>
      <c r="M1177" s="182">
        <v>-0.64480105729485526</v>
      </c>
      <c r="N1177" s="182"/>
      <c r="O1177" s="182"/>
      <c r="P1177" s="184"/>
      <c r="Q1177" s="49"/>
      <c r="R1177" s="49"/>
      <c r="S1177" s="49"/>
      <c r="T1177" s="49"/>
    </row>
    <row r="1178" spans="1:20" s="29" customFormat="1">
      <c r="A1178" s="182">
        <v>1175</v>
      </c>
      <c r="B1178" s="182">
        <v>68.367160347951966</v>
      </c>
      <c r="C1178" s="182">
        <v>68.906891082832516</v>
      </c>
      <c r="D1178" s="191"/>
      <c r="E1178" s="183"/>
      <c r="F1178" s="182">
        <v>1323.5864454437219</v>
      </c>
      <c r="G1178" s="182">
        <v>89.185096651315689</v>
      </c>
      <c r="H1178" s="183"/>
      <c r="I1178" s="183"/>
      <c r="J1178" s="183"/>
      <c r="K1178" s="183"/>
      <c r="L1178" s="182">
        <v>-1.126718997955322</v>
      </c>
      <c r="M1178" s="182">
        <v>-5.5932125219860174</v>
      </c>
      <c r="N1178" s="182"/>
      <c r="O1178" s="182"/>
      <c r="P1178" s="184"/>
      <c r="Q1178" s="49"/>
      <c r="R1178" s="49"/>
      <c r="S1178" s="49"/>
      <c r="T1178" s="49"/>
    </row>
    <row r="1179" spans="1:20" s="29" customFormat="1">
      <c r="A1179" s="182">
        <v>1176</v>
      </c>
      <c r="B1179" s="182">
        <v>70.062413929636662</v>
      </c>
      <c r="C1179" s="182">
        <v>70.268292547986135</v>
      </c>
      <c r="D1179" s="191"/>
      <c r="E1179" s="183"/>
      <c r="F1179" s="182">
        <v>1356.4065106751571</v>
      </c>
      <c r="G1179" s="182">
        <v>89.193883001804352</v>
      </c>
      <c r="H1179" s="183"/>
      <c r="I1179" s="183"/>
      <c r="J1179" s="183"/>
      <c r="K1179" s="183"/>
      <c r="L1179" s="182">
        <v>-6.0508613586425781</v>
      </c>
      <c r="M1179" s="182">
        <v>-0.66907016129876151</v>
      </c>
      <c r="N1179" s="182"/>
      <c r="O1179" s="182"/>
      <c r="P1179" s="184"/>
      <c r="Q1179" s="49"/>
      <c r="R1179" s="49"/>
      <c r="S1179" s="49"/>
      <c r="T1179" s="49"/>
    </row>
    <row r="1180" spans="1:20" s="29" customFormat="1">
      <c r="A1180" s="182">
        <v>1177</v>
      </c>
      <c r="B1180" s="182">
        <v>70.806945341478539</v>
      </c>
      <c r="C1180" s="182">
        <v>71.285336152800781</v>
      </c>
      <c r="D1180" s="191"/>
      <c r="E1180" s="183"/>
      <c r="F1180" s="182">
        <v>1370.820619435935</v>
      </c>
      <c r="G1180" s="182">
        <v>89.19221019744873</v>
      </c>
      <c r="H1180" s="183"/>
      <c r="I1180" s="183"/>
      <c r="J1180" s="183"/>
      <c r="K1180" s="183"/>
      <c r="L1180" s="182">
        <v>-2.1665432453155522</v>
      </c>
      <c r="M1180" s="182">
        <v>-4.5533882746257879</v>
      </c>
      <c r="N1180" s="182"/>
      <c r="O1180" s="182"/>
      <c r="P1180" s="184"/>
      <c r="Q1180" s="49"/>
      <c r="R1180" s="49"/>
      <c r="S1180" s="49"/>
      <c r="T1180" s="49"/>
    </row>
    <row r="1181" spans="1:20" s="29" customFormat="1">
      <c r="A1181" s="182">
        <v>1178</v>
      </c>
      <c r="B1181" s="182">
        <v>71.62501128572498</v>
      </c>
      <c r="C1181" s="182">
        <v>71.307724559747896</v>
      </c>
      <c r="D1181" s="191"/>
      <c r="E1181" s="183"/>
      <c r="F1181" s="182">
        <v>1386.658354830721</v>
      </c>
      <c r="G1181" s="182">
        <v>89.188893020153046</v>
      </c>
      <c r="H1181" s="183"/>
      <c r="I1181" s="183"/>
      <c r="J1181" s="183"/>
      <c r="K1181" s="183"/>
      <c r="L1181" s="182">
        <v>-5.6783580780029297</v>
      </c>
      <c r="M1181" s="182">
        <v>-1.0415734419384099</v>
      </c>
      <c r="N1181" s="182"/>
      <c r="O1181" s="182"/>
      <c r="P1181" s="184"/>
      <c r="Q1181" s="49"/>
      <c r="R1181" s="49"/>
      <c r="S1181" s="49"/>
      <c r="T1181" s="49"/>
    </row>
    <row r="1182" spans="1:20" s="29" customFormat="1">
      <c r="A1182" s="182">
        <v>1179</v>
      </c>
      <c r="B1182" s="182">
        <v>72.999936108171639</v>
      </c>
      <c r="C1182" s="182">
        <v>73.644786366995916</v>
      </c>
      <c r="D1182" s="191"/>
      <c r="E1182" s="183"/>
      <c r="F1182" s="182">
        <v>1413.276863618164</v>
      </c>
      <c r="G1182" s="182">
        <v>89.185575842857361</v>
      </c>
      <c r="H1182" s="183"/>
      <c r="I1182" s="183"/>
      <c r="J1182" s="183"/>
      <c r="K1182" s="183"/>
      <c r="L1182" s="182">
        <v>-2.1665432453155522</v>
      </c>
      <c r="M1182" s="182">
        <v>-4.5533882746257879</v>
      </c>
      <c r="N1182" s="182"/>
      <c r="O1182" s="182"/>
      <c r="P1182" s="184"/>
      <c r="Q1182" s="49"/>
      <c r="R1182" s="49"/>
      <c r="S1182" s="49"/>
      <c r="T1182" s="49"/>
    </row>
    <row r="1183" spans="1:20" s="29" customFormat="1">
      <c r="A1183" s="182">
        <v>1180</v>
      </c>
      <c r="B1183" s="182">
        <v>73.148490500046435</v>
      </c>
      <c r="C1183" s="182">
        <v>73.499102286485495</v>
      </c>
      <c r="D1183" s="191"/>
      <c r="E1183" s="183"/>
      <c r="F1183" s="182">
        <v>1416.152872779521</v>
      </c>
      <c r="G1183" s="182">
        <v>89.17818146944046</v>
      </c>
      <c r="H1183" s="183"/>
      <c r="I1183" s="183"/>
      <c r="J1183" s="183"/>
      <c r="K1183" s="183"/>
      <c r="L1183" s="182">
        <v>-6.0508613586425781</v>
      </c>
      <c r="M1183" s="182">
        <v>-0.66907016129876151</v>
      </c>
      <c r="N1183" s="182"/>
      <c r="O1183" s="182"/>
      <c r="P1183" s="184"/>
      <c r="Q1183" s="49"/>
      <c r="R1183" s="49"/>
      <c r="S1183" s="49"/>
      <c r="T1183" s="49"/>
    </row>
    <row r="1184" spans="1:20" s="29" customFormat="1">
      <c r="A1184" s="182">
        <v>1181</v>
      </c>
      <c r="B1184" s="182">
        <v>75.535842233226973</v>
      </c>
      <c r="C1184" s="182">
        <v>74.989770697225637</v>
      </c>
      <c r="D1184" s="191"/>
      <c r="E1184" s="185"/>
      <c r="F1184" s="182">
        <v>1462.371940215733</v>
      </c>
      <c r="G1184" s="182">
        <v>89.17078709602356</v>
      </c>
      <c r="H1184" s="183"/>
      <c r="I1184" s="183"/>
      <c r="J1184" s="183"/>
      <c r="K1184" s="183"/>
      <c r="L1184" s="182">
        <v>-6.4359450340270996</v>
      </c>
      <c r="M1184" s="182">
        <v>-0.28398648591424003</v>
      </c>
      <c r="N1184" s="182"/>
      <c r="O1184" s="182"/>
      <c r="P1184" s="184"/>
      <c r="Q1184" s="49"/>
      <c r="R1184" s="49"/>
      <c r="S1184" s="49"/>
      <c r="T1184" s="49"/>
    </row>
    <row r="1185" spans="1:20" s="29" customFormat="1">
      <c r="A1185" s="182">
        <v>1182</v>
      </c>
      <c r="B1185" s="182">
        <v>76.009928133749384</v>
      </c>
      <c r="C1185" s="182">
        <v>76.736116203680766</v>
      </c>
      <c r="D1185" s="191"/>
      <c r="E1185" s="185"/>
      <c r="F1185" s="182">
        <v>1471.550230914276</v>
      </c>
      <c r="G1185" s="182">
        <v>89.155850946903229</v>
      </c>
      <c r="H1185" s="183"/>
      <c r="I1185" s="183"/>
      <c r="J1185" s="183"/>
      <c r="K1185" s="183"/>
      <c r="L1185" s="182">
        <v>-3.6131572723388672</v>
      </c>
      <c r="M1185" s="182">
        <v>-3.106774247602472</v>
      </c>
      <c r="N1185" s="182"/>
      <c r="O1185" s="182"/>
      <c r="P1185" s="184"/>
      <c r="Q1185" s="50"/>
      <c r="R1185" s="50"/>
      <c r="S1185" s="50"/>
      <c r="T1185" s="50"/>
    </row>
    <row r="1186" spans="1:20" s="29" customFormat="1">
      <c r="A1186" s="182">
        <v>1183</v>
      </c>
      <c r="B1186" s="182">
        <v>75.090658629028141</v>
      </c>
      <c r="C1186" s="182">
        <v>75.275367981495492</v>
      </c>
      <c r="D1186" s="191"/>
      <c r="E1186" s="185"/>
      <c r="F1186" s="182">
        <v>1453.7531972219849</v>
      </c>
      <c r="G1186" s="182">
        <v>89.140504121780396</v>
      </c>
      <c r="H1186" s="183"/>
      <c r="I1186" s="183"/>
      <c r="J1186" s="183"/>
      <c r="K1186" s="183"/>
      <c r="L1186" s="182">
        <v>-2.1665432453155522</v>
      </c>
      <c r="M1186" s="182">
        <v>-4.5533882746257879</v>
      </c>
      <c r="N1186" s="182"/>
      <c r="O1186" s="182"/>
      <c r="P1186" s="184"/>
      <c r="Q1186" s="50"/>
      <c r="R1186" s="50"/>
      <c r="S1186" s="50"/>
      <c r="T1186" s="50"/>
    </row>
    <row r="1187" spans="1:20" s="29" customFormat="1">
      <c r="A1187" s="182">
        <v>1184</v>
      </c>
      <c r="B1187" s="182">
        <v>76.417586541029948</v>
      </c>
      <c r="C1187" s="182">
        <v>77.177187833337143</v>
      </c>
      <c r="D1187" s="191"/>
      <c r="E1187" s="185"/>
      <c r="F1187" s="182">
        <v>1479.4424870720809</v>
      </c>
      <c r="G1187" s="182">
        <v>89.137398183345795</v>
      </c>
      <c r="H1187" s="183"/>
      <c r="I1187" s="183"/>
      <c r="J1187" s="183"/>
      <c r="K1187" s="183"/>
      <c r="L1187" s="182">
        <v>-5.6783580780029297</v>
      </c>
      <c r="M1187" s="182">
        <v>-1.0415734419384099</v>
      </c>
      <c r="N1187" s="182"/>
      <c r="O1187" s="182"/>
      <c r="P1187" s="184"/>
      <c r="Q1187" s="50"/>
      <c r="R1187" s="50"/>
      <c r="S1187" s="50"/>
      <c r="T1187" s="50"/>
    </row>
    <row r="1188" spans="1:20" s="29" customFormat="1">
      <c r="A1188" s="182">
        <v>1185</v>
      </c>
      <c r="B1188" s="182">
        <v>77.222148108356109</v>
      </c>
      <c r="C1188" s="182">
        <v>76.797559705157539</v>
      </c>
      <c r="D1188" s="191"/>
      <c r="E1188" s="185"/>
      <c r="F1188" s="182">
        <v>1495.0187780810691</v>
      </c>
      <c r="G1188" s="182">
        <v>89.129162609577179</v>
      </c>
      <c r="H1188" s="183"/>
      <c r="I1188" s="183"/>
      <c r="J1188" s="183"/>
      <c r="K1188" s="183"/>
      <c r="L1188" s="182">
        <v>-1.9882879257202151</v>
      </c>
      <c r="M1188" s="182">
        <v>-4.7316435942211248</v>
      </c>
      <c r="N1188" s="182"/>
      <c r="O1188" s="182"/>
      <c r="P1188" s="184"/>
      <c r="Q1188" s="50"/>
      <c r="R1188" s="50"/>
      <c r="S1188" s="50"/>
      <c r="T1188" s="50"/>
    </row>
    <row r="1189" spans="1:20" s="29" customFormat="1">
      <c r="A1189" s="182">
        <v>1186</v>
      </c>
      <c r="B1189" s="182">
        <v>77.650167440283681</v>
      </c>
      <c r="C1189" s="182">
        <v>77.55668549308588</v>
      </c>
      <c r="D1189" s="191"/>
      <c r="E1189" s="185"/>
      <c r="F1189" s="182">
        <v>1503.305221210255</v>
      </c>
      <c r="G1189" s="182">
        <v>89.125633656978607</v>
      </c>
      <c r="H1189" s="183"/>
      <c r="I1189" s="183"/>
      <c r="J1189" s="183"/>
      <c r="K1189" s="183"/>
      <c r="L1189" s="182">
        <v>-1.309278249740601</v>
      </c>
      <c r="M1189" s="182">
        <v>-5.4106532702007391</v>
      </c>
      <c r="N1189" s="182"/>
      <c r="O1189" s="182"/>
      <c r="P1189" s="184"/>
      <c r="Q1189" s="50"/>
      <c r="R1189" s="50"/>
      <c r="S1189" s="50"/>
      <c r="T1189" s="50"/>
    </row>
    <row r="1190" spans="1:20" s="29" customFormat="1">
      <c r="A1190" s="182">
        <v>1187</v>
      </c>
      <c r="B1190" s="182">
        <v>78.745937618155153</v>
      </c>
      <c r="C1190" s="182">
        <v>78.24542019789746</v>
      </c>
      <c r="D1190" s="191"/>
      <c r="E1190" s="185"/>
      <c r="F1190" s="182">
        <v>1524.5193033422411</v>
      </c>
      <c r="G1190" s="182">
        <v>89.122970998287201</v>
      </c>
      <c r="H1190" s="183"/>
      <c r="I1190" s="183"/>
      <c r="J1190" s="183"/>
      <c r="K1190" s="183"/>
      <c r="L1190" s="182">
        <v>-5.9976844787597656</v>
      </c>
      <c r="M1190" s="182">
        <v>-0.72224704118157401</v>
      </c>
      <c r="N1190" s="182"/>
      <c r="O1190" s="182"/>
      <c r="P1190" s="184"/>
      <c r="Q1190" s="50"/>
      <c r="R1190" s="50"/>
      <c r="S1190" s="50"/>
      <c r="T1190" s="50"/>
    </row>
    <row r="1191" spans="1:20" s="29" customFormat="1">
      <c r="A1191" s="182">
        <v>1188</v>
      </c>
      <c r="B1191" s="182">
        <v>80.158294143982133</v>
      </c>
      <c r="C1191" s="182">
        <v>80.327759310410116</v>
      </c>
      <c r="D1191" s="191"/>
      <c r="E1191" s="185"/>
      <c r="F1191" s="182">
        <v>1551.8624889331661</v>
      </c>
      <c r="G1191" s="182">
        <v>89.120308339595795</v>
      </c>
      <c r="H1191" s="183"/>
      <c r="I1191" s="183"/>
      <c r="J1191" s="183"/>
      <c r="K1191" s="183"/>
      <c r="L1191" s="182">
        <v>-1.728283166885376</v>
      </c>
      <c r="M1191" s="182">
        <v>-4.9916483530559637</v>
      </c>
      <c r="N1191" s="182"/>
      <c r="O1191" s="182"/>
      <c r="P1191" s="184"/>
      <c r="Q1191" s="50"/>
      <c r="R1191" s="50"/>
      <c r="S1191" s="50"/>
      <c r="T1191" s="50"/>
    </row>
    <row r="1192" spans="1:20" s="29" customFormat="1">
      <c r="A1192" s="182">
        <v>1189</v>
      </c>
      <c r="B1192" s="182">
        <v>79.813968325020781</v>
      </c>
      <c r="C1192" s="182">
        <v>80.141941745029769</v>
      </c>
      <c r="D1192" s="191"/>
      <c r="E1192" s="185"/>
      <c r="F1192" s="182">
        <v>1545.196350037327</v>
      </c>
      <c r="G1192" s="182">
        <v>89.121689409017563</v>
      </c>
      <c r="H1192" s="183"/>
      <c r="I1192" s="183"/>
      <c r="J1192" s="183"/>
      <c r="K1192" s="183"/>
      <c r="L1192" s="182">
        <v>-1.728283166885376</v>
      </c>
      <c r="M1192" s="182">
        <v>-4.9916483530559637</v>
      </c>
      <c r="N1192" s="182"/>
      <c r="O1192" s="182"/>
      <c r="P1192" s="184"/>
      <c r="Q1192" s="50"/>
      <c r="R1192" s="50"/>
      <c r="S1192" s="50"/>
      <c r="T1192" s="50"/>
    </row>
    <row r="1193" spans="1:20" s="29" customFormat="1">
      <c r="A1193" s="182">
        <v>1190</v>
      </c>
      <c r="B1193" s="182">
        <v>81.077925301402999</v>
      </c>
      <c r="C1193" s="182">
        <v>80.968721545738916</v>
      </c>
      <c r="D1193" s="191"/>
      <c r="E1193" s="185"/>
      <c r="F1193" s="182">
        <v>1569.666524212312</v>
      </c>
      <c r="G1193" s="182">
        <v>89.119026750326157</v>
      </c>
      <c r="H1193" s="183"/>
      <c r="I1193" s="183"/>
      <c r="J1193" s="183"/>
      <c r="K1193" s="183"/>
      <c r="L1193" s="182">
        <v>-1.728283166885376</v>
      </c>
      <c r="M1193" s="182">
        <v>-4.9916483530559637</v>
      </c>
      <c r="N1193" s="182"/>
      <c r="O1193" s="182"/>
      <c r="P1193" s="184"/>
      <c r="Q1193" s="50"/>
      <c r="R1193" s="50"/>
      <c r="S1193" s="50"/>
      <c r="T1193" s="50"/>
    </row>
    <row r="1194" spans="1:20" s="29" customFormat="1">
      <c r="A1194" s="182">
        <v>1191</v>
      </c>
      <c r="B1194" s="182">
        <v>80.710007065471245</v>
      </c>
      <c r="C1194" s="182">
        <v>80.813898968215128</v>
      </c>
      <c r="D1194" s="191"/>
      <c r="E1194" s="185"/>
      <c r="F1194" s="182">
        <v>1562.5436367377929</v>
      </c>
      <c r="G1194" s="182">
        <v>89.120407819747925</v>
      </c>
      <c r="H1194" s="183"/>
      <c r="I1194" s="183"/>
      <c r="J1194" s="183"/>
      <c r="K1194" s="183"/>
      <c r="L1194" s="182">
        <v>-1.728283166885376</v>
      </c>
      <c r="M1194" s="182">
        <v>-4.9916483530559637</v>
      </c>
      <c r="N1194" s="182"/>
      <c r="O1194" s="182"/>
      <c r="P1194" s="184"/>
      <c r="Q1194" s="50"/>
      <c r="R1194" s="50"/>
      <c r="S1194" s="50"/>
      <c r="T1194" s="50"/>
    </row>
    <row r="1195" spans="1:20" s="29" customFormat="1">
      <c r="A1195" s="182">
        <v>1192</v>
      </c>
      <c r="B1195" s="182">
        <v>82.246513644007791</v>
      </c>
      <c r="C1195" s="182">
        <v>82.805920735161422</v>
      </c>
      <c r="D1195" s="191"/>
      <c r="E1195" s="185"/>
      <c r="F1195" s="182">
        <v>1592.2903641188291</v>
      </c>
      <c r="G1195" s="182">
        <v>89.121788889169693</v>
      </c>
      <c r="H1195" s="183"/>
      <c r="I1195" s="183"/>
      <c r="J1195" s="183"/>
      <c r="K1195" s="183"/>
      <c r="L1195" s="182">
        <v>-4.2070651054382324</v>
      </c>
      <c r="M1195" s="182">
        <v>-2.5128664145031072</v>
      </c>
      <c r="N1195" s="182"/>
      <c r="O1195" s="182"/>
      <c r="P1195" s="184"/>
      <c r="Q1195" s="50"/>
      <c r="R1195" s="50"/>
      <c r="S1195" s="50"/>
      <c r="T1195" s="50"/>
    </row>
    <row r="1196" spans="1:20" s="29" customFormat="1">
      <c r="A1196" s="182">
        <v>1193</v>
      </c>
      <c r="B1196" s="182">
        <v>83.578903288538626</v>
      </c>
      <c r="C1196" s="182">
        <v>82.917073909913924</v>
      </c>
      <c r="D1196" s="191"/>
      <c r="E1196" s="185"/>
      <c r="F1196" s="182">
        <v>1618.085392968575</v>
      </c>
      <c r="G1196" s="182">
        <v>89.127037733793259</v>
      </c>
      <c r="H1196" s="183"/>
      <c r="I1196" s="183"/>
      <c r="J1196" s="183"/>
      <c r="K1196" s="183"/>
      <c r="L1196" s="182">
        <v>-1.5724613666534419</v>
      </c>
      <c r="M1196" s="182">
        <v>-5.1474701532878973</v>
      </c>
      <c r="N1196" s="182"/>
      <c r="O1196" s="182"/>
      <c r="P1196" s="184"/>
      <c r="Q1196" s="50"/>
      <c r="R1196" s="50"/>
      <c r="S1196" s="50"/>
      <c r="T1196" s="50"/>
    </row>
    <row r="1197" spans="1:20" s="29" customFormat="1">
      <c r="A1197" s="182">
        <v>1194</v>
      </c>
      <c r="B1197" s="182">
        <v>82.271851773003732</v>
      </c>
      <c r="C1197" s="182">
        <v>83.01371944883995</v>
      </c>
      <c r="D1197" s="191"/>
      <c r="E1197" s="185"/>
      <c r="F1197" s="182">
        <v>1592.7809096369001</v>
      </c>
      <c r="G1197" s="182">
        <v>89.132286578416824</v>
      </c>
      <c r="H1197" s="183"/>
      <c r="I1197" s="183"/>
      <c r="J1197" s="183"/>
      <c r="K1197" s="183"/>
      <c r="L1197" s="182">
        <v>-2.5601532459259029</v>
      </c>
      <c r="M1197" s="182">
        <v>-4.1597782740154363</v>
      </c>
      <c r="N1197" s="182"/>
      <c r="O1197" s="182"/>
      <c r="P1197" s="184"/>
      <c r="Q1197" s="50"/>
      <c r="R1197" s="50"/>
      <c r="S1197" s="50"/>
      <c r="T1197" s="50"/>
    </row>
    <row r="1198" spans="1:20" s="29" customFormat="1">
      <c r="A1198" s="182">
        <v>1195</v>
      </c>
      <c r="B1198" s="182">
        <v>83.928887870658741</v>
      </c>
      <c r="C1198" s="182">
        <v>84.523241761357397</v>
      </c>
      <c r="D1198" s="191"/>
      <c r="E1198" s="185"/>
      <c r="F1198" s="182">
        <v>1624.8610853719281</v>
      </c>
      <c r="G1198" s="182">
        <v>89.138330519199371</v>
      </c>
      <c r="H1198" s="183"/>
      <c r="I1198" s="183"/>
      <c r="J1198" s="183"/>
      <c r="K1198" s="183"/>
      <c r="L1198" s="182">
        <v>-10.96548271179199</v>
      </c>
      <c r="M1198" s="182">
        <v>4.2455511918506534</v>
      </c>
      <c r="N1198" s="182"/>
      <c r="O1198" s="182"/>
      <c r="P1198" s="184"/>
      <c r="Q1198" s="50"/>
      <c r="R1198" s="50"/>
      <c r="S1198" s="50"/>
      <c r="T1198" s="50"/>
    </row>
    <row r="1199" spans="1:20" s="29" customFormat="1">
      <c r="A1199" s="182">
        <v>1196</v>
      </c>
      <c r="B1199" s="182">
        <v>83.987014864732913</v>
      </c>
      <c r="C1199" s="182">
        <v>83.210111385130475</v>
      </c>
      <c r="D1199" s="191"/>
      <c r="E1199" s="185"/>
      <c r="F1199" s="182">
        <v>1625.986422464757</v>
      </c>
      <c r="G1199" s="182">
        <v>89.138872683048248</v>
      </c>
      <c r="H1199" s="183"/>
      <c r="I1199" s="183"/>
      <c r="J1199" s="183"/>
      <c r="K1199" s="183"/>
      <c r="L1199" s="182">
        <v>-10.96548271179199</v>
      </c>
      <c r="M1199" s="182">
        <v>4.2455511918506534</v>
      </c>
      <c r="N1199" s="182"/>
      <c r="O1199" s="182"/>
      <c r="P1199" s="184"/>
      <c r="Q1199" s="50"/>
      <c r="R1199" s="50"/>
      <c r="S1199" s="50"/>
      <c r="T1199" s="50"/>
    </row>
    <row r="1200" spans="1:20" s="29" customFormat="1">
      <c r="A1200" s="182">
        <v>1197</v>
      </c>
      <c r="B1200" s="182">
        <v>85.177483481288448</v>
      </c>
      <c r="C1200" s="182">
        <v>85.94480283066963</v>
      </c>
      <c r="D1200" s="191"/>
      <c r="E1200" s="185"/>
      <c r="F1200" s="182">
        <v>1649.0338639056431</v>
      </c>
      <c r="G1200" s="182">
        <v>89.139414846897125</v>
      </c>
      <c r="H1200" s="183"/>
      <c r="I1200" s="183"/>
      <c r="J1200" s="183"/>
      <c r="K1200" s="183"/>
      <c r="L1200" s="182">
        <v>-7.0779275894165039</v>
      </c>
      <c r="M1200" s="182">
        <v>0.35799606947516432</v>
      </c>
      <c r="N1200" s="182"/>
      <c r="O1200" s="182"/>
      <c r="P1200" s="184"/>
      <c r="Q1200" s="50"/>
      <c r="R1200" s="50"/>
      <c r="S1200" s="50"/>
      <c r="T1200" s="50"/>
    </row>
    <row r="1201" spans="1:20" s="29" customFormat="1">
      <c r="A1201" s="182">
        <v>1198</v>
      </c>
      <c r="B1201" s="182">
        <v>82.887401248225686</v>
      </c>
      <c r="C1201" s="182">
        <v>82.107740356352224</v>
      </c>
      <c r="D1201" s="191"/>
      <c r="E1201" s="185"/>
      <c r="F1201" s="182">
        <v>1604.6979314607879</v>
      </c>
      <c r="G1201" s="182">
        <v>89.139957010746002</v>
      </c>
      <c r="H1201" s="183"/>
      <c r="I1201" s="183"/>
      <c r="J1201" s="183"/>
      <c r="K1201" s="183"/>
      <c r="L1201" s="182">
        <v>-1.5724613666534419</v>
      </c>
      <c r="M1201" s="182">
        <v>-5.1474701532878973</v>
      </c>
      <c r="N1201" s="182"/>
      <c r="O1201" s="182"/>
      <c r="P1201" s="184"/>
      <c r="Q1201" s="50"/>
      <c r="R1201" s="50"/>
      <c r="S1201" s="50"/>
      <c r="T1201" s="50"/>
    </row>
    <row r="1202" spans="1:20" s="29" customFormat="1">
      <c r="A1202" s="182">
        <v>1199</v>
      </c>
      <c r="B1202" s="182">
        <v>84.70222603479516</v>
      </c>
      <c r="C1202" s="182">
        <v>85.189248335719896</v>
      </c>
      <c r="D1202" s="191"/>
      <c r="E1202" s="185"/>
      <c r="F1202" s="182">
        <v>1639.8328921075861</v>
      </c>
      <c r="G1202" s="182">
        <v>89.140499174594879</v>
      </c>
      <c r="H1202" s="183"/>
      <c r="I1202" s="183"/>
      <c r="J1202" s="183"/>
      <c r="K1202" s="183"/>
      <c r="L1202" s="182">
        <v>-12.47905921936035</v>
      </c>
      <c r="M1202" s="182">
        <v>5.7591276994190119</v>
      </c>
      <c r="N1202" s="182"/>
      <c r="O1202" s="182"/>
      <c r="P1202" s="184"/>
      <c r="Q1202" s="50"/>
      <c r="R1202" s="50"/>
      <c r="S1202" s="50"/>
      <c r="T1202" s="50"/>
    </row>
    <row r="1203" spans="1:20" s="29" customFormat="1">
      <c r="A1203" s="182">
        <v>1200</v>
      </c>
      <c r="B1203" s="182">
        <v>85.48046854121435</v>
      </c>
      <c r="C1203" s="182">
        <v>85.177433703268136</v>
      </c>
      <c r="D1203" s="191"/>
      <c r="E1203" s="185"/>
      <c r="F1203" s="182">
        <v>1654.899646782229</v>
      </c>
      <c r="G1203" s="182">
        <v>89.141041338443756</v>
      </c>
      <c r="H1203" s="183"/>
      <c r="I1203" s="183"/>
      <c r="J1203" s="183"/>
      <c r="K1203" s="183"/>
      <c r="L1203" s="182">
        <v>-10.817495346069339</v>
      </c>
      <c r="M1203" s="182">
        <v>4.0975638261279963</v>
      </c>
      <c r="N1203" s="182"/>
      <c r="O1203" s="182"/>
      <c r="P1203" s="184"/>
      <c r="Q1203" s="50"/>
      <c r="R1203" s="50"/>
      <c r="S1203" s="50"/>
      <c r="T1203" s="50"/>
    </row>
    <row r="1204" spans="1:20" s="29" customFormat="1">
      <c r="A1204" s="182">
        <v>1201</v>
      </c>
      <c r="B1204" s="182">
        <v>87.044324087695969</v>
      </c>
      <c r="C1204" s="182">
        <v>87.180117315982898</v>
      </c>
      <c r="D1204" s="191"/>
      <c r="E1204" s="185"/>
      <c r="F1204" s="182">
        <v>1685.17584947107</v>
      </c>
      <c r="G1204" s="182">
        <v>89.141583502292633</v>
      </c>
      <c r="H1204" s="183"/>
      <c r="I1204" s="183"/>
      <c r="J1204" s="183"/>
      <c r="K1204" s="183"/>
      <c r="L1204" s="182">
        <v>-4.8420267105102539</v>
      </c>
      <c r="M1204" s="182">
        <v>-1.877904809431086</v>
      </c>
      <c r="N1204" s="182"/>
      <c r="O1204" s="182"/>
      <c r="P1204" s="184"/>
      <c r="Q1204" s="50"/>
      <c r="R1204" s="50"/>
      <c r="S1204" s="50"/>
      <c r="T1204" s="50"/>
    </row>
    <row r="1205" spans="1:20" s="29" customFormat="1">
      <c r="A1205" s="182">
        <v>1202</v>
      </c>
      <c r="B1205" s="182">
        <v>87.688092761071218</v>
      </c>
      <c r="C1205" s="182">
        <v>88.01759895831924</v>
      </c>
      <c r="D1205" s="191"/>
      <c r="E1205" s="185"/>
      <c r="F1205" s="182">
        <v>1697.639194236951</v>
      </c>
      <c r="G1205" s="182">
        <v>89.14212566614151</v>
      </c>
      <c r="H1205" s="183"/>
      <c r="I1205" s="183"/>
      <c r="J1205" s="183"/>
      <c r="K1205" s="183"/>
      <c r="L1205" s="182">
        <v>-1.728283166885376</v>
      </c>
      <c r="M1205" s="182">
        <v>-4.9916483530559637</v>
      </c>
      <c r="N1205" s="182"/>
      <c r="O1205" s="182"/>
      <c r="P1205" s="184"/>
      <c r="Q1205" s="50"/>
      <c r="R1205" s="50"/>
      <c r="S1205" s="50"/>
      <c r="T1205" s="50"/>
    </row>
    <row r="1206" spans="1:20" s="29" customFormat="1">
      <c r="A1206" s="182">
        <v>1203</v>
      </c>
      <c r="B1206" s="182">
        <v>87.003776258436488</v>
      </c>
      <c r="C1206" s="182">
        <v>86.689999236781574</v>
      </c>
      <c r="D1206" s="191"/>
      <c r="E1206" s="185"/>
      <c r="F1206" s="182">
        <v>1684.390844551649</v>
      </c>
      <c r="G1206" s="182">
        <v>89.141959667205811</v>
      </c>
      <c r="H1206" s="183"/>
      <c r="I1206" s="183"/>
      <c r="J1206" s="183"/>
      <c r="K1206" s="183"/>
      <c r="L1206" s="182">
        <v>-4.2302627563476563</v>
      </c>
      <c r="M1206" s="182">
        <v>-2.4896687635936829</v>
      </c>
      <c r="N1206" s="182"/>
      <c r="O1206" s="182"/>
      <c r="P1206" s="184"/>
      <c r="Q1206" s="50"/>
      <c r="R1206" s="50"/>
      <c r="S1206" s="50"/>
      <c r="T1206" s="50"/>
    </row>
    <row r="1207" spans="1:20" s="29" customFormat="1">
      <c r="A1207" s="182">
        <v>1204</v>
      </c>
      <c r="B1207" s="182">
        <v>88.697957401522544</v>
      </c>
      <c r="C1207" s="182">
        <v>88.183153842046238</v>
      </c>
      <c r="D1207" s="191"/>
      <c r="E1207" s="185"/>
      <c r="F1207" s="182">
        <v>1717.1901473997191</v>
      </c>
      <c r="G1207" s="182">
        <v>89.142501831054688</v>
      </c>
      <c r="H1207" s="183"/>
      <c r="I1207" s="183"/>
      <c r="J1207" s="183"/>
      <c r="K1207" s="183"/>
      <c r="L1207" s="182">
        <v>-11.126442909240721</v>
      </c>
      <c r="M1207" s="182">
        <v>4.406511389299383</v>
      </c>
      <c r="N1207" s="182"/>
      <c r="O1207" s="182"/>
      <c r="P1207" s="184"/>
      <c r="Q1207" s="50"/>
      <c r="R1207" s="50"/>
      <c r="S1207" s="50"/>
      <c r="T1207" s="50"/>
    </row>
    <row r="1208" spans="1:20" s="29" customFormat="1">
      <c r="A1208" s="182">
        <v>1205</v>
      </c>
      <c r="B1208" s="182">
        <v>88.369137582639809</v>
      </c>
      <c r="C1208" s="182">
        <v>88.246940911648693</v>
      </c>
      <c r="D1208" s="191"/>
      <c r="E1208" s="185"/>
      <c r="F1208" s="182">
        <v>1710.8242042619399</v>
      </c>
      <c r="G1208" s="182">
        <v>89.142335832118988</v>
      </c>
      <c r="H1208" s="183"/>
      <c r="I1208" s="183"/>
      <c r="J1208" s="183"/>
      <c r="K1208" s="183"/>
      <c r="L1208" s="182">
        <v>-6.0891547203063956</v>
      </c>
      <c r="M1208" s="182">
        <v>-0.63077679963494315</v>
      </c>
      <c r="N1208" s="182"/>
      <c r="O1208" s="182"/>
      <c r="P1208" s="184"/>
      <c r="Q1208" s="50"/>
      <c r="R1208" s="50"/>
      <c r="S1208" s="50"/>
      <c r="T1208" s="50"/>
    </row>
    <row r="1209" spans="1:20" s="29" customFormat="1">
      <c r="A1209" s="182">
        <v>1206</v>
      </c>
      <c r="B1209" s="182">
        <v>87.997156547889546</v>
      </c>
      <c r="C1209" s="182">
        <v>88.111525729268209</v>
      </c>
      <c r="D1209" s="191"/>
      <c r="E1209" s="185"/>
      <c r="F1209" s="182">
        <v>1703.6226611080081</v>
      </c>
      <c r="G1209" s="182">
        <v>89.142169833183289</v>
      </c>
      <c r="H1209" s="183"/>
      <c r="I1209" s="183"/>
      <c r="J1209" s="183"/>
      <c r="K1209" s="183"/>
      <c r="L1209" s="182">
        <v>-3.8577594757080078</v>
      </c>
      <c r="M1209" s="182">
        <v>-2.8621720442333318</v>
      </c>
      <c r="N1209" s="182"/>
      <c r="O1209" s="182"/>
      <c r="P1209" s="184"/>
      <c r="Q1209" s="50"/>
      <c r="R1209" s="50"/>
      <c r="S1209" s="50"/>
      <c r="T1209" s="50"/>
    </row>
    <row r="1210" spans="1:20" s="29" customFormat="1">
      <c r="A1210" s="182">
        <v>1207</v>
      </c>
      <c r="B1210" s="182">
        <v>89.478265406596307</v>
      </c>
      <c r="C1210" s="182">
        <v>89.213618021706822</v>
      </c>
      <c r="D1210" s="191"/>
      <c r="E1210" s="185"/>
      <c r="F1210" s="182">
        <v>1732.2968900745709</v>
      </c>
      <c r="G1210" s="182">
        <v>89.142003834247589</v>
      </c>
      <c r="H1210" s="183"/>
      <c r="I1210" s="183"/>
      <c r="J1210" s="183"/>
      <c r="K1210" s="183"/>
      <c r="L1210" s="182">
        <v>-8.5321950912475586</v>
      </c>
      <c r="M1210" s="182">
        <v>1.812263571306219</v>
      </c>
      <c r="N1210" s="182"/>
      <c r="O1210" s="182"/>
      <c r="P1210" s="184"/>
      <c r="Q1210" s="50"/>
      <c r="R1210" s="50"/>
      <c r="S1210" s="50"/>
      <c r="T1210" s="50"/>
    </row>
    <row r="1211" spans="1:20" s="29" customFormat="1">
      <c r="A1211" s="182">
        <v>1208</v>
      </c>
      <c r="B1211" s="182">
        <v>88.145526214971326</v>
      </c>
      <c r="C1211" s="182">
        <v>88.098225277074661</v>
      </c>
      <c r="D1211" s="191"/>
      <c r="E1211" s="185"/>
      <c r="F1211" s="182">
        <v>1706.4950940021779</v>
      </c>
      <c r="G1211" s="182">
        <v>89.142545998096466</v>
      </c>
      <c r="H1211" s="183"/>
      <c r="I1211" s="183"/>
      <c r="J1211" s="183"/>
      <c r="K1211" s="183"/>
      <c r="L1211" s="182">
        <v>-8.8411426544189453</v>
      </c>
      <c r="M1211" s="182">
        <v>2.1212111344776061</v>
      </c>
      <c r="N1211" s="182"/>
      <c r="O1211" s="182"/>
      <c r="P1211" s="184"/>
      <c r="Q1211" s="50"/>
      <c r="R1211" s="50"/>
      <c r="S1211" s="50"/>
      <c r="T1211" s="50"/>
    </row>
    <row r="1212" spans="1:20" s="29" customFormat="1">
      <c r="A1212" s="182">
        <v>1209</v>
      </c>
      <c r="B1212" s="182">
        <v>89.905798857432828</v>
      </c>
      <c r="C1212" s="182">
        <v>89.581554839720141</v>
      </c>
      <c r="D1212" s="191"/>
      <c r="E1212" s="185"/>
      <c r="F1212" s="182">
        <v>1740.5739265584759</v>
      </c>
      <c r="G1212" s="182">
        <v>89.142379999160767</v>
      </c>
      <c r="H1212" s="183"/>
      <c r="I1212" s="183"/>
      <c r="J1212" s="183"/>
      <c r="K1212" s="183"/>
      <c r="L1212" s="182">
        <v>-3.9286174774169922</v>
      </c>
      <c r="M1212" s="182">
        <v>-2.791314042524347</v>
      </c>
      <c r="N1212" s="182"/>
      <c r="O1212" s="182"/>
      <c r="P1212" s="184"/>
      <c r="Q1212" s="50"/>
      <c r="R1212" s="50"/>
      <c r="S1212" s="50"/>
      <c r="T1212" s="50"/>
    </row>
    <row r="1213" spans="1:20" s="29" customFormat="1">
      <c r="A1213" s="182">
        <v>1210</v>
      </c>
      <c r="B1213" s="182">
        <v>90.2802600334266</v>
      </c>
      <c r="C1213" s="182">
        <v>89.436353618211285</v>
      </c>
      <c r="D1213" s="191"/>
      <c r="E1213" s="185"/>
      <c r="F1213" s="182">
        <v>1747.8234851823499</v>
      </c>
      <c r="G1213" s="182">
        <v>89.142214000225067</v>
      </c>
      <c r="H1213" s="183"/>
      <c r="I1213" s="183"/>
      <c r="J1213" s="183"/>
      <c r="K1213" s="183"/>
      <c r="L1213" s="182">
        <v>-1.5724613666534419</v>
      </c>
      <c r="M1213" s="182">
        <v>-5.1474701532878973</v>
      </c>
      <c r="N1213" s="182"/>
      <c r="O1213" s="182"/>
      <c r="P1213" s="184"/>
      <c r="Q1213" s="50"/>
      <c r="R1213" s="50"/>
      <c r="S1213" s="50"/>
      <c r="T1213" s="50"/>
    </row>
    <row r="1214" spans="1:20" s="29" customFormat="1">
      <c r="A1214" s="182">
        <v>1211</v>
      </c>
      <c r="B1214" s="182">
        <v>90.880363192766424</v>
      </c>
      <c r="C1214" s="182">
        <v>90.287809716305233</v>
      </c>
      <c r="D1214" s="191"/>
      <c r="E1214" s="185"/>
      <c r="F1214" s="182">
        <v>1759.441466732668</v>
      </c>
      <c r="G1214" s="182">
        <v>89.142048001289368</v>
      </c>
      <c r="H1214" s="183"/>
      <c r="I1214" s="183"/>
      <c r="J1214" s="183"/>
      <c r="K1214" s="183"/>
      <c r="L1214" s="182">
        <v>-11.498946189880369</v>
      </c>
      <c r="M1214" s="182">
        <v>4.7790146699390306</v>
      </c>
      <c r="N1214" s="182"/>
      <c r="O1214" s="182"/>
      <c r="P1214" s="184"/>
      <c r="Q1214" s="50"/>
      <c r="R1214" s="50"/>
      <c r="S1214" s="50"/>
      <c r="T1214" s="50"/>
    </row>
    <row r="1215" spans="1:20" s="29" customFormat="1">
      <c r="A1215" s="182">
        <v>1212</v>
      </c>
      <c r="B1215" s="182">
        <v>91.167505107861956</v>
      </c>
      <c r="C1215" s="182">
        <v>91.852779716902972</v>
      </c>
      <c r="D1215" s="191"/>
      <c r="E1215" s="185"/>
      <c r="F1215" s="182">
        <v>1765.000526737573</v>
      </c>
      <c r="G1215" s="182">
        <v>89.141882002353668</v>
      </c>
      <c r="H1215" s="183"/>
      <c r="I1215" s="183"/>
      <c r="J1215" s="183"/>
      <c r="K1215" s="183"/>
      <c r="L1215" s="182">
        <v>-10.60814952850342</v>
      </c>
      <c r="M1215" s="182">
        <v>3.8882180085620779</v>
      </c>
      <c r="N1215" s="182"/>
      <c r="O1215" s="182"/>
      <c r="P1215" s="184"/>
      <c r="Q1215" s="50"/>
      <c r="R1215" s="50"/>
      <c r="S1215" s="50"/>
      <c r="T1215" s="50"/>
    </row>
    <row r="1216" spans="1:20" s="29" customFormat="1">
      <c r="A1216" s="182">
        <v>1213</v>
      </c>
      <c r="B1216" s="182">
        <v>91.43742319907642</v>
      </c>
      <c r="C1216" s="182">
        <v>90.99152318721805</v>
      </c>
      <c r="D1216" s="191"/>
      <c r="E1216" s="185"/>
      <c r="F1216" s="182">
        <v>1770.226133960299</v>
      </c>
      <c r="G1216" s="182">
        <v>89.142424166202545</v>
      </c>
      <c r="H1216" s="183"/>
      <c r="I1216" s="183"/>
      <c r="J1216" s="183"/>
      <c r="K1216" s="183"/>
      <c r="L1216" s="182">
        <v>-3.3394639492034912</v>
      </c>
      <c r="M1216" s="182">
        <v>-3.380467570737848</v>
      </c>
      <c r="N1216" s="182"/>
      <c r="O1216" s="182"/>
      <c r="P1216" s="184"/>
      <c r="Q1216" s="50"/>
      <c r="R1216" s="50"/>
      <c r="S1216" s="50"/>
      <c r="T1216" s="50"/>
    </row>
    <row r="1217" spans="1:20" s="29" customFormat="1">
      <c r="A1217" s="182">
        <v>1214</v>
      </c>
      <c r="B1217" s="182">
        <v>91.389427867413531</v>
      </c>
      <c r="C1217" s="182">
        <v>91.186474209369777</v>
      </c>
      <c r="D1217" s="191"/>
      <c r="E1217" s="185"/>
      <c r="F1217" s="182">
        <v>1769.2969455881289</v>
      </c>
      <c r="G1217" s="182">
        <v>89.142258167266846</v>
      </c>
      <c r="H1217" s="183"/>
      <c r="I1217" s="183"/>
      <c r="J1217" s="183"/>
      <c r="K1217" s="183"/>
      <c r="L1217" s="182">
        <v>-1.5724613666534419</v>
      </c>
      <c r="M1217" s="182">
        <v>-5.1474701532878973</v>
      </c>
      <c r="N1217" s="182"/>
      <c r="O1217" s="182"/>
      <c r="P1217" s="184"/>
      <c r="Q1217" s="50"/>
      <c r="R1217" s="50"/>
      <c r="S1217" s="50"/>
      <c r="T1217" s="50"/>
    </row>
    <row r="1218" spans="1:20" s="29" customFormat="1">
      <c r="A1218" s="182">
        <v>1215</v>
      </c>
      <c r="B1218" s="182">
        <v>90.894423860465736</v>
      </c>
      <c r="C1218" s="182">
        <v>90.799819287223698</v>
      </c>
      <c r="D1218" s="191"/>
      <c r="E1218" s="185"/>
      <c r="F1218" s="182">
        <v>1759.7136808934731</v>
      </c>
      <c r="G1218" s="182">
        <v>89.142092168331146</v>
      </c>
      <c r="H1218" s="183"/>
      <c r="I1218" s="183"/>
      <c r="J1218" s="183"/>
      <c r="K1218" s="183"/>
      <c r="L1218" s="182">
        <v>-11.498946189880369</v>
      </c>
      <c r="M1218" s="182">
        <v>4.7790146699390306</v>
      </c>
      <c r="N1218" s="182"/>
      <c r="O1218" s="182"/>
      <c r="P1218" s="184"/>
      <c r="Q1218" s="50"/>
      <c r="R1218" s="50"/>
      <c r="S1218" s="50"/>
      <c r="T1218" s="50"/>
    </row>
    <row r="1219" spans="1:20" s="29" customFormat="1">
      <c r="A1219" s="182">
        <v>1216</v>
      </c>
      <c r="B1219" s="182">
        <v>92.343213268360785</v>
      </c>
      <c r="C1219" s="182">
        <v>92.885728463608501</v>
      </c>
      <c r="D1219" s="191"/>
      <c r="E1219" s="185"/>
      <c r="F1219" s="182">
        <v>1787.7622061332629</v>
      </c>
      <c r="G1219" s="182">
        <v>89.141926169395447</v>
      </c>
      <c r="H1219" s="183"/>
      <c r="I1219" s="183"/>
      <c r="J1219" s="183"/>
      <c r="K1219" s="183"/>
      <c r="L1219" s="182">
        <v>-11.38143730163574</v>
      </c>
      <c r="M1219" s="182">
        <v>4.6615057816944034</v>
      </c>
      <c r="N1219" s="182"/>
      <c r="O1219" s="182"/>
      <c r="P1219" s="184"/>
      <c r="Q1219" s="50"/>
      <c r="R1219" s="50"/>
      <c r="S1219" s="50"/>
      <c r="T1219" s="50"/>
    </row>
    <row r="1220" spans="1:20" s="29" customFormat="1">
      <c r="A1220" s="182">
        <v>1217</v>
      </c>
      <c r="B1220" s="182">
        <v>92.624170289659915</v>
      </c>
      <c r="C1220" s="182">
        <v>92.235757278658809</v>
      </c>
      <c r="D1220" s="191"/>
      <c r="E1220" s="185"/>
      <c r="F1220" s="182">
        <v>1793.201526755199</v>
      </c>
      <c r="G1220" s="182">
        <v>89.142468333244324</v>
      </c>
      <c r="H1220" s="183"/>
      <c r="I1220" s="183"/>
      <c r="J1220" s="183"/>
      <c r="K1220" s="183"/>
      <c r="L1220" s="182">
        <v>-1.5724613666534419</v>
      </c>
      <c r="M1220" s="182">
        <v>-5.1474701532878973</v>
      </c>
      <c r="N1220" s="182"/>
      <c r="O1220" s="182"/>
      <c r="P1220" s="184"/>
      <c r="Q1220" s="50"/>
      <c r="R1220" s="50"/>
      <c r="S1220" s="50"/>
      <c r="T1220" s="50"/>
    </row>
    <row r="1221" spans="1:20" s="29" customFormat="1">
      <c r="A1221" s="182">
        <v>1218</v>
      </c>
      <c r="B1221" s="182">
        <v>92.292005513214477</v>
      </c>
      <c r="C1221" s="182">
        <v>91.559906938673308</v>
      </c>
      <c r="D1221" s="191"/>
      <c r="E1221" s="185"/>
      <c r="F1221" s="182">
        <v>1786.7708253260409</v>
      </c>
      <c r="G1221" s="182">
        <v>89.142302334308624</v>
      </c>
      <c r="H1221" s="183"/>
      <c r="I1221" s="183"/>
      <c r="J1221" s="183"/>
      <c r="K1221" s="183"/>
      <c r="L1221" s="182">
        <v>-1.5724613666534419</v>
      </c>
      <c r="M1221" s="182">
        <v>-5.1474701532878973</v>
      </c>
      <c r="N1221" s="182"/>
      <c r="O1221" s="182"/>
      <c r="P1221" s="184"/>
      <c r="Q1221" s="50"/>
      <c r="R1221" s="50"/>
      <c r="S1221" s="50"/>
      <c r="T1221" s="50"/>
    </row>
    <row r="1222" spans="1:20" s="29" customFormat="1">
      <c r="A1222" s="182">
        <v>1219</v>
      </c>
      <c r="B1222" s="182">
        <v>92.404030563157633</v>
      </c>
      <c r="C1222" s="182">
        <v>93.238813490017122</v>
      </c>
      <c r="D1222" s="191"/>
      <c r="E1222" s="185"/>
      <c r="F1222" s="182">
        <v>1788.9396273780831</v>
      </c>
      <c r="G1222" s="182">
        <v>89.142136335372925</v>
      </c>
      <c r="H1222" s="183"/>
      <c r="I1222" s="183"/>
      <c r="J1222" s="183"/>
      <c r="K1222" s="183"/>
      <c r="L1222" s="182">
        <v>-11.126442909240721</v>
      </c>
      <c r="M1222" s="182">
        <v>4.406511389299383</v>
      </c>
      <c r="N1222" s="182"/>
      <c r="O1222" s="182"/>
      <c r="P1222" s="184"/>
      <c r="Q1222" s="50"/>
      <c r="R1222" s="50"/>
      <c r="S1222" s="50"/>
      <c r="T1222" s="50"/>
    </row>
    <row r="1223" spans="1:20" s="29" customFormat="1">
      <c r="A1223" s="182">
        <v>1220</v>
      </c>
      <c r="B1223" s="182">
        <v>93.199780860014087</v>
      </c>
      <c r="C1223" s="182">
        <v>92.521956370411829</v>
      </c>
      <c r="D1223" s="191"/>
      <c r="E1223" s="185"/>
      <c r="F1223" s="182">
        <v>1804.3453324200441</v>
      </c>
      <c r="G1223" s="182">
        <v>89.141970336437225</v>
      </c>
      <c r="H1223" s="183"/>
      <c r="I1223" s="183"/>
      <c r="J1223" s="183"/>
      <c r="K1223" s="183"/>
      <c r="L1223" s="182">
        <v>-8.8411426544189453</v>
      </c>
      <c r="M1223" s="182">
        <v>2.1212111344776061</v>
      </c>
      <c r="N1223" s="182"/>
      <c r="O1223" s="182"/>
      <c r="P1223" s="184"/>
      <c r="Q1223" s="50"/>
      <c r="R1223" s="50"/>
      <c r="S1223" s="50"/>
      <c r="T1223" s="50"/>
    </row>
    <row r="1224" spans="1:20" s="29" customFormat="1">
      <c r="A1224" s="182">
        <v>1221</v>
      </c>
      <c r="B1224" s="182">
        <v>92.430371461920672</v>
      </c>
      <c r="C1224" s="182">
        <v>91.959629128144712</v>
      </c>
      <c r="D1224" s="191"/>
      <c r="E1224" s="185"/>
      <c r="F1224" s="182">
        <v>1789.449586492753</v>
      </c>
      <c r="G1224" s="182">
        <v>89.142512500286102</v>
      </c>
      <c r="H1224" s="183"/>
      <c r="I1224" s="183"/>
      <c r="J1224" s="183"/>
      <c r="K1224" s="183"/>
      <c r="L1224" s="182">
        <v>-11.033877372741699</v>
      </c>
      <c r="M1224" s="182">
        <v>4.3139458528003596</v>
      </c>
      <c r="N1224" s="182"/>
      <c r="O1224" s="182"/>
      <c r="P1224" s="184"/>
      <c r="Q1224" s="50"/>
      <c r="R1224" s="50"/>
      <c r="S1224" s="50"/>
      <c r="T1224" s="50"/>
    </row>
    <row r="1225" spans="1:20" s="29" customFormat="1">
      <c r="A1225" s="182">
        <v>1222</v>
      </c>
      <c r="B1225" s="182">
        <v>95.652958869541791</v>
      </c>
      <c r="C1225" s="182">
        <v>95.193265268599518</v>
      </c>
      <c r="D1225" s="191"/>
      <c r="E1225" s="185"/>
      <c r="F1225" s="182">
        <v>1851.8387948535581</v>
      </c>
      <c r="G1225" s="182">
        <v>89.142346501350403</v>
      </c>
      <c r="H1225" s="183"/>
      <c r="I1225" s="183"/>
      <c r="J1225" s="183"/>
      <c r="K1225" s="183"/>
      <c r="L1225" s="182">
        <v>-4.536768913269043</v>
      </c>
      <c r="M1225" s="182">
        <v>-2.1831626066722971</v>
      </c>
      <c r="N1225" s="182"/>
      <c r="O1225" s="182"/>
      <c r="P1225" s="184"/>
      <c r="Q1225" s="50"/>
      <c r="R1225" s="50"/>
      <c r="S1225" s="50"/>
      <c r="T1225" s="50"/>
    </row>
    <row r="1226" spans="1:20" s="29" customFormat="1">
      <c r="A1226" s="182">
        <v>1223</v>
      </c>
      <c r="B1226" s="182">
        <v>93.181590436099242</v>
      </c>
      <c r="C1226" s="182">
        <v>92.920059375038377</v>
      </c>
      <c r="D1226" s="191"/>
      <c r="E1226" s="185"/>
      <c r="F1226" s="182">
        <v>1803.9931662863621</v>
      </c>
      <c r="G1226" s="182">
        <v>89.144191265106201</v>
      </c>
      <c r="H1226" s="183"/>
      <c r="I1226" s="183"/>
      <c r="J1226" s="183"/>
      <c r="K1226" s="183"/>
      <c r="L1226" s="182">
        <v>-10.540791511535639</v>
      </c>
      <c r="M1226" s="182">
        <v>3.8208599915943049</v>
      </c>
      <c r="N1226" s="182"/>
      <c r="O1226" s="182"/>
      <c r="P1226" s="184"/>
      <c r="Q1226" s="50"/>
      <c r="R1226" s="50"/>
      <c r="S1226" s="50"/>
      <c r="T1226" s="50"/>
    </row>
    <row r="1227" spans="1:20" s="29" customFormat="1">
      <c r="A1227" s="182">
        <v>1224</v>
      </c>
      <c r="B1227" s="182">
        <v>94.213868301641966</v>
      </c>
      <c r="C1227" s="182">
        <v>94.161554490533092</v>
      </c>
      <c r="D1227" s="191"/>
      <c r="E1227" s="185"/>
      <c r="F1227" s="182">
        <v>1823.9780389037139</v>
      </c>
      <c r="G1227" s="182">
        <v>89.138509333133698</v>
      </c>
      <c r="H1227" s="183"/>
      <c r="I1227" s="183"/>
      <c r="J1227" s="183"/>
      <c r="K1227" s="183"/>
      <c r="L1227" s="182">
        <v>-3.2410233020782471</v>
      </c>
      <c r="M1227" s="182">
        <v>-3.478908217863093</v>
      </c>
      <c r="N1227" s="182"/>
      <c r="O1227" s="182"/>
      <c r="P1227" s="184"/>
      <c r="Q1227" s="50"/>
      <c r="R1227" s="50"/>
      <c r="S1227" s="50"/>
      <c r="T1227" s="50"/>
    </row>
    <row r="1228" spans="1:20" s="29" customFormat="1">
      <c r="A1228" s="182">
        <v>1225</v>
      </c>
      <c r="B1228" s="182">
        <v>95.073835195514803</v>
      </c>
      <c r="C1228" s="182">
        <v>95.600984971252956</v>
      </c>
      <c r="D1228" s="191"/>
      <c r="E1228" s="185"/>
      <c r="F1228" s="182">
        <v>1840.6269755930171</v>
      </c>
      <c r="G1228" s="182">
        <v>89.145795613527298</v>
      </c>
      <c r="H1228" s="183"/>
      <c r="I1228" s="183"/>
      <c r="J1228" s="183"/>
      <c r="K1228" s="183"/>
      <c r="L1228" s="182">
        <v>-1.728283166885376</v>
      </c>
      <c r="M1228" s="182">
        <v>-4.9916483530559637</v>
      </c>
      <c r="N1228" s="182"/>
      <c r="O1228" s="182"/>
      <c r="P1228" s="184"/>
      <c r="Q1228" s="50"/>
      <c r="R1228" s="50"/>
      <c r="S1228" s="50"/>
      <c r="T1228" s="50"/>
    </row>
    <row r="1229" spans="1:20" s="29" customFormat="1">
      <c r="A1229" s="182">
        <v>1226</v>
      </c>
      <c r="B1229" s="182">
        <v>94.190483551800682</v>
      </c>
      <c r="C1229" s="182">
        <v>94.0719522198428</v>
      </c>
      <c r="D1229" s="191"/>
      <c r="E1229" s="185"/>
      <c r="F1229" s="182">
        <v>1823.525310755251</v>
      </c>
      <c r="G1229" s="182">
        <v>89.145129173994064</v>
      </c>
      <c r="H1229" s="183"/>
      <c r="I1229" s="183"/>
      <c r="J1229" s="183"/>
      <c r="K1229" s="183"/>
      <c r="L1229" s="182">
        <v>-6.0745258331298828</v>
      </c>
      <c r="M1229" s="182">
        <v>-0.64540568681145682</v>
      </c>
      <c r="N1229" s="182"/>
      <c r="O1229" s="182"/>
      <c r="P1229" s="184"/>
      <c r="Q1229" s="50"/>
      <c r="R1229" s="50"/>
      <c r="S1229" s="50"/>
      <c r="T1229" s="50"/>
    </row>
    <row r="1230" spans="1:20" s="29" customFormat="1">
      <c r="A1230" s="182">
        <v>1227</v>
      </c>
      <c r="B1230" s="182">
        <v>93.623494628092089</v>
      </c>
      <c r="C1230" s="182">
        <v>92.941823420576512</v>
      </c>
      <c r="D1230" s="191"/>
      <c r="E1230" s="185"/>
      <c r="F1230" s="182">
        <v>1812.5484199451309</v>
      </c>
      <c r="G1230" s="182">
        <v>89.146191477775574</v>
      </c>
      <c r="H1230" s="183"/>
      <c r="I1230" s="183"/>
      <c r="J1230" s="183"/>
      <c r="K1230" s="183"/>
      <c r="L1230" s="182">
        <v>-11.38143730163574</v>
      </c>
      <c r="M1230" s="182">
        <v>4.6615057816944034</v>
      </c>
      <c r="N1230" s="182"/>
      <c r="O1230" s="182"/>
      <c r="P1230" s="184"/>
      <c r="Q1230" s="50"/>
      <c r="R1230" s="50"/>
      <c r="S1230" s="50"/>
      <c r="T1230" s="50"/>
    </row>
    <row r="1231" spans="1:20" s="29" customFormat="1">
      <c r="A1231" s="182">
        <v>1228</v>
      </c>
      <c r="B1231" s="182">
        <v>95.406413687787477</v>
      </c>
      <c r="C1231" s="182">
        <v>95.597566936756522</v>
      </c>
      <c r="D1231" s="191"/>
      <c r="E1231" s="185"/>
      <c r="F1231" s="182">
        <v>1847.065686549824</v>
      </c>
      <c r="G1231" s="182">
        <v>89.138780891895294</v>
      </c>
      <c r="H1231" s="183"/>
      <c r="I1231" s="183"/>
      <c r="J1231" s="183"/>
      <c r="K1231" s="183"/>
      <c r="L1231" s="182">
        <v>-8.8411426544189453</v>
      </c>
      <c r="M1231" s="182">
        <v>2.1212111344776061</v>
      </c>
      <c r="N1231" s="182"/>
      <c r="O1231" s="182"/>
      <c r="P1231" s="184"/>
      <c r="Q1231" s="50"/>
      <c r="R1231" s="50"/>
      <c r="S1231" s="50"/>
      <c r="T1231" s="50"/>
    </row>
    <row r="1232" spans="1:20" s="29" customFormat="1">
      <c r="A1232" s="182">
        <v>1229</v>
      </c>
      <c r="B1232" s="182">
        <v>94.330444398969661</v>
      </c>
      <c r="C1232" s="182">
        <v>94.642670695209858</v>
      </c>
      <c r="D1232" s="191"/>
      <c r="E1232" s="185"/>
      <c r="F1232" s="182">
        <v>1826.234949114704</v>
      </c>
      <c r="G1232" s="182">
        <v>89.146067172288895</v>
      </c>
      <c r="H1232" s="183"/>
      <c r="I1232" s="183"/>
      <c r="J1232" s="183"/>
      <c r="K1232" s="183"/>
      <c r="L1232" s="182">
        <v>-3.8577594757080078</v>
      </c>
      <c r="M1232" s="182">
        <v>-2.8621720442333318</v>
      </c>
      <c r="N1232" s="182"/>
      <c r="O1232" s="182"/>
      <c r="P1232" s="184"/>
      <c r="Q1232" s="50"/>
      <c r="R1232" s="50"/>
      <c r="S1232" s="50"/>
      <c r="T1232" s="50"/>
    </row>
    <row r="1233" spans="1:20" s="29" customFormat="1">
      <c r="A1233" s="182">
        <v>1230</v>
      </c>
      <c r="B1233" s="182">
        <v>96.580501849469215</v>
      </c>
      <c r="C1233" s="182">
        <v>95.643507253184069</v>
      </c>
      <c r="D1233" s="191"/>
      <c r="E1233" s="185"/>
      <c r="F1233" s="182">
        <v>1869.7960028105681</v>
      </c>
      <c r="G1233" s="182">
        <v>89.145400732755661</v>
      </c>
      <c r="H1233" s="183"/>
      <c r="I1233" s="183"/>
      <c r="J1233" s="183"/>
      <c r="K1233" s="183"/>
      <c r="L1233" s="182">
        <v>-4.536768913269043</v>
      </c>
      <c r="M1233" s="182">
        <v>-2.1831626066722971</v>
      </c>
      <c r="N1233" s="182"/>
      <c r="O1233" s="182"/>
      <c r="P1233" s="184"/>
      <c r="Q1233" s="50"/>
      <c r="R1233" s="50"/>
      <c r="S1233" s="50"/>
      <c r="T1233" s="50"/>
    </row>
    <row r="1234" spans="1:20" s="29" customFormat="1">
      <c r="A1234" s="182">
        <v>1231</v>
      </c>
      <c r="B1234" s="182">
        <v>94.651279044171346</v>
      </c>
      <c r="C1234" s="182">
        <v>94.915980417569315</v>
      </c>
      <c r="D1234" s="191"/>
      <c r="E1234" s="185"/>
      <c r="F1234" s="182">
        <v>1832.4462994977889</v>
      </c>
      <c r="G1234" s="182">
        <v>89.135338813066483</v>
      </c>
      <c r="H1234" s="183"/>
      <c r="I1234" s="183"/>
      <c r="J1234" s="183"/>
      <c r="K1234" s="183"/>
      <c r="L1234" s="182">
        <v>-17.329000473022461</v>
      </c>
      <c r="M1234" s="182">
        <v>10.60906895308112</v>
      </c>
      <c r="N1234" s="182"/>
      <c r="O1234" s="182"/>
      <c r="P1234" s="184"/>
      <c r="Q1234" s="50"/>
      <c r="R1234" s="50"/>
      <c r="S1234" s="50"/>
      <c r="T1234" s="50"/>
    </row>
    <row r="1235" spans="1:20" s="29" customFormat="1">
      <c r="A1235" s="182">
        <v>1232</v>
      </c>
      <c r="B1235" s="182">
        <v>94.684118005143844</v>
      </c>
      <c r="C1235" s="182">
        <v>95.015136912813432</v>
      </c>
      <c r="D1235" s="191"/>
      <c r="E1235" s="185"/>
      <c r="F1235" s="182">
        <v>1833.0820609277571</v>
      </c>
      <c r="G1235" s="182">
        <v>89.148126870393753</v>
      </c>
      <c r="H1235" s="183"/>
      <c r="I1235" s="183"/>
      <c r="J1235" s="183"/>
      <c r="K1235" s="183"/>
      <c r="L1235" s="182">
        <v>-4.9092721939086914</v>
      </c>
      <c r="M1235" s="182">
        <v>-1.810659326032648</v>
      </c>
      <c r="N1235" s="182"/>
      <c r="O1235" s="182"/>
      <c r="P1235" s="184"/>
      <c r="Q1235" s="50"/>
      <c r="R1235" s="50"/>
      <c r="S1235" s="50"/>
      <c r="T1235" s="50"/>
    </row>
    <row r="1236" spans="1:20" s="29" customFormat="1">
      <c r="A1236" s="182">
        <v>1233</v>
      </c>
      <c r="B1236" s="182">
        <v>94.588330772515889</v>
      </c>
      <c r="C1236" s="182">
        <v>95.219097311712062</v>
      </c>
      <c r="D1236" s="191"/>
      <c r="E1236" s="185"/>
      <c r="F1236" s="182">
        <v>1831.227622596434</v>
      </c>
      <c r="G1236" s="182">
        <v>89.147460430860519</v>
      </c>
      <c r="H1236" s="183"/>
      <c r="I1236" s="183"/>
      <c r="J1236" s="183"/>
      <c r="K1236" s="183"/>
      <c r="L1236" s="182">
        <v>-1.728283166885376</v>
      </c>
      <c r="M1236" s="182">
        <v>-4.9916483530559637</v>
      </c>
      <c r="N1236" s="182"/>
      <c r="O1236" s="182"/>
      <c r="P1236" s="184"/>
      <c r="Q1236" s="50"/>
      <c r="R1236" s="50"/>
      <c r="S1236" s="50"/>
      <c r="T1236" s="50"/>
    </row>
    <row r="1237" spans="1:20" s="29" customFormat="1">
      <c r="A1237" s="182">
        <v>1234</v>
      </c>
      <c r="B1237" s="182">
        <v>95.068778446754337</v>
      </c>
      <c r="C1237" s="182">
        <v>95.174405423710454</v>
      </c>
      <c r="D1237" s="191"/>
      <c r="E1237" s="185"/>
      <c r="F1237" s="182">
        <v>1840.529077068589</v>
      </c>
      <c r="G1237" s="182">
        <v>89.146793991327286</v>
      </c>
      <c r="H1237" s="183"/>
      <c r="I1237" s="183"/>
      <c r="J1237" s="183"/>
      <c r="K1237" s="183"/>
      <c r="L1237" s="182">
        <v>-4.0135817527770996</v>
      </c>
      <c r="M1237" s="182">
        <v>-2.70634976716424</v>
      </c>
      <c r="N1237" s="182"/>
      <c r="O1237" s="182"/>
      <c r="P1237" s="184"/>
      <c r="Q1237" s="50"/>
      <c r="R1237" s="50"/>
      <c r="S1237" s="50"/>
      <c r="T1237" s="50"/>
    </row>
    <row r="1238" spans="1:20" s="29" customFormat="1">
      <c r="A1238" s="182">
        <v>1235</v>
      </c>
      <c r="B1238" s="182">
        <v>96.205890635185469</v>
      </c>
      <c r="C1238" s="182">
        <v>95.964388445484317</v>
      </c>
      <c r="D1238" s="191"/>
      <c r="E1238" s="185"/>
      <c r="F1238" s="182">
        <v>1862.543539449304</v>
      </c>
      <c r="G1238" s="182">
        <v>89.146127551794052</v>
      </c>
      <c r="H1238" s="183"/>
      <c r="I1238" s="183"/>
      <c r="J1238" s="183"/>
      <c r="K1238" s="183"/>
      <c r="L1238" s="182">
        <v>-3.9286174774169922</v>
      </c>
      <c r="M1238" s="182">
        <v>-2.791314042524347</v>
      </c>
      <c r="N1238" s="182"/>
      <c r="O1238" s="182"/>
      <c r="P1238" s="184"/>
      <c r="Q1238" s="50"/>
      <c r="R1238" s="50"/>
      <c r="S1238" s="50"/>
      <c r="T1238" s="50"/>
    </row>
    <row r="1239" spans="1:20" s="29" customFormat="1">
      <c r="A1239" s="182">
        <v>1236</v>
      </c>
      <c r="B1239" s="182">
        <v>97.18405639185454</v>
      </c>
      <c r="C1239" s="182">
        <v>96.866606717738776</v>
      </c>
      <c r="D1239" s="191"/>
      <c r="E1239" s="185"/>
      <c r="F1239" s="182">
        <v>1881.480803046843</v>
      </c>
      <c r="G1239" s="182">
        <v>89.140727669000626</v>
      </c>
      <c r="H1239" s="183"/>
      <c r="I1239" s="183"/>
      <c r="J1239" s="183"/>
      <c r="K1239" s="183"/>
      <c r="L1239" s="182">
        <v>-12.177958488464361</v>
      </c>
      <c r="M1239" s="182">
        <v>5.4580269685230158</v>
      </c>
      <c r="N1239" s="182"/>
      <c r="O1239" s="182"/>
      <c r="P1239" s="184"/>
      <c r="Q1239" s="50"/>
      <c r="R1239" s="50"/>
      <c r="S1239" s="50"/>
      <c r="T1239" s="50"/>
    </row>
    <row r="1240" spans="1:20" s="29" customFormat="1">
      <c r="A1240" s="182">
        <v>1237</v>
      </c>
      <c r="B1240" s="182">
        <v>96.457068498414145</v>
      </c>
      <c r="C1240" s="182">
        <v>97.018693034372689</v>
      </c>
      <c r="D1240" s="191"/>
      <c r="E1240" s="185"/>
      <c r="F1240" s="182">
        <v>1867.4063363458399</v>
      </c>
      <c r="G1240" s="182">
        <v>89.136889845132828</v>
      </c>
      <c r="H1240" s="183"/>
      <c r="I1240" s="183"/>
      <c r="J1240" s="183"/>
      <c r="K1240" s="183"/>
      <c r="L1240" s="182">
        <v>-24.333700180053711</v>
      </c>
      <c r="M1240" s="182">
        <v>17.61376866011237</v>
      </c>
      <c r="N1240" s="182"/>
      <c r="O1240" s="182"/>
      <c r="P1240" s="184"/>
      <c r="Q1240" s="50"/>
      <c r="R1240" s="50"/>
      <c r="S1240" s="50"/>
      <c r="T1240" s="50"/>
    </row>
    <row r="1241" spans="1:20" s="29" customFormat="1">
      <c r="A1241" s="182">
        <v>1238</v>
      </c>
      <c r="B1241" s="182">
        <v>94.672191082015473</v>
      </c>
      <c r="C1241" s="182">
        <v>94.027637655198291</v>
      </c>
      <c r="D1241" s="191"/>
      <c r="E1241" s="185"/>
      <c r="F1241" s="182">
        <v>1832.8511560063271</v>
      </c>
      <c r="G1241" s="182">
        <v>89.139442771673203</v>
      </c>
      <c r="H1241" s="183"/>
      <c r="I1241" s="183"/>
      <c r="J1241" s="183"/>
      <c r="K1241" s="183"/>
      <c r="L1241" s="182">
        <v>-3.495284795761108</v>
      </c>
      <c r="M1241" s="182">
        <v>-3.2246467241802308</v>
      </c>
      <c r="N1241" s="182"/>
      <c r="O1241" s="182"/>
      <c r="P1241" s="184"/>
      <c r="Q1241" s="50"/>
      <c r="R1241" s="50"/>
      <c r="S1241" s="50"/>
      <c r="T1241" s="50"/>
    </row>
    <row r="1242" spans="1:20" s="29" customFormat="1">
      <c r="A1242" s="182">
        <v>1239</v>
      </c>
      <c r="B1242" s="182">
        <v>96.181086754228104</v>
      </c>
      <c r="C1242" s="182">
        <v>96.343205504291163</v>
      </c>
      <c r="D1242" s="191"/>
      <c r="E1242" s="185"/>
      <c r="F1242" s="182">
        <v>1862.063336959359</v>
      </c>
      <c r="G1242" s="182">
        <v>89.146729052066803</v>
      </c>
      <c r="H1242" s="183"/>
      <c r="I1242" s="183"/>
      <c r="J1242" s="183"/>
      <c r="K1242" s="183"/>
      <c r="L1242" s="182">
        <v>-4.0135817527770996</v>
      </c>
      <c r="M1242" s="182">
        <v>-2.70634976716424</v>
      </c>
      <c r="N1242" s="182"/>
      <c r="O1242" s="182"/>
      <c r="P1242" s="184"/>
      <c r="Q1242" s="50"/>
      <c r="R1242" s="50"/>
      <c r="S1242" s="50"/>
      <c r="T1242" s="50"/>
    </row>
    <row r="1243" spans="1:20" s="29" customFormat="1">
      <c r="A1243" s="182">
        <v>1240</v>
      </c>
      <c r="B1243" s="182">
        <v>95.743911730369319</v>
      </c>
      <c r="C1243" s="182">
        <v>94.938089948694397</v>
      </c>
      <c r="D1243" s="191"/>
      <c r="E1243" s="185"/>
      <c r="F1243" s="182">
        <v>1853.5996398726129</v>
      </c>
      <c r="G1243" s="182">
        <v>89.141329169273376</v>
      </c>
      <c r="H1243" s="183"/>
      <c r="I1243" s="183"/>
      <c r="J1243" s="183"/>
      <c r="K1243" s="183"/>
      <c r="L1243" s="182">
        <v>-5.0650944709777832</v>
      </c>
      <c r="M1243" s="182">
        <v>-1.654837048963556</v>
      </c>
      <c r="N1243" s="182"/>
      <c r="O1243" s="182"/>
      <c r="P1243" s="184"/>
      <c r="Q1243" s="50"/>
      <c r="R1243" s="50"/>
      <c r="S1243" s="50"/>
      <c r="T1243" s="50"/>
    </row>
    <row r="1244" spans="1:20" s="29" customFormat="1">
      <c r="A1244" s="182">
        <v>1241</v>
      </c>
      <c r="B1244" s="182">
        <v>96.971775957026964</v>
      </c>
      <c r="C1244" s="182">
        <v>97.848746478840809</v>
      </c>
      <c r="D1244" s="191"/>
      <c r="E1244" s="185"/>
      <c r="F1244" s="182">
        <v>1877.371059352053</v>
      </c>
      <c r="G1244" s="182">
        <v>89.143882095813751</v>
      </c>
      <c r="H1244" s="183"/>
      <c r="I1244" s="183"/>
      <c r="J1244" s="183"/>
      <c r="K1244" s="183"/>
      <c r="L1244" s="182">
        <v>-4.6925911903381348</v>
      </c>
      <c r="M1244" s="182">
        <v>-2.0273403296032049</v>
      </c>
      <c r="N1244" s="182"/>
      <c r="O1244" s="182"/>
      <c r="P1244" s="184"/>
      <c r="Q1244" s="50"/>
      <c r="R1244" s="50"/>
      <c r="S1244" s="50"/>
      <c r="T1244" s="50"/>
    </row>
    <row r="1245" spans="1:20" s="29" customFormat="1">
      <c r="A1245" s="182">
        <v>1242</v>
      </c>
      <c r="B1245" s="182">
        <v>96.575074133085906</v>
      </c>
      <c r="C1245" s="182">
        <v>96.757347042179191</v>
      </c>
      <c r="D1245" s="191"/>
      <c r="E1245" s="185"/>
      <c r="F1245" s="182">
        <v>1869.6909223626139</v>
      </c>
      <c r="G1245" s="182">
        <v>89.137940883636475</v>
      </c>
      <c r="H1245" s="183"/>
      <c r="I1245" s="183"/>
      <c r="J1245" s="183"/>
      <c r="K1245" s="183"/>
      <c r="L1245" s="182">
        <v>-17.554592132568359</v>
      </c>
      <c r="M1245" s="182">
        <v>10.834660612627021</v>
      </c>
      <c r="N1245" s="182"/>
      <c r="O1245" s="182"/>
      <c r="P1245" s="184"/>
      <c r="Q1245" s="50"/>
      <c r="R1245" s="50"/>
      <c r="S1245" s="50"/>
      <c r="T1245" s="50"/>
    </row>
    <row r="1246" spans="1:20" s="29" customFormat="1">
      <c r="A1246" s="182">
        <v>1243</v>
      </c>
      <c r="B1246" s="182">
        <v>97.364274150149512</v>
      </c>
      <c r="C1246" s="182">
        <v>96.520746020323898</v>
      </c>
      <c r="D1246" s="191"/>
      <c r="E1246" s="185"/>
      <c r="F1246" s="182">
        <v>1884.969814158223</v>
      </c>
      <c r="G1246" s="182">
        <v>89.134103059768677</v>
      </c>
      <c r="H1246" s="183"/>
      <c r="I1246" s="183"/>
      <c r="J1246" s="183"/>
      <c r="K1246" s="183"/>
      <c r="L1246" s="182">
        <v>-17.554592132568359</v>
      </c>
      <c r="M1246" s="182">
        <v>10.834660612627021</v>
      </c>
      <c r="N1246" s="182"/>
      <c r="O1246" s="182"/>
      <c r="P1246" s="184"/>
      <c r="Q1246" s="50"/>
      <c r="R1246" s="50"/>
      <c r="S1246" s="50"/>
      <c r="T1246" s="50"/>
    </row>
    <row r="1247" spans="1:20" s="29" customFormat="1">
      <c r="A1247" s="182">
        <v>1244</v>
      </c>
      <c r="B1247" s="182">
        <v>97.131234132406306</v>
      </c>
      <c r="C1247" s="182">
        <v>97.458956689895174</v>
      </c>
      <c r="D1247" s="191"/>
      <c r="E1247" s="185"/>
      <c r="F1247" s="182">
        <v>1880.458165478344</v>
      </c>
      <c r="G1247" s="182">
        <v>89.135766953229904</v>
      </c>
      <c r="H1247" s="183"/>
      <c r="I1247" s="183"/>
      <c r="J1247" s="183"/>
      <c r="K1247" s="183"/>
      <c r="L1247" s="182">
        <v>-4.0135817527770996</v>
      </c>
      <c r="M1247" s="182">
        <v>-2.70634976716424</v>
      </c>
      <c r="N1247" s="182"/>
      <c r="O1247" s="182"/>
      <c r="P1247" s="184"/>
      <c r="Q1247" s="50"/>
      <c r="R1247" s="50"/>
      <c r="S1247" s="50"/>
      <c r="T1247" s="50"/>
    </row>
    <row r="1248" spans="1:20" s="29" customFormat="1">
      <c r="A1248" s="182">
        <v>1245</v>
      </c>
      <c r="B1248" s="182">
        <v>98.590103367031176</v>
      </c>
      <c r="C1248" s="182">
        <v>99.197265885050797</v>
      </c>
      <c r="D1248" s="191"/>
      <c r="E1248" s="185"/>
      <c r="F1248" s="182">
        <v>1908.70183590135</v>
      </c>
      <c r="G1248" s="182">
        <v>89.133281737565994</v>
      </c>
      <c r="H1248" s="183"/>
      <c r="I1248" s="183"/>
      <c r="J1248" s="183"/>
      <c r="K1248" s="183"/>
      <c r="L1248" s="182">
        <v>-3.3630445003509521</v>
      </c>
      <c r="M1248" s="182">
        <v>-3.356887019590387</v>
      </c>
      <c r="N1248" s="182"/>
      <c r="O1248" s="182"/>
      <c r="P1248" s="184"/>
      <c r="Q1248" s="50"/>
      <c r="R1248" s="50"/>
      <c r="S1248" s="50"/>
      <c r="T1248" s="50"/>
    </row>
    <row r="1249" spans="1:20" s="29" customFormat="1">
      <c r="A1249" s="182">
        <v>1246</v>
      </c>
      <c r="B1249" s="182">
        <v>95.996291433871207</v>
      </c>
      <c r="C1249" s="182">
        <v>95.188883517201447</v>
      </c>
      <c r="D1249" s="191"/>
      <c r="E1249" s="185"/>
      <c r="F1249" s="182">
        <v>1858.485704365567</v>
      </c>
      <c r="G1249" s="182">
        <v>89.134945631027222</v>
      </c>
      <c r="H1249" s="183"/>
      <c r="I1249" s="183"/>
      <c r="J1249" s="183"/>
      <c r="K1249" s="183"/>
      <c r="L1249" s="182">
        <v>-6.8114285469055176</v>
      </c>
      <c r="M1249" s="182">
        <v>9.1497026964177941E-2</v>
      </c>
      <c r="N1249" s="182"/>
      <c r="O1249" s="182"/>
      <c r="P1249" s="184"/>
      <c r="Q1249" s="50"/>
      <c r="R1249" s="50"/>
      <c r="S1249" s="50"/>
      <c r="T1249" s="50"/>
    </row>
    <row r="1250" spans="1:20" s="29" customFormat="1">
      <c r="A1250" s="182">
        <v>1247</v>
      </c>
      <c r="B1250" s="182">
        <v>96.61403256507819</v>
      </c>
      <c r="C1250" s="182">
        <v>95.690914555408142</v>
      </c>
      <c r="D1250" s="191"/>
      <c r="E1250" s="185"/>
      <c r="F1250" s="182">
        <v>1870.445156592298</v>
      </c>
      <c r="G1250" s="182">
        <v>89.143000334501266</v>
      </c>
      <c r="H1250" s="183"/>
      <c r="I1250" s="183"/>
      <c r="J1250" s="183"/>
      <c r="K1250" s="183"/>
      <c r="L1250" s="182">
        <v>-4.0135817527770996</v>
      </c>
      <c r="M1250" s="182">
        <v>-2.70634976716424</v>
      </c>
      <c r="N1250" s="182"/>
      <c r="O1250" s="182"/>
      <c r="P1250" s="184"/>
      <c r="Q1250" s="50"/>
      <c r="R1250" s="50"/>
      <c r="S1250" s="50"/>
      <c r="T1250" s="50"/>
    </row>
    <row r="1251" spans="1:20" s="29" customFormat="1">
      <c r="A1251" s="182">
        <v>1248</v>
      </c>
      <c r="B1251" s="182">
        <v>96.135354368027549</v>
      </c>
      <c r="C1251" s="182">
        <v>96.360640512715293</v>
      </c>
      <c r="D1251" s="191"/>
      <c r="E1251" s="185"/>
      <c r="F1251" s="182">
        <v>1861.1779591524589</v>
      </c>
      <c r="G1251" s="182">
        <v>89.13705912232399</v>
      </c>
      <c r="H1251" s="183"/>
      <c r="I1251" s="183"/>
      <c r="J1251" s="183"/>
      <c r="K1251" s="183"/>
      <c r="L1251" s="182">
        <v>-1.70087718963623</v>
      </c>
      <c r="M1251" s="182">
        <v>-5.0190543303051092</v>
      </c>
      <c r="N1251" s="182"/>
      <c r="O1251" s="182"/>
      <c r="P1251" s="184"/>
      <c r="Q1251" s="50"/>
      <c r="R1251" s="50"/>
      <c r="S1251" s="50"/>
      <c r="T1251" s="50"/>
    </row>
    <row r="1252" spans="1:20" s="29" customFormat="1">
      <c r="A1252" s="182">
        <v>1249</v>
      </c>
      <c r="B1252" s="182">
        <v>95.432934900783465</v>
      </c>
      <c r="C1252" s="182">
        <v>96.32821954854839</v>
      </c>
      <c r="D1252" s="191"/>
      <c r="E1252" s="185"/>
      <c r="F1252" s="182">
        <v>1847.5791365433529</v>
      </c>
      <c r="G1252" s="182">
        <v>89.139612048864365</v>
      </c>
      <c r="H1252" s="183"/>
      <c r="I1252" s="183"/>
      <c r="J1252" s="183"/>
      <c r="K1252" s="183"/>
      <c r="L1252" s="182">
        <v>-1.728283166885376</v>
      </c>
      <c r="M1252" s="182">
        <v>-4.9916483530559637</v>
      </c>
      <c r="N1252" s="182"/>
      <c r="O1252" s="182"/>
      <c r="P1252" s="184"/>
      <c r="Q1252" s="50"/>
      <c r="R1252" s="50"/>
      <c r="S1252" s="50"/>
      <c r="T1252" s="50"/>
    </row>
    <row r="1253" spans="1:20" s="29" customFormat="1">
      <c r="A1253" s="182">
        <v>1250</v>
      </c>
      <c r="B1253" s="182">
        <v>96.094364047531258</v>
      </c>
      <c r="C1253" s="182">
        <v>95.288416580457493</v>
      </c>
      <c r="D1253" s="191"/>
      <c r="E1253" s="185"/>
      <c r="F1253" s="182">
        <v>1860.3843876142059</v>
      </c>
      <c r="G1253" s="182">
        <v>89.146898329257965</v>
      </c>
      <c r="H1253" s="183"/>
      <c r="I1253" s="183"/>
      <c r="J1253" s="183"/>
      <c r="K1253" s="183"/>
      <c r="L1253" s="182">
        <v>-4.0135817527770996</v>
      </c>
      <c r="M1253" s="182">
        <v>-2.70634976716424</v>
      </c>
      <c r="N1253" s="182"/>
      <c r="O1253" s="182"/>
      <c r="P1253" s="184"/>
      <c r="Q1253" s="50"/>
      <c r="R1253" s="50"/>
      <c r="S1253" s="50"/>
      <c r="T1253" s="50"/>
    </row>
    <row r="1254" spans="1:20" s="29" customFormat="1">
      <c r="A1254" s="182">
        <v>1251</v>
      </c>
      <c r="B1254" s="182">
        <v>96.830382358408045</v>
      </c>
      <c r="C1254" s="182">
        <v>97.184719456135994</v>
      </c>
      <c r="D1254" s="191"/>
      <c r="E1254" s="185"/>
      <c r="F1254" s="182">
        <v>1874.633682961809</v>
      </c>
      <c r="G1254" s="182">
        <v>89.141498446464539</v>
      </c>
      <c r="H1254" s="183"/>
      <c r="I1254" s="183"/>
      <c r="J1254" s="183"/>
      <c r="K1254" s="183"/>
      <c r="L1254" s="182">
        <v>-5.0650944709777832</v>
      </c>
      <c r="M1254" s="182">
        <v>-1.654837048963556</v>
      </c>
      <c r="N1254" s="182"/>
      <c r="O1254" s="182"/>
      <c r="P1254" s="184"/>
      <c r="Q1254" s="50"/>
      <c r="R1254" s="50"/>
      <c r="S1254" s="50"/>
      <c r="T1254" s="50"/>
    </row>
    <row r="1255" spans="1:20" s="29" customFormat="1">
      <c r="A1255" s="182">
        <v>1252</v>
      </c>
      <c r="B1255" s="182">
        <v>96.922518173536375</v>
      </c>
      <c r="C1255" s="182">
        <v>96.973863595395471</v>
      </c>
      <c r="D1255" s="191"/>
      <c r="E1255" s="185"/>
      <c r="F1255" s="182">
        <v>1876.417429945348</v>
      </c>
      <c r="G1255" s="182">
        <v>89.137660622596741</v>
      </c>
      <c r="H1255" s="183"/>
      <c r="I1255" s="183"/>
      <c r="J1255" s="183"/>
      <c r="K1255" s="183"/>
      <c r="L1255" s="182">
        <v>-3.495284795761108</v>
      </c>
      <c r="M1255" s="182">
        <v>-3.2246467241802308</v>
      </c>
      <c r="N1255" s="182"/>
      <c r="O1255" s="182"/>
      <c r="P1255" s="184"/>
      <c r="Q1255" s="50"/>
      <c r="R1255" s="50"/>
      <c r="S1255" s="50"/>
      <c r="T1255" s="50"/>
    </row>
    <row r="1256" spans="1:20" s="29" customFormat="1">
      <c r="A1256" s="182">
        <v>1253</v>
      </c>
      <c r="B1256" s="182">
        <v>96.803234123079591</v>
      </c>
      <c r="C1256" s="182">
        <v>97.349653990733998</v>
      </c>
      <c r="D1256" s="191"/>
      <c r="E1256" s="185"/>
      <c r="F1256" s="182">
        <v>1874.1080938322391</v>
      </c>
      <c r="G1256" s="182">
        <v>89.133822798728943</v>
      </c>
      <c r="H1256" s="183"/>
      <c r="I1256" s="183"/>
      <c r="J1256" s="183"/>
      <c r="K1256" s="183"/>
      <c r="L1256" s="182">
        <v>-2.6795012950897221</v>
      </c>
      <c r="M1256" s="182">
        <v>-4.040430224851618</v>
      </c>
      <c r="N1256" s="182"/>
      <c r="O1256" s="182"/>
      <c r="P1256" s="184"/>
      <c r="Q1256" s="50"/>
      <c r="R1256" s="50"/>
      <c r="S1256" s="50"/>
      <c r="T1256" s="50"/>
    </row>
    <row r="1257" spans="1:20" s="29" customFormat="1">
      <c r="A1257" s="182">
        <v>1254</v>
      </c>
      <c r="B1257" s="182">
        <v>95.974100869863761</v>
      </c>
      <c r="C1257" s="182">
        <v>96.056664966900371</v>
      </c>
      <c r="D1257" s="191"/>
      <c r="E1257" s="185"/>
      <c r="F1257" s="182">
        <v>1858.056095623775</v>
      </c>
      <c r="G1257" s="182">
        <v>89.13548669219017</v>
      </c>
      <c r="H1257" s="183"/>
      <c r="I1257" s="183"/>
      <c r="J1257" s="183"/>
      <c r="K1257" s="183"/>
      <c r="L1257" s="182">
        <v>-4.9092721939086914</v>
      </c>
      <c r="M1257" s="182">
        <v>-1.810659326032648</v>
      </c>
      <c r="N1257" s="182"/>
      <c r="O1257" s="182"/>
      <c r="P1257" s="184"/>
      <c r="Q1257" s="50"/>
      <c r="R1257" s="50"/>
      <c r="S1257" s="50"/>
      <c r="T1257" s="50"/>
    </row>
    <row r="1258" spans="1:20" s="29" customFormat="1">
      <c r="A1258" s="182">
        <v>1255</v>
      </c>
      <c r="B1258" s="182">
        <v>97.198077349043572</v>
      </c>
      <c r="C1258" s="182">
        <v>96.304829770651182</v>
      </c>
      <c r="D1258" s="191"/>
      <c r="E1258" s="185"/>
      <c r="F1258" s="182">
        <v>1881.752248413201</v>
      </c>
      <c r="G1258" s="182">
        <v>89.139392197132111</v>
      </c>
      <c r="H1258" s="183"/>
      <c r="I1258" s="183"/>
      <c r="J1258" s="183"/>
      <c r="K1258" s="183"/>
      <c r="L1258" s="182">
        <v>-4.536768913269043</v>
      </c>
      <c r="M1258" s="182">
        <v>-2.1831626066722971</v>
      </c>
      <c r="N1258" s="182"/>
      <c r="O1258" s="182"/>
      <c r="P1258" s="184"/>
      <c r="Q1258" s="50"/>
      <c r="R1258" s="50"/>
      <c r="S1258" s="50"/>
      <c r="T1258" s="50"/>
    </row>
    <row r="1259" spans="1:20" s="29" customFormat="1">
      <c r="A1259" s="182">
        <v>1256</v>
      </c>
      <c r="B1259" s="182">
        <v>96.339035671179332</v>
      </c>
      <c r="C1259" s="182">
        <v>96.229347617715646</v>
      </c>
      <c r="D1259" s="191"/>
      <c r="E1259" s="185"/>
      <c r="F1259" s="182">
        <v>1865.121223881752</v>
      </c>
      <c r="G1259" s="182">
        <v>89.135554373264313</v>
      </c>
      <c r="H1259" s="183"/>
      <c r="I1259" s="183"/>
      <c r="J1259" s="183"/>
      <c r="K1259" s="183"/>
      <c r="L1259" s="182">
        <v>-7.734649658203125</v>
      </c>
      <c r="M1259" s="182">
        <v>1.0147181382617849</v>
      </c>
      <c r="N1259" s="182"/>
      <c r="O1259" s="182"/>
      <c r="P1259" s="184"/>
      <c r="Q1259" s="50"/>
      <c r="R1259" s="50"/>
      <c r="S1259" s="50"/>
      <c r="T1259" s="50"/>
    </row>
    <row r="1260" spans="1:20" s="29" customFormat="1">
      <c r="A1260" s="182">
        <v>1257</v>
      </c>
      <c r="B1260" s="182">
        <v>96.245193798732743</v>
      </c>
      <c r="C1260" s="182">
        <v>96.10024847145975</v>
      </c>
      <c r="D1260" s="191"/>
      <c r="E1260" s="185"/>
      <c r="F1260" s="182">
        <v>1863.3044476729231</v>
      </c>
      <c r="G1260" s="182">
        <v>89.139459878206253</v>
      </c>
      <c r="H1260" s="183"/>
      <c r="I1260" s="183"/>
      <c r="J1260" s="183"/>
      <c r="K1260" s="183"/>
      <c r="L1260" s="182">
        <v>-10.60814952850342</v>
      </c>
      <c r="M1260" s="182">
        <v>3.8882180085620779</v>
      </c>
      <c r="N1260" s="182"/>
      <c r="O1260" s="182"/>
      <c r="P1260" s="184"/>
      <c r="Q1260" s="50"/>
      <c r="R1260" s="50"/>
      <c r="S1260" s="50"/>
      <c r="T1260" s="50"/>
    </row>
    <row r="1261" spans="1:20" s="29" customFormat="1">
      <c r="A1261" s="182">
        <v>1258</v>
      </c>
      <c r="B1261" s="182">
        <v>95.540339241150562</v>
      </c>
      <c r="C1261" s="182">
        <v>95.944616600631846</v>
      </c>
      <c r="D1261" s="191"/>
      <c r="E1261" s="185"/>
      <c r="F1261" s="182">
        <v>1849.658481778232</v>
      </c>
      <c r="G1261" s="182">
        <v>89.142012804746628</v>
      </c>
      <c r="H1261" s="183"/>
      <c r="I1261" s="183"/>
      <c r="J1261" s="183"/>
      <c r="K1261" s="183"/>
      <c r="L1261" s="182">
        <v>-15.75655555725098</v>
      </c>
      <c r="M1261" s="182">
        <v>9.036624037309636</v>
      </c>
      <c r="N1261" s="182"/>
      <c r="O1261" s="182"/>
      <c r="P1261" s="184"/>
      <c r="Q1261" s="50"/>
      <c r="R1261" s="50"/>
      <c r="S1261" s="50"/>
      <c r="T1261" s="50"/>
    </row>
    <row r="1262" spans="1:20" s="29" customFormat="1">
      <c r="A1262" s="182">
        <v>1259</v>
      </c>
      <c r="B1262" s="182">
        <v>93.631565927223022</v>
      </c>
      <c r="C1262" s="182">
        <v>93.377563572488114</v>
      </c>
      <c r="D1262" s="191"/>
      <c r="E1262" s="185"/>
      <c r="F1262" s="182">
        <v>1812.7046800862929</v>
      </c>
      <c r="G1262" s="182">
        <v>89.149299085140228</v>
      </c>
      <c r="H1262" s="183"/>
      <c r="I1262" s="183"/>
      <c r="J1262" s="183"/>
      <c r="K1262" s="183"/>
      <c r="L1262" s="182">
        <v>-1.728283166885376</v>
      </c>
      <c r="M1262" s="182">
        <v>-4.9916483530559637</v>
      </c>
      <c r="N1262" s="182"/>
      <c r="O1262" s="182"/>
      <c r="P1262" s="184"/>
      <c r="Q1262" s="50"/>
      <c r="R1262" s="50"/>
      <c r="S1262" s="50"/>
      <c r="T1262" s="50"/>
    </row>
    <row r="1263" spans="1:20" s="29" customFormat="1">
      <c r="A1263" s="182">
        <v>1260</v>
      </c>
      <c r="B1263" s="182">
        <v>94.384942742708802</v>
      </c>
      <c r="C1263" s="182">
        <v>95.229169320657377</v>
      </c>
      <c r="D1263" s="191"/>
      <c r="E1263" s="185"/>
      <c r="F1263" s="182">
        <v>1827.2900356314631</v>
      </c>
      <c r="G1263" s="182">
        <v>89.141888499259949</v>
      </c>
      <c r="H1263" s="183"/>
      <c r="I1263" s="183"/>
      <c r="J1263" s="183"/>
      <c r="K1263" s="183"/>
      <c r="L1263" s="182">
        <v>-3.495284795761108</v>
      </c>
      <c r="M1263" s="182">
        <v>-3.2246467241802308</v>
      </c>
      <c r="N1263" s="182"/>
      <c r="O1263" s="182"/>
      <c r="P1263" s="184"/>
      <c r="Q1263" s="50"/>
      <c r="R1263" s="50"/>
      <c r="S1263" s="50"/>
      <c r="T1263" s="50"/>
    </row>
    <row r="1264" spans="1:20" s="29" customFormat="1">
      <c r="A1264" s="182">
        <v>1261</v>
      </c>
      <c r="B1264" s="182">
        <v>94.056725521579551</v>
      </c>
      <c r="C1264" s="182">
        <v>94.930691265942173</v>
      </c>
      <c r="D1264" s="191"/>
      <c r="E1264" s="185"/>
      <c r="F1264" s="182">
        <v>1820.9357587705131</v>
      </c>
      <c r="G1264" s="182">
        <v>89.149174779653549</v>
      </c>
      <c r="H1264" s="183"/>
      <c r="I1264" s="183"/>
      <c r="J1264" s="183"/>
      <c r="K1264" s="183"/>
      <c r="L1264" s="182">
        <v>-4.1374053955078116</v>
      </c>
      <c r="M1264" s="182">
        <v>-2.5825261244335271</v>
      </c>
      <c r="N1264" s="182"/>
      <c r="O1264" s="182"/>
      <c r="P1264" s="184"/>
      <c r="Q1264" s="50"/>
      <c r="R1264" s="50"/>
      <c r="S1264" s="50"/>
      <c r="T1264" s="50"/>
    </row>
    <row r="1265" spans="1:20" s="29" customFormat="1">
      <c r="A1265" s="182">
        <v>1262</v>
      </c>
      <c r="B1265" s="182">
        <v>96.42774190178865</v>
      </c>
      <c r="C1265" s="182">
        <v>97.089578077397434</v>
      </c>
      <c r="D1265" s="191"/>
      <c r="E1265" s="185"/>
      <c r="F1265" s="182">
        <v>1866.838574198239</v>
      </c>
      <c r="G1265" s="182">
        <v>89.148508340120316</v>
      </c>
      <c r="H1265" s="183"/>
      <c r="I1265" s="183"/>
      <c r="J1265" s="183"/>
      <c r="K1265" s="183"/>
      <c r="L1265" s="182">
        <v>-3.9286174774169922</v>
      </c>
      <c r="M1265" s="182">
        <v>-2.791314042524347</v>
      </c>
      <c r="N1265" s="182"/>
      <c r="O1265" s="182"/>
      <c r="P1265" s="184"/>
      <c r="Q1265" s="50"/>
      <c r="R1265" s="50"/>
      <c r="S1265" s="50"/>
      <c r="T1265" s="50"/>
    </row>
    <row r="1266" spans="1:20" s="29" customFormat="1">
      <c r="A1266" s="182">
        <v>1263</v>
      </c>
      <c r="B1266" s="182">
        <v>95.623510081255887</v>
      </c>
      <c r="C1266" s="182">
        <v>95.441735077154149</v>
      </c>
      <c r="D1266" s="191"/>
      <c r="E1266" s="185"/>
      <c r="F1266" s="182">
        <v>1851.2686670785911</v>
      </c>
      <c r="G1266" s="182">
        <v>89.143108457326889</v>
      </c>
      <c r="H1266" s="183"/>
      <c r="I1266" s="183"/>
      <c r="J1266" s="183"/>
      <c r="K1266" s="183"/>
      <c r="L1266" s="182">
        <v>-25.434968948364261</v>
      </c>
      <c r="M1266" s="182">
        <v>18.715037428422921</v>
      </c>
      <c r="N1266" s="182"/>
      <c r="O1266" s="182"/>
      <c r="P1266" s="184"/>
      <c r="Q1266" s="50"/>
      <c r="R1266" s="50"/>
      <c r="S1266" s="50"/>
      <c r="T1266" s="50"/>
    </row>
    <row r="1267" spans="1:20" s="29" customFormat="1">
      <c r="A1267" s="182">
        <v>1264</v>
      </c>
      <c r="B1267" s="182">
        <v>94.438588142531287</v>
      </c>
      <c r="C1267" s="182">
        <v>95.255501560011865</v>
      </c>
      <c r="D1267" s="191"/>
      <c r="E1267" s="185"/>
      <c r="F1267" s="182">
        <v>1828.32860917619</v>
      </c>
      <c r="G1267" s="182">
        <v>89.148291260004044</v>
      </c>
      <c r="H1267" s="183"/>
      <c r="I1267" s="183"/>
      <c r="J1267" s="183"/>
      <c r="K1267" s="183"/>
      <c r="L1267" s="182">
        <v>-2.6795012950897221</v>
      </c>
      <c r="M1267" s="182">
        <v>-4.040430224851618</v>
      </c>
      <c r="N1267" s="182"/>
      <c r="O1267" s="182"/>
      <c r="P1267" s="184"/>
      <c r="Q1267" s="50"/>
      <c r="R1267" s="50"/>
      <c r="S1267" s="50"/>
      <c r="T1267" s="50"/>
    </row>
    <row r="1268" spans="1:20" s="29" customFormat="1">
      <c r="A1268" s="182">
        <v>1265</v>
      </c>
      <c r="B1268" s="182">
        <v>94.024255810564128</v>
      </c>
      <c r="C1268" s="182">
        <v>93.496636141834941</v>
      </c>
      <c r="D1268" s="191"/>
      <c r="E1268" s="185"/>
      <c r="F1268" s="182">
        <v>1820.307146010106</v>
      </c>
      <c r="G1268" s="182">
        <v>89.14762482047081</v>
      </c>
      <c r="H1268" s="183"/>
      <c r="I1268" s="183"/>
      <c r="J1268" s="183"/>
      <c r="K1268" s="183"/>
      <c r="L1268" s="182">
        <v>-5.0650944709777832</v>
      </c>
      <c r="M1268" s="182">
        <v>-1.654837048963556</v>
      </c>
      <c r="N1268" s="182"/>
      <c r="O1268" s="182"/>
      <c r="P1268" s="184"/>
      <c r="Q1268" s="50"/>
      <c r="R1268" s="50"/>
      <c r="S1268" s="50"/>
      <c r="T1268" s="50"/>
    </row>
    <row r="1269" spans="1:20" s="29" customFormat="1">
      <c r="A1269" s="182">
        <v>1266</v>
      </c>
      <c r="B1269" s="182">
        <v>94.788817804397482</v>
      </c>
      <c r="C1269" s="182">
        <v>95.331370711488503</v>
      </c>
      <c r="D1269" s="191"/>
      <c r="E1269" s="185"/>
      <c r="F1269" s="182">
        <v>1835.109046317051</v>
      </c>
      <c r="G1269" s="182">
        <v>89.146958380937576</v>
      </c>
      <c r="H1269" s="183"/>
      <c r="I1269" s="183"/>
      <c r="J1269" s="183"/>
      <c r="K1269" s="183"/>
      <c r="L1269" s="182">
        <v>-5.0650944709777832</v>
      </c>
      <c r="M1269" s="182">
        <v>-1.654837048963556</v>
      </c>
      <c r="N1269" s="182"/>
      <c r="O1269" s="182"/>
      <c r="P1269" s="184"/>
      <c r="Q1269" s="50"/>
      <c r="R1269" s="50"/>
      <c r="S1269" s="50"/>
      <c r="T1269" s="50"/>
    </row>
    <row r="1270" spans="1:20" s="29" customFormat="1">
      <c r="A1270" s="182">
        <v>1267</v>
      </c>
      <c r="B1270" s="182">
        <v>94.859873808570981</v>
      </c>
      <c r="C1270" s="182">
        <v>94.370871339019175</v>
      </c>
      <c r="D1270" s="191"/>
      <c r="E1270" s="185"/>
      <c r="F1270" s="182">
        <v>1836.4846887089941</v>
      </c>
      <c r="G1270" s="182">
        <v>89.146291941404343</v>
      </c>
      <c r="H1270" s="183"/>
      <c r="I1270" s="183"/>
      <c r="J1270" s="183"/>
      <c r="K1270" s="183"/>
      <c r="L1270" s="182">
        <v>-4.0135817527770996</v>
      </c>
      <c r="M1270" s="182">
        <v>-2.70634976716424</v>
      </c>
      <c r="N1270" s="182"/>
      <c r="O1270" s="182"/>
      <c r="P1270" s="184"/>
      <c r="Q1270" s="50"/>
      <c r="R1270" s="50"/>
      <c r="S1270" s="50"/>
      <c r="T1270" s="50"/>
    </row>
    <row r="1271" spans="1:20" s="29" customFormat="1">
      <c r="A1271" s="182">
        <v>1268</v>
      </c>
      <c r="B1271" s="182">
        <v>95.801752373203286</v>
      </c>
      <c r="C1271" s="182">
        <v>95.994758585340037</v>
      </c>
      <c r="D1271" s="191"/>
      <c r="E1271" s="185"/>
      <c r="F1271" s="182">
        <v>1854.7194332128829</v>
      </c>
      <c r="G1271" s="182">
        <v>89.145625501871109</v>
      </c>
      <c r="H1271" s="183"/>
      <c r="I1271" s="183"/>
      <c r="J1271" s="183"/>
      <c r="K1271" s="183"/>
      <c r="L1271" s="182">
        <v>-4.6925911903381348</v>
      </c>
      <c r="M1271" s="182">
        <v>-2.0273403296032049</v>
      </c>
      <c r="N1271" s="182"/>
      <c r="O1271" s="182"/>
      <c r="P1271" s="184"/>
      <c r="Q1271" s="50"/>
      <c r="R1271" s="50"/>
      <c r="S1271" s="50"/>
      <c r="T1271" s="50"/>
    </row>
    <row r="1272" spans="1:20" s="29" customFormat="1">
      <c r="A1272" s="182">
        <v>1269</v>
      </c>
      <c r="B1272" s="182">
        <v>95.75410700375943</v>
      </c>
      <c r="C1272" s="182">
        <v>96.568690950607717</v>
      </c>
      <c r="D1272" s="191"/>
      <c r="E1272" s="185"/>
      <c r="F1272" s="182">
        <v>1853.7970201001681</v>
      </c>
      <c r="G1272" s="182">
        <v>89.140225619077682</v>
      </c>
      <c r="H1272" s="183"/>
      <c r="I1272" s="183"/>
      <c r="J1272" s="183"/>
      <c r="K1272" s="183"/>
      <c r="L1272" s="182">
        <v>-5.0650944709777832</v>
      </c>
      <c r="M1272" s="182">
        <v>-1.654837048963556</v>
      </c>
      <c r="N1272" s="182"/>
      <c r="O1272" s="182"/>
      <c r="P1272" s="184"/>
      <c r="Q1272" s="50"/>
      <c r="R1272" s="50"/>
      <c r="S1272" s="50"/>
      <c r="T1272" s="50"/>
    </row>
    <row r="1273" spans="1:20" s="29" customFormat="1">
      <c r="A1273" s="182">
        <v>1270</v>
      </c>
      <c r="B1273" s="182">
        <v>95.937345018911088</v>
      </c>
      <c r="C1273" s="182">
        <v>95.592581560389974</v>
      </c>
      <c r="D1273" s="191"/>
      <c r="E1273" s="185"/>
      <c r="F1273" s="182">
        <v>1857.3445033057069</v>
      </c>
      <c r="G1273" s="182">
        <v>89.142778545618057</v>
      </c>
      <c r="H1273" s="183"/>
      <c r="I1273" s="183"/>
      <c r="J1273" s="183"/>
      <c r="K1273" s="183"/>
      <c r="L1273" s="182">
        <v>-5.715789794921875</v>
      </c>
      <c r="M1273" s="182">
        <v>-1.0041417250194651</v>
      </c>
      <c r="N1273" s="182"/>
      <c r="O1273" s="182"/>
      <c r="P1273" s="184"/>
      <c r="Q1273" s="50"/>
      <c r="R1273" s="50"/>
      <c r="S1273" s="50"/>
      <c r="T1273" s="50"/>
    </row>
    <row r="1274" spans="1:20" s="29" customFormat="1">
      <c r="A1274" s="182">
        <v>1271</v>
      </c>
      <c r="B1274" s="182">
        <v>93.425857675597484</v>
      </c>
      <c r="C1274" s="182">
        <v>93.472042353248639</v>
      </c>
      <c r="D1274" s="191"/>
      <c r="E1274" s="185"/>
      <c r="F1274" s="182">
        <v>1808.7221736872889</v>
      </c>
      <c r="G1274" s="182">
        <v>89.144623309373856</v>
      </c>
      <c r="H1274" s="183"/>
      <c r="I1274" s="183"/>
      <c r="J1274" s="183"/>
      <c r="K1274" s="183"/>
      <c r="L1274" s="182">
        <v>-16.809040069580082</v>
      </c>
      <c r="M1274" s="182">
        <v>10.089108549638739</v>
      </c>
      <c r="N1274" s="182"/>
      <c r="O1274" s="182"/>
      <c r="P1274" s="184"/>
      <c r="Q1274" s="50"/>
      <c r="R1274" s="50"/>
      <c r="S1274" s="50"/>
      <c r="T1274" s="50"/>
    </row>
    <row r="1275" spans="1:20" s="29" customFormat="1">
      <c r="A1275" s="182">
        <v>1272</v>
      </c>
      <c r="B1275" s="182">
        <v>93.270622971227112</v>
      </c>
      <c r="C1275" s="182">
        <v>93.780645954510121</v>
      </c>
      <c r="D1275" s="191"/>
      <c r="E1275" s="185"/>
      <c r="F1275" s="182">
        <v>1805.7168338498379</v>
      </c>
      <c r="G1275" s="182">
        <v>89.138941377401352</v>
      </c>
      <c r="H1275" s="183"/>
      <c r="I1275" s="183"/>
      <c r="J1275" s="183"/>
      <c r="K1275" s="183"/>
      <c r="L1275" s="182">
        <v>-5.0650944709777832</v>
      </c>
      <c r="M1275" s="182">
        <v>-1.654837048963556</v>
      </c>
      <c r="N1275" s="182"/>
      <c r="O1275" s="182"/>
      <c r="P1275" s="184"/>
      <c r="Q1275" s="50"/>
      <c r="R1275" s="50"/>
      <c r="S1275" s="50"/>
      <c r="T1275" s="50"/>
    </row>
    <row r="1276" spans="1:20" s="29" customFormat="1">
      <c r="A1276" s="182">
        <v>1273</v>
      </c>
      <c r="B1276" s="182">
        <v>93.950230514520655</v>
      </c>
      <c r="C1276" s="182">
        <v>93.137351600522237</v>
      </c>
      <c r="D1276" s="191"/>
      <c r="E1276" s="185"/>
      <c r="F1276" s="182">
        <v>1818.87401820482</v>
      </c>
      <c r="G1276" s="182">
        <v>89.139483541250229</v>
      </c>
      <c r="H1276" s="183"/>
      <c r="I1276" s="183"/>
      <c r="J1276" s="183"/>
      <c r="K1276" s="183"/>
      <c r="L1276" s="182">
        <v>-3.71892261505127</v>
      </c>
      <c r="M1276" s="182">
        <v>-3.0010089048900701</v>
      </c>
      <c r="N1276" s="182"/>
      <c r="O1276" s="182"/>
      <c r="P1276" s="184"/>
      <c r="Q1276" s="50"/>
      <c r="R1276" s="50"/>
      <c r="S1276" s="50"/>
      <c r="T1276" s="50"/>
    </row>
    <row r="1277" spans="1:20" s="29" customFormat="1">
      <c r="A1277" s="182">
        <v>1274</v>
      </c>
      <c r="B1277" s="182">
        <v>95.558752692938498</v>
      </c>
      <c r="C1277" s="182">
        <v>95.894736993258419</v>
      </c>
      <c r="D1277" s="191"/>
      <c r="E1277" s="185"/>
      <c r="F1277" s="182">
        <v>1850.0149657257341</v>
      </c>
      <c r="G1277" s="182">
        <v>89.140025705099106</v>
      </c>
      <c r="H1277" s="183"/>
      <c r="I1277" s="183"/>
      <c r="J1277" s="183"/>
      <c r="K1277" s="183"/>
      <c r="L1277" s="182">
        <v>-1.728283166885376</v>
      </c>
      <c r="M1277" s="182">
        <v>-4.9916483530559637</v>
      </c>
      <c r="N1277" s="182"/>
      <c r="O1277" s="182"/>
      <c r="P1277" s="184"/>
      <c r="Q1277" s="50"/>
      <c r="R1277" s="50"/>
      <c r="S1277" s="50"/>
      <c r="T1277" s="50"/>
    </row>
    <row r="1278" spans="1:20" s="29" customFormat="1">
      <c r="A1278" s="182">
        <v>1275</v>
      </c>
      <c r="B1278" s="182">
        <v>92.937104708279648</v>
      </c>
      <c r="C1278" s="182">
        <v>92.386119298179011</v>
      </c>
      <c r="D1278" s="191"/>
      <c r="E1278" s="185"/>
      <c r="F1278" s="182">
        <v>1799.259928957219</v>
      </c>
      <c r="G1278" s="182">
        <v>89.147311985492706</v>
      </c>
      <c r="H1278" s="183"/>
      <c r="I1278" s="183"/>
      <c r="J1278" s="183"/>
      <c r="K1278" s="183"/>
      <c r="L1278" s="182">
        <v>-24.337814331054691</v>
      </c>
      <c r="M1278" s="182">
        <v>17.617882811113351</v>
      </c>
      <c r="N1278" s="182"/>
      <c r="O1278" s="182"/>
      <c r="P1278" s="184"/>
      <c r="Q1278" s="50"/>
      <c r="R1278" s="50"/>
      <c r="S1278" s="50"/>
      <c r="T1278" s="50"/>
    </row>
    <row r="1279" spans="1:20" s="29" customFormat="1">
      <c r="A1279" s="182">
        <v>1276</v>
      </c>
      <c r="B1279" s="182">
        <v>91.465263114697649</v>
      </c>
      <c r="C1279" s="182">
        <v>92.125183911155133</v>
      </c>
      <c r="D1279" s="191"/>
      <c r="E1279" s="185"/>
      <c r="F1279" s="182">
        <v>1770.7651140023399</v>
      </c>
      <c r="G1279" s="182">
        <v>89.139901399612427</v>
      </c>
      <c r="H1279" s="183"/>
      <c r="I1279" s="183"/>
      <c r="J1279" s="183"/>
      <c r="K1279" s="183"/>
      <c r="L1279" s="182">
        <v>-1.728283166885376</v>
      </c>
      <c r="M1279" s="182">
        <v>-4.9916483530559637</v>
      </c>
      <c r="N1279" s="182"/>
      <c r="O1279" s="182"/>
      <c r="P1279" s="184"/>
      <c r="Q1279" s="50"/>
      <c r="R1279" s="50"/>
      <c r="S1279" s="50"/>
      <c r="T1279" s="50"/>
    </row>
    <row r="1280" spans="1:20" s="29" customFormat="1">
      <c r="A1280" s="182">
        <v>1277</v>
      </c>
      <c r="B1280" s="182">
        <v>90.896377428446712</v>
      </c>
      <c r="C1280" s="182">
        <v>91.417954133924567</v>
      </c>
      <c r="D1280" s="191"/>
      <c r="E1280" s="185"/>
      <c r="F1280" s="182">
        <v>1759.7515019187531</v>
      </c>
      <c r="G1280" s="182">
        <v>89.140443563461304</v>
      </c>
      <c r="H1280" s="183"/>
      <c r="I1280" s="183"/>
      <c r="J1280" s="183"/>
      <c r="K1280" s="183"/>
      <c r="L1280" s="182">
        <v>-1.70087718963623</v>
      </c>
      <c r="M1280" s="182">
        <v>-5.0190543303051092</v>
      </c>
      <c r="N1280" s="182"/>
      <c r="O1280" s="182"/>
      <c r="P1280" s="184"/>
      <c r="Q1280" s="50"/>
      <c r="R1280" s="50"/>
      <c r="S1280" s="50"/>
      <c r="T1280" s="50"/>
    </row>
    <row r="1281" spans="1:20" s="29" customFormat="1">
      <c r="A1281" s="182">
        <v>1278</v>
      </c>
      <c r="B1281" s="182">
        <v>89.818118648081111</v>
      </c>
      <c r="C1281" s="182">
        <v>90.697148155964555</v>
      </c>
      <c r="D1281" s="191"/>
      <c r="E1281" s="185"/>
      <c r="F1281" s="182">
        <v>1738.8764399868389</v>
      </c>
      <c r="G1281" s="182">
        <v>89.140985727310181</v>
      </c>
      <c r="H1281" s="183"/>
      <c r="I1281" s="183"/>
      <c r="J1281" s="183"/>
      <c r="K1281" s="183"/>
      <c r="L1281" s="182">
        <v>-1.728283166885376</v>
      </c>
      <c r="M1281" s="182">
        <v>-4.9916483530559637</v>
      </c>
      <c r="N1281" s="182"/>
      <c r="O1281" s="182"/>
      <c r="P1281" s="184"/>
      <c r="Q1281" s="50"/>
      <c r="R1281" s="50"/>
      <c r="S1281" s="50"/>
      <c r="T1281" s="50"/>
    </row>
    <row r="1282" spans="1:20" s="29" customFormat="1">
      <c r="A1282" s="182">
        <v>1279</v>
      </c>
      <c r="B1282" s="182">
        <v>90.604791427648792</v>
      </c>
      <c r="C1282" s="182">
        <v>89.875941892130314</v>
      </c>
      <c r="D1282" s="191"/>
      <c r="E1282" s="185"/>
      <c r="F1282" s="182">
        <v>1754.106404530284</v>
      </c>
      <c r="G1282" s="182">
        <v>89.141527891159058</v>
      </c>
      <c r="H1282" s="183"/>
      <c r="I1282" s="183"/>
      <c r="J1282" s="183"/>
      <c r="K1282" s="183"/>
      <c r="L1282" s="182">
        <v>-5.0650944709777832</v>
      </c>
      <c r="M1282" s="182">
        <v>-1.654837048963556</v>
      </c>
      <c r="N1282" s="182"/>
      <c r="O1282" s="182"/>
      <c r="P1282" s="184"/>
      <c r="Q1282" s="50"/>
      <c r="R1282" s="50"/>
      <c r="S1282" s="50"/>
      <c r="T1282" s="50"/>
    </row>
    <row r="1283" spans="1:20" s="29" customFormat="1">
      <c r="A1283" s="182">
        <v>1280</v>
      </c>
      <c r="B1283" s="182">
        <v>90.245450034383566</v>
      </c>
      <c r="C1283" s="182">
        <v>90.800497840422508</v>
      </c>
      <c r="D1283" s="191"/>
      <c r="E1283" s="185"/>
      <c r="F1283" s="182">
        <v>1747.1495645066229</v>
      </c>
      <c r="G1283" s="182">
        <v>89.142070055007935</v>
      </c>
      <c r="H1283" s="183"/>
      <c r="I1283" s="183"/>
      <c r="J1283" s="183"/>
      <c r="K1283" s="183"/>
      <c r="L1283" s="182">
        <v>-1.728283166885376</v>
      </c>
      <c r="M1283" s="182">
        <v>-4.9916483530559637</v>
      </c>
      <c r="N1283" s="182"/>
      <c r="O1283" s="182"/>
      <c r="P1283" s="184"/>
      <c r="Q1283" s="50"/>
      <c r="R1283" s="50"/>
      <c r="S1283" s="50"/>
      <c r="T1283" s="50"/>
    </row>
    <row r="1284" spans="1:20" s="29" customFormat="1">
      <c r="A1284" s="182">
        <v>1281</v>
      </c>
      <c r="B1284" s="182">
        <v>90.155679803532564</v>
      </c>
      <c r="C1284" s="182">
        <v>89.523962038024223</v>
      </c>
      <c r="D1284" s="191"/>
      <c r="E1284" s="185"/>
      <c r="F1284" s="182">
        <v>1745.4116151731409</v>
      </c>
      <c r="G1284" s="182">
        <v>89.141904056072235</v>
      </c>
      <c r="H1284" s="183"/>
      <c r="I1284" s="183"/>
      <c r="J1284" s="183"/>
      <c r="K1284" s="183"/>
      <c r="L1284" s="182">
        <v>-2.5236794948577881</v>
      </c>
      <c r="M1284" s="182">
        <v>-4.1962520250835524</v>
      </c>
      <c r="N1284" s="182"/>
      <c r="O1284" s="182"/>
      <c r="P1284" s="184"/>
      <c r="Q1284" s="50"/>
      <c r="R1284" s="50"/>
      <c r="S1284" s="50"/>
      <c r="T1284" s="50"/>
    </row>
    <row r="1285" spans="1:20" s="29" customFormat="1">
      <c r="A1285" s="182">
        <v>1282</v>
      </c>
      <c r="B1285" s="182">
        <v>88.828438376318317</v>
      </c>
      <c r="C1285" s="182">
        <v>89.114001945052593</v>
      </c>
      <c r="D1285" s="191"/>
      <c r="E1285" s="185"/>
      <c r="F1285" s="182">
        <v>1719.71625567669</v>
      </c>
      <c r="G1285" s="182">
        <v>89.142446219921112</v>
      </c>
      <c r="H1285" s="183"/>
      <c r="I1285" s="183"/>
      <c r="J1285" s="183"/>
      <c r="K1285" s="183"/>
      <c r="L1285" s="182">
        <v>-8.8411426544189453</v>
      </c>
      <c r="M1285" s="182">
        <v>2.1212111344776061</v>
      </c>
      <c r="N1285" s="182"/>
      <c r="O1285" s="182"/>
      <c r="P1285" s="184"/>
      <c r="Q1285" s="50"/>
      <c r="R1285" s="50"/>
      <c r="S1285" s="50"/>
      <c r="T1285" s="50"/>
    </row>
    <row r="1286" spans="1:20" s="29" customFormat="1">
      <c r="A1286" s="182">
        <v>1283</v>
      </c>
      <c r="B1286" s="182">
        <v>88.988104125452736</v>
      </c>
      <c r="C1286" s="182">
        <v>89.421687385647886</v>
      </c>
      <c r="D1286" s="191"/>
      <c r="E1286" s="185"/>
      <c r="F1286" s="182">
        <v>1722.807380425478</v>
      </c>
      <c r="G1286" s="182">
        <v>89.142280220985413</v>
      </c>
      <c r="H1286" s="183"/>
      <c r="I1286" s="183"/>
      <c r="J1286" s="183"/>
      <c r="K1286" s="183"/>
      <c r="L1286" s="182">
        <v>-18.572566986083981</v>
      </c>
      <c r="M1286" s="182">
        <v>11.85263546614264</v>
      </c>
      <c r="N1286" s="182"/>
      <c r="O1286" s="182"/>
      <c r="P1286" s="184"/>
      <c r="Q1286" s="50"/>
      <c r="R1286" s="50"/>
      <c r="S1286" s="50"/>
      <c r="T1286" s="50"/>
    </row>
    <row r="1287" spans="1:20" s="29" customFormat="1">
      <c r="A1287" s="182">
        <v>1284</v>
      </c>
      <c r="B1287" s="182">
        <v>86.318257578975178</v>
      </c>
      <c r="C1287" s="182">
        <v>85.995631944198152</v>
      </c>
      <c r="D1287" s="191"/>
      <c r="E1287" s="185"/>
      <c r="F1287" s="182">
        <v>1671.119220754264</v>
      </c>
      <c r="G1287" s="182">
        <v>89.142114222049713</v>
      </c>
      <c r="H1287" s="183"/>
      <c r="I1287" s="183"/>
      <c r="J1287" s="183"/>
      <c r="K1287" s="183"/>
      <c r="L1287" s="182">
        <v>-3.1666057109832759</v>
      </c>
      <c r="M1287" s="182">
        <v>-3.5533258089580628</v>
      </c>
      <c r="N1287" s="182"/>
      <c r="O1287" s="182"/>
      <c r="P1287" s="184"/>
      <c r="Q1287" s="50"/>
      <c r="R1287" s="50"/>
      <c r="S1287" s="50"/>
      <c r="T1287" s="50"/>
    </row>
    <row r="1288" spans="1:20" s="29" customFormat="1">
      <c r="A1288" s="182">
        <v>1285</v>
      </c>
      <c r="B1288" s="182">
        <v>86.77304300115027</v>
      </c>
      <c r="C1288" s="182">
        <v>87.570750759019802</v>
      </c>
      <c r="D1288" s="191"/>
      <c r="E1288" s="185"/>
      <c r="F1288" s="182">
        <v>1679.9238546941961</v>
      </c>
      <c r="G1288" s="182">
        <v>89.141948223114014</v>
      </c>
      <c r="H1288" s="183"/>
      <c r="I1288" s="183"/>
      <c r="J1288" s="183"/>
      <c r="K1288" s="183"/>
      <c r="L1288" s="182">
        <v>-1.728283166885376</v>
      </c>
      <c r="M1288" s="182">
        <v>-4.9916483530559637</v>
      </c>
      <c r="N1288" s="182"/>
      <c r="O1288" s="182"/>
      <c r="P1288" s="184"/>
      <c r="Q1288" s="50"/>
      <c r="R1288" s="50"/>
      <c r="S1288" s="50"/>
      <c r="T1288" s="50"/>
    </row>
    <row r="1289" spans="1:20" s="29" customFormat="1">
      <c r="A1289" s="182">
        <v>1286</v>
      </c>
      <c r="B1289" s="182">
        <v>85.270188391377317</v>
      </c>
      <c r="C1289" s="182">
        <v>85.578413155277971</v>
      </c>
      <c r="D1289" s="191"/>
      <c r="E1289" s="185"/>
      <c r="F1289" s="182">
        <v>1650.82862855281</v>
      </c>
      <c r="G1289" s="182">
        <v>89.142490386962891</v>
      </c>
      <c r="H1289" s="183"/>
      <c r="I1289" s="183"/>
      <c r="J1289" s="183"/>
      <c r="K1289" s="183"/>
      <c r="L1289" s="182">
        <v>-1.5724613666534419</v>
      </c>
      <c r="M1289" s="182">
        <v>-5.1474701532878973</v>
      </c>
      <c r="N1289" s="182"/>
      <c r="O1289" s="182"/>
      <c r="P1289" s="184"/>
      <c r="Q1289" s="50"/>
      <c r="R1289" s="50"/>
      <c r="S1289" s="50"/>
      <c r="T1289" s="50"/>
    </row>
    <row r="1290" spans="1:20" s="29" customFormat="1">
      <c r="A1290" s="182">
        <v>1287</v>
      </c>
      <c r="B1290" s="182">
        <v>86.361447967532499</v>
      </c>
      <c r="C1290" s="182">
        <v>86.922146502726491</v>
      </c>
      <c r="D1290" s="191"/>
      <c r="E1290" s="185"/>
      <c r="F1290" s="182">
        <v>1671.9553855529341</v>
      </c>
      <c r="G1290" s="182">
        <v>89.142324388027191</v>
      </c>
      <c r="H1290" s="183"/>
      <c r="I1290" s="183"/>
      <c r="J1290" s="183"/>
      <c r="K1290" s="183"/>
      <c r="L1290" s="182">
        <v>-8.8411426544189453</v>
      </c>
      <c r="M1290" s="182">
        <v>2.1212111344776061</v>
      </c>
      <c r="N1290" s="182"/>
      <c r="O1290" s="182"/>
      <c r="P1290" s="184"/>
      <c r="Q1290" s="50"/>
      <c r="R1290" s="50"/>
      <c r="S1290" s="50"/>
      <c r="T1290" s="50"/>
    </row>
    <row r="1291" spans="1:20" s="29" customFormat="1">
      <c r="A1291" s="182">
        <v>1288</v>
      </c>
      <c r="B1291" s="182">
        <v>84.105262518290829</v>
      </c>
      <c r="C1291" s="182">
        <v>84.770799587648014</v>
      </c>
      <c r="D1291" s="191"/>
      <c r="E1291" s="185"/>
      <c r="F1291" s="182">
        <v>1628.275693960871</v>
      </c>
      <c r="G1291" s="182">
        <v>89.142158389091492</v>
      </c>
      <c r="H1291" s="183"/>
      <c r="I1291" s="183"/>
      <c r="J1291" s="183"/>
      <c r="K1291" s="183"/>
      <c r="L1291" s="182">
        <v>-18.572566986083981</v>
      </c>
      <c r="M1291" s="182">
        <v>11.85263546614264</v>
      </c>
      <c r="N1291" s="182"/>
      <c r="O1291" s="182"/>
      <c r="P1291" s="184"/>
      <c r="Q1291" s="50"/>
      <c r="R1291" s="50"/>
      <c r="S1291" s="50"/>
      <c r="T1291" s="50"/>
    </row>
    <row r="1292" spans="1:20" s="29" customFormat="1">
      <c r="A1292" s="182">
        <v>1289</v>
      </c>
      <c r="B1292" s="182">
        <v>84.411897850463092</v>
      </c>
      <c r="C1292" s="182">
        <v>83.701224046440217</v>
      </c>
      <c r="D1292" s="191"/>
      <c r="E1292" s="185"/>
      <c r="F1292" s="182">
        <v>1634.212146013168</v>
      </c>
      <c r="G1292" s="182">
        <v>89.141992390155792</v>
      </c>
      <c r="H1292" s="183"/>
      <c r="I1292" s="183"/>
      <c r="J1292" s="183"/>
      <c r="K1292" s="183"/>
      <c r="L1292" s="182">
        <v>-4.2302627563476563</v>
      </c>
      <c r="M1292" s="182">
        <v>-2.4896687635936829</v>
      </c>
      <c r="N1292" s="182"/>
      <c r="O1292" s="182"/>
      <c r="P1292" s="184"/>
      <c r="Q1292" s="50"/>
      <c r="R1292" s="50"/>
      <c r="S1292" s="50"/>
      <c r="T1292" s="50"/>
    </row>
    <row r="1293" spans="1:20" s="29" customFormat="1">
      <c r="A1293" s="182">
        <v>1290</v>
      </c>
      <c r="B1293" s="182">
        <v>83.836052396506844</v>
      </c>
      <c r="C1293" s="182">
        <v>83.85777046826955</v>
      </c>
      <c r="D1293" s="191"/>
      <c r="E1293" s="185"/>
      <c r="F1293" s="182">
        <v>1623.0637930078981</v>
      </c>
      <c r="G1293" s="182">
        <v>89.142534554004669</v>
      </c>
      <c r="H1293" s="183"/>
      <c r="I1293" s="183"/>
      <c r="J1293" s="183"/>
      <c r="K1293" s="183"/>
      <c r="L1293" s="182">
        <v>-12.268651008605961</v>
      </c>
      <c r="M1293" s="182">
        <v>5.5487194886646174</v>
      </c>
      <c r="N1293" s="182"/>
      <c r="O1293" s="182"/>
      <c r="P1293" s="184"/>
      <c r="Q1293" s="50"/>
      <c r="R1293" s="50"/>
      <c r="S1293" s="50"/>
      <c r="T1293" s="50"/>
    </row>
    <row r="1294" spans="1:20" s="29" customFormat="1">
      <c r="A1294" s="182">
        <v>1291</v>
      </c>
      <c r="B1294" s="182">
        <v>81.806477643197013</v>
      </c>
      <c r="C1294" s="182">
        <v>82.338700502298607</v>
      </c>
      <c r="D1294" s="191"/>
      <c r="E1294" s="185"/>
      <c r="F1294" s="182">
        <v>1583.7712785927349</v>
      </c>
      <c r="G1294" s="182">
        <v>89.14236855506897</v>
      </c>
      <c r="H1294" s="183"/>
      <c r="I1294" s="183"/>
      <c r="J1294" s="183"/>
      <c r="K1294" s="183"/>
      <c r="L1294" s="182">
        <v>-12.268651008605961</v>
      </c>
      <c r="M1294" s="182">
        <v>5.5487194886646174</v>
      </c>
      <c r="N1294" s="182"/>
      <c r="O1294" s="182"/>
      <c r="P1294" s="184"/>
      <c r="Q1294" s="50"/>
      <c r="R1294" s="50"/>
      <c r="S1294" s="50"/>
      <c r="T1294" s="50"/>
    </row>
    <row r="1295" spans="1:20" s="29" customFormat="1">
      <c r="A1295" s="182">
        <v>1292</v>
      </c>
      <c r="B1295" s="182">
        <v>81.120586470206021</v>
      </c>
      <c r="C1295" s="182">
        <v>80.511983515182564</v>
      </c>
      <c r="D1295" s="191"/>
      <c r="E1295" s="185"/>
      <c r="F1295" s="182">
        <v>1570.4924433303081</v>
      </c>
      <c r="G1295" s="182">
        <v>89.14220255613327</v>
      </c>
      <c r="H1295" s="183"/>
      <c r="I1295" s="183"/>
      <c r="J1295" s="183"/>
      <c r="K1295" s="183"/>
      <c r="L1295" s="182">
        <v>-1.728283166885376</v>
      </c>
      <c r="M1295" s="182">
        <v>-4.9916483530559637</v>
      </c>
      <c r="N1295" s="182"/>
      <c r="O1295" s="182"/>
      <c r="P1295" s="184"/>
      <c r="Q1295" s="50"/>
      <c r="R1295" s="50"/>
      <c r="S1295" s="50"/>
      <c r="T1295" s="50"/>
    </row>
    <row r="1296" spans="1:20" s="29" customFormat="1">
      <c r="A1296" s="182">
        <v>1293</v>
      </c>
      <c r="B1296" s="182">
        <v>81.593530181973861</v>
      </c>
      <c r="C1296" s="182">
        <v>80.846984766297226</v>
      </c>
      <c r="D1296" s="191"/>
      <c r="E1296" s="185"/>
      <c r="F1296" s="182">
        <v>1579.6486212842831</v>
      </c>
      <c r="G1296" s="182">
        <v>89.138168931007385</v>
      </c>
      <c r="H1296" s="183"/>
      <c r="I1296" s="183"/>
      <c r="J1296" s="183"/>
      <c r="K1296" s="183"/>
      <c r="L1296" s="182">
        <v>-1.728283166885376</v>
      </c>
      <c r="M1296" s="182">
        <v>-4.9916483530559637</v>
      </c>
      <c r="N1296" s="182"/>
      <c r="O1296" s="182"/>
      <c r="P1296" s="184"/>
      <c r="Q1296" s="50"/>
      <c r="R1296" s="50"/>
      <c r="S1296" s="50"/>
      <c r="T1296" s="50"/>
    </row>
    <row r="1297" spans="1:20" s="29" customFormat="1">
      <c r="A1297" s="182">
        <v>1294</v>
      </c>
      <c r="B1297" s="182">
        <v>80.618409204325118</v>
      </c>
      <c r="C1297" s="182">
        <v>80.337021763602664</v>
      </c>
      <c r="D1297" s="191"/>
      <c r="E1297" s="185"/>
      <c r="F1297" s="182">
        <v>1560.7703045293531</v>
      </c>
      <c r="G1297" s="182">
        <v>89.138711094856262</v>
      </c>
      <c r="H1297" s="183"/>
      <c r="I1297" s="183"/>
      <c r="J1297" s="183"/>
      <c r="K1297" s="183"/>
      <c r="L1297" s="182">
        <v>-12.59594249725342</v>
      </c>
      <c r="M1297" s="182">
        <v>5.8760109773120783</v>
      </c>
      <c r="N1297" s="182"/>
      <c r="O1297" s="182"/>
      <c r="P1297" s="184"/>
      <c r="Q1297" s="50"/>
      <c r="R1297" s="50"/>
      <c r="S1297" s="50"/>
      <c r="T1297" s="50"/>
    </row>
    <row r="1298" spans="1:20" s="29" customFormat="1">
      <c r="A1298" s="182">
        <v>1295</v>
      </c>
      <c r="B1298" s="182">
        <v>79.636074887557541</v>
      </c>
      <c r="C1298" s="182">
        <v>79.135525201957009</v>
      </c>
      <c r="D1298" s="191"/>
      <c r="E1298" s="185"/>
      <c r="F1298" s="182">
        <v>1541.752337716772</v>
      </c>
      <c r="G1298" s="182">
        <v>89.135385632514954</v>
      </c>
      <c r="H1298" s="183"/>
      <c r="I1298" s="183"/>
      <c r="J1298" s="183"/>
      <c r="K1298" s="183"/>
      <c r="L1298" s="182">
        <v>-1.728283166885376</v>
      </c>
      <c r="M1298" s="182">
        <v>-4.9916483530559637</v>
      </c>
      <c r="N1298" s="182"/>
      <c r="O1298" s="182"/>
      <c r="P1298" s="184"/>
      <c r="Q1298" s="50"/>
      <c r="R1298" s="50"/>
      <c r="S1298" s="50"/>
      <c r="T1298" s="50"/>
    </row>
    <row r="1299" spans="1:20" s="29" customFormat="1">
      <c r="A1299" s="182">
        <v>1296</v>
      </c>
      <c r="B1299" s="182">
        <v>79.935344213514711</v>
      </c>
      <c r="C1299" s="182">
        <v>79.435001543869461</v>
      </c>
      <c r="D1299" s="191"/>
      <c r="E1299" s="185"/>
      <c r="F1299" s="182">
        <v>1547.546184080406</v>
      </c>
      <c r="G1299" s="182">
        <v>89.133518040180206</v>
      </c>
      <c r="H1299" s="183"/>
      <c r="I1299" s="183"/>
      <c r="J1299" s="183"/>
      <c r="K1299" s="183"/>
      <c r="L1299" s="182">
        <v>-1.728283166885376</v>
      </c>
      <c r="M1299" s="182">
        <v>-4.9916483530559637</v>
      </c>
      <c r="N1299" s="182"/>
      <c r="O1299" s="182"/>
      <c r="P1299" s="184"/>
      <c r="Q1299" s="50"/>
      <c r="R1299" s="50"/>
      <c r="S1299" s="50"/>
      <c r="T1299" s="50"/>
    </row>
    <row r="1300" spans="1:20" s="29" customFormat="1">
      <c r="A1300" s="182">
        <v>1297</v>
      </c>
      <c r="B1300" s="182">
        <v>79.212446509647876</v>
      </c>
      <c r="C1300" s="182">
        <v>78.939133130262093</v>
      </c>
      <c r="D1300" s="191"/>
      <c r="E1300" s="185"/>
      <c r="F1300" s="182">
        <v>1533.550903343121</v>
      </c>
      <c r="G1300" s="182">
        <v>89.135694205760956</v>
      </c>
      <c r="H1300" s="183"/>
      <c r="I1300" s="183"/>
      <c r="J1300" s="183"/>
      <c r="K1300" s="183"/>
      <c r="L1300" s="182">
        <v>-7.7200908660888672</v>
      </c>
      <c r="M1300" s="182">
        <v>1.000159346147528</v>
      </c>
      <c r="N1300" s="182"/>
      <c r="O1300" s="182"/>
      <c r="P1300" s="184"/>
      <c r="Q1300" s="50"/>
      <c r="R1300" s="50"/>
      <c r="S1300" s="50"/>
      <c r="T1300" s="50"/>
    </row>
    <row r="1301" spans="1:20" s="29" customFormat="1">
      <c r="A1301" s="182">
        <v>1298</v>
      </c>
      <c r="B1301" s="182">
        <v>78.598310209177626</v>
      </c>
      <c r="C1301" s="182">
        <v>78.271695864510249</v>
      </c>
      <c r="D1301" s="191"/>
      <c r="E1301" s="185"/>
      <c r="F1301" s="182">
        <v>1521.661240545656</v>
      </c>
      <c r="G1301" s="182">
        <v>89.129677474498749</v>
      </c>
      <c r="H1301" s="183"/>
      <c r="I1301" s="183"/>
      <c r="J1301" s="183"/>
      <c r="K1301" s="183"/>
      <c r="L1301" s="182">
        <v>-2.660455703735352</v>
      </c>
      <c r="M1301" s="182">
        <v>-4.0594758162059881</v>
      </c>
      <c r="N1301" s="182"/>
      <c r="O1301" s="182"/>
      <c r="P1301" s="184"/>
      <c r="Q1301" s="50"/>
      <c r="R1301" s="50"/>
      <c r="S1301" s="50"/>
      <c r="T1301" s="50"/>
    </row>
    <row r="1302" spans="1:20" s="29" customFormat="1">
      <c r="A1302" s="182">
        <v>1299</v>
      </c>
      <c r="B1302" s="182">
        <v>79.668036659841306</v>
      </c>
      <c r="C1302" s="182">
        <v>79.462009782167613</v>
      </c>
      <c r="D1302" s="191"/>
      <c r="E1302" s="185"/>
      <c r="F1302" s="182">
        <v>1542.37111679655</v>
      </c>
      <c r="G1302" s="182">
        <v>89.127809882164001</v>
      </c>
      <c r="H1302" s="183"/>
      <c r="I1302" s="183"/>
      <c r="J1302" s="183"/>
      <c r="K1302" s="183"/>
      <c r="L1302" s="182">
        <v>-1.5724613666534419</v>
      </c>
      <c r="M1302" s="182">
        <v>-5.1474701532878973</v>
      </c>
      <c r="N1302" s="182"/>
      <c r="O1302" s="182"/>
      <c r="P1302" s="184"/>
      <c r="Q1302" s="50"/>
      <c r="R1302" s="50"/>
      <c r="S1302" s="50"/>
      <c r="T1302" s="50"/>
    </row>
    <row r="1303" spans="1:20" s="29" customFormat="1">
      <c r="A1303" s="182">
        <v>1300</v>
      </c>
      <c r="B1303" s="182">
        <v>77.657197117008735</v>
      </c>
      <c r="C1303" s="182">
        <v>77.082983097190777</v>
      </c>
      <c r="D1303" s="191"/>
      <c r="E1303" s="185"/>
      <c r="F1303" s="182">
        <v>1503.4413155687421</v>
      </c>
      <c r="G1303" s="182">
        <v>89.125147223472595</v>
      </c>
      <c r="H1303" s="183"/>
      <c r="I1303" s="183"/>
      <c r="J1303" s="183"/>
      <c r="K1303" s="183"/>
      <c r="L1303" s="182">
        <v>-26.790704727172852</v>
      </c>
      <c r="M1303" s="182">
        <v>20.070773207231511</v>
      </c>
      <c r="N1303" s="182"/>
      <c r="O1303" s="182"/>
      <c r="P1303" s="184"/>
      <c r="Q1303" s="50"/>
      <c r="R1303" s="50"/>
      <c r="S1303" s="50"/>
      <c r="T1303" s="50"/>
    </row>
    <row r="1304" spans="1:20" s="29" customFormat="1">
      <c r="A1304" s="182">
        <v>1301</v>
      </c>
      <c r="B1304" s="182">
        <v>77.444978632807434</v>
      </c>
      <c r="C1304" s="182">
        <v>76.959547968882305</v>
      </c>
      <c r="D1304" s="191"/>
      <c r="E1304" s="185"/>
      <c r="F1304" s="182">
        <v>1499.3327712364639</v>
      </c>
      <c r="G1304" s="182">
        <v>89.122484564781189</v>
      </c>
      <c r="H1304" s="183"/>
      <c r="I1304" s="183"/>
      <c r="J1304" s="183"/>
      <c r="K1304" s="183"/>
      <c r="L1304" s="182">
        <v>-2.816277027130127</v>
      </c>
      <c r="M1304" s="182">
        <v>-3.9036544928112131</v>
      </c>
      <c r="N1304" s="182"/>
      <c r="O1304" s="182"/>
      <c r="P1304" s="184"/>
      <c r="Q1304" s="50"/>
      <c r="R1304" s="50"/>
      <c r="S1304" s="50"/>
      <c r="T1304" s="50"/>
    </row>
    <row r="1305" spans="1:20" s="29" customFormat="1">
      <c r="A1305" s="182">
        <v>1302</v>
      </c>
      <c r="B1305" s="182">
        <v>78.129305446426883</v>
      </c>
      <c r="C1305" s="182">
        <v>78.482543937438777</v>
      </c>
      <c r="D1305" s="191"/>
      <c r="E1305" s="185"/>
      <c r="F1305" s="182">
        <v>1512.581320542163</v>
      </c>
      <c r="G1305" s="182">
        <v>89.118955612182617</v>
      </c>
      <c r="H1305" s="183"/>
      <c r="I1305" s="183"/>
      <c r="J1305" s="183"/>
      <c r="K1305" s="183"/>
      <c r="L1305" s="182">
        <v>-1.728283166885376</v>
      </c>
      <c r="M1305" s="182">
        <v>-4.9916483530559637</v>
      </c>
      <c r="N1305" s="182"/>
      <c r="O1305" s="182"/>
      <c r="P1305" s="184"/>
      <c r="Q1305" s="50"/>
      <c r="R1305" s="50"/>
      <c r="S1305" s="50"/>
      <c r="T1305" s="50"/>
    </row>
    <row r="1306" spans="1:20" s="29" customFormat="1">
      <c r="A1306" s="182">
        <v>1303</v>
      </c>
      <c r="B1306" s="182">
        <v>77.419961537092291</v>
      </c>
      <c r="C1306" s="182">
        <v>76.866464215379523</v>
      </c>
      <c r="D1306" s="191"/>
      <c r="E1306" s="185"/>
      <c r="F1306" s="182">
        <v>1498.8484409143571</v>
      </c>
      <c r="G1306" s="182">
        <v>89.116292953491211</v>
      </c>
      <c r="H1306" s="183"/>
      <c r="I1306" s="183"/>
      <c r="J1306" s="183"/>
      <c r="K1306" s="183"/>
      <c r="L1306" s="182">
        <v>-1.728283166885376</v>
      </c>
      <c r="M1306" s="182">
        <v>-4.9916483530559637</v>
      </c>
      <c r="N1306" s="182"/>
      <c r="O1306" s="182"/>
      <c r="P1306" s="184"/>
      <c r="Q1306" s="50"/>
      <c r="R1306" s="50"/>
      <c r="S1306" s="50"/>
      <c r="T1306" s="50"/>
    </row>
    <row r="1307" spans="1:20" s="29" customFormat="1">
      <c r="A1307" s="182">
        <v>1304</v>
      </c>
      <c r="B1307" s="182">
        <v>76.975494256022813</v>
      </c>
      <c r="C1307" s="182">
        <v>77.592243412246347</v>
      </c>
      <c r="D1307" s="191"/>
      <c r="E1307" s="185"/>
      <c r="F1307" s="182">
        <v>1490.243565917754</v>
      </c>
      <c r="G1307" s="182">
        <v>89.112764000892639</v>
      </c>
      <c r="H1307" s="183"/>
      <c r="I1307" s="183"/>
      <c r="J1307" s="183"/>
      <c r="K1307" s="183"/>
      <c r="L1307" s="182">
        <v>-2.85303807258606</v>
      </c>
      <c r="M1307" s="182">
        <v>-3.8668934473552801</v>
      </c>
      <c r="N1307" s="182"/>
      <c r="O1307" s="182"/>
      <c r="P1307" s="184"/>
      <c r="Q1307" s="50"/>
      <c r="R1307" s="50"/>
      <c r="S1307" s="50"/>
      <c r="T1307" s="50"/>
    </row>
    <row r="1308" spans="1:20" s="29" customFormat="1">
      <c r="A1308" s="182">
        <v>1305</v>
      </c>
      <c r="B1308" s="182">
        <v>75.951468759726779</v>
      </c>
      <c r="C1308" s="182">
        <v>76.532421789244296</v>
      </c>
      <c r="D1308" s="191"/>
      <c r="E1308" s="185"/>
      <c r="F1308" s="182">
        <v>1470.418458954294</v>
      </c>
      <c r="G1308" s="182">
        <v>89.109235048294067</v>
      </c>
      <c r="H1308" s="183"/>
      <c r="I1308" s="183"/>
      <c r="J1308" s="183"/>
      <c r="K1308" s="183"/>
      <c r="L1308" s="182">
        <v>-8.8411426544189453</v>
      </c>
      <c r="M1308" s="182">
        <v>2.1212111344776061</v>
      </c>
      <c r="N1308" s="182"/>
      <c r="O1308" s="182"/>
      <c r="P1308" s="184"/>
      <c r="Q1308" s="50"/>
      <c r="R1308" s="50"/>
      <c r="S1308" s="50"/>
      <c r="T1308" s="50"/>
    </row>
    <row r="1309" spans="1:20" s="29" customFormat="1">
      <c r="A1309" s="182">
        <v>1306</v>
      </c>
      <c r="B1309" s="182">
        <v>76.934632714297848</v>
      </c>
      <c r="C1309" s="182">
        <v>76.395933675632676</v>
      </c>
      <c r="D1309" s="191"/>
      <c r="E1309" s="185"/>
      <c r="F1309" s="182">
        <v>1489.452487533164</v>
      </c>
      <c r="G1309" s="182">
        <v>89.110835611820221</v>
      </c>
      <c r="H1309" s="183"/>
      <c r="I1309" s="183"/>
      <c r="J1309" s="183"/>
      <c r="K1309" s="183"/>
      <c r="L1309" s="182">
        <v>-8.8411426544189453</v>
      </c>
      <c r="M1309" s="182">
        <v>2.1212111344776061</v>
      </c>
      <c r="N1309" s="182"/>
      <c r="O1309" s="182"/>
      <c r="P1309" s="184"/>
      <c r="Q1309" s="50"/>
      <c r="R1309" s="50"/>
      <c r="S1309" s="50"/>
      <c r="T1309" s="50"/>
    </row>
    <row r="1310" spans="1:20" s="29" customFormat="1">
      <c r="A1310" s="182">
        <v>1307</v>
      </c>
      <c r="B1310" s="182">
        <v>76.340989513648424</v>
      </c>
      <c r="C1310" s="182">
        <v>76.53106450116114</v>
      </c>
      <c r="D1310" s="191"/>
      <c r="E1310" s="185"/>
      <c r="F1310" s="182">
        <v>1477.959570615006</v>
      </c>
      <c r="G1310" s="182">
        <v>89.107306659221649</v>
      </c>
      <c r="H1310" s="183"/>
      <c r="I1310" s="183"/>
      <c r="J1310" s="183"/>
      <c r="K1310" s="183"/>
      <c r="L1310" s="182">
        <v>-2.85303807258606</v>
      </c>
      <c r="M1310" s="182">
        <v>-3.8668934473552801</v>
      </c>
      <c r="N1310" s="182"/>
      <c r="O1310" s="182"/>
      <c r="P1310" s="184"/>
      <c r="Q1310" s="50"/>
      <c r="R1310" s="50"/>
      <c r="S1310" s="50"/>
      <c r="T1310" s="50"/>
    </row>
    <row r="1311" spans="1:20" s="29" customFormat="1">
      <c r="A1311" s="182">
        <v>1308</v>
      </c>
      <c r="B1311" s="182">
        <v>75.787930980520287</v>
      </c>
      <c r="C1311" s="182">
        <v>75.789277101139376</v>
      </c>
      <c r="D1311" s="191"/>
      <c r="E1311" s="185"/>
      <c r="F1311" s="182">
        <v>1467.2523718040591</v>
      </c>
      <c r="G1311" s="182">
        <v>89.103777706623077</v>
      </c>
      <c r="H1311" s="183"/>
      <c r="I1311" s="183"/>
      <c r="J1311" s="183"/>
      <c r="K1311" s="183"/>
      <c r="L1311" s="182">
        <v>-8.8411426544189453</v>
      </c>
      <c r="M1311" s="182">
        <v>2.1212111344776061</v>
      </c>
      <c r="N1311" s="182"/>
      <c r="O1311" s="182"/>
      <c r="P1311" s="184"/>
      <c r="Q1311" s="50"/>
      <c r="R1311" s="50"/>
      <c r="S1311" s="50"/>
      <c r="T1311" s="50"/>
    </row>
    <row r="1312" spans="1:20" s="29" customFormat="1">
      <c r="A1312" s="182">
        <v>1309</v>
      </c>
      <c r="B1312" s="182">
        <v>75.943015322794864</v>
      </c>
      <c r="C1312" s="182">
        <v>76.613116854321163</v>
      </c>
      <c r="D1312" s="191"/>
      <c r="E1312" s="185"/>
      <c r="F1312" s="182">
        <v>1470.2548006352481</v>
      </c>
      <c r="G1312" s="182">
        <v>89.105378270149231</v>
      </c>
      <c r="H1312" s="183"/>
      <c r="I1312" s="183"/>
      <c r="J1312" s="183"/>
      <c r="K1312" s="183"/>
      <c r="L1312" s="182">
        <v>-8.8411426544189453</v>
      </c>
      <c r="M1312" s="182">
        <v>2.1212111344776061</v>
      </c>
      <c r="N1312" s="182"/>
      <c r="O1312" s="182"/>
      <c r="P1312" s="184"/>
      <c r="Q1312" s="50"/>
      <c r="R1312" s="50"/>
      <c r="S1312" s="50"/>
      <c r="T1312" s="50"/>
    </row>
    <row r="1313" spans="1:20" s="29" customFormat="1">
      <c r="A1313" s="182">
        <v>1310</v>
      </c>
      <c r="B1313" s="182">
        <v>74.727845399558291</v>
      </c>
      <c r="C1313" s="182">
        <v>74.212272764979204</v>
      </c>
      <c r="D1313" s="191"/>
      <c r="E1313" s="185"/>
      <c r="F1313" s="182">
        <v>1446.7291425397379</v>
      </c>
      <c r="G1313" s="182">
        <v>89.106978833675385</v>
      </c>
      <c r="H1313" s="183"/>
      <c r="I1313" s="183"/>
      <c r="J1313" s="183"/>
      <c r="K1313" s="183"/>
      <c r="L1313" s="182">
        <v>-1.5724613666534419</v>
      </c>
      <c r="M1313" s="182">
        <v>-5.1474701532878973</v>
      </c>
      <c r="N1313" s="182"/>
      <c r="O1313" s="182"/>
      <c r="P1313" s="184"/>
      <c r="Q1313" s="50"/>
      <c r="R1313" s="50"/>
      <c r="S1313" s="50"/>
      <c r="T1313" s="50"/>
    </row>
    <row r="1314" spans="1:20" s="29" customFormat="1">
      <c r="A1314" s="182">
        <v>1311</v>
      </c>
      <c r="B1314" s="182">
        <v>75.039938815332277</v>
      </c>
      <c r="C1314" s="182">
        <v>75.451914972518111</v>
      </c>
      <c r="D1314" s="191"/>
      <c r="E1314" s="185"/>
      <c r="F1314" s="182">
        <v>1452.771262948547</v>
      </c>
      <c r="G1314" s="182">
        <v>89.108579397201538</v>
      </c>
      <c r="H1314" s="183"/>
      <c r="I1314" s="183"/>
      <c r="J1314" s="183"/>
      <c r="K1314" s="183"/>
      <c r="L1314" s="182">
        <v>-8.8411426544189453</v>
      </c>
      <c r="M1314" s="182">
        <v>2.1212111344776061</v>
      </c>
      <c r="N1314" s="182"/>
      <c r="O1314" s="182"/>
      <c r="P1314" s="184"/>
      <c r="Q1314" s="50"/>
      <c r="R1314" s="50"/>
      <c r="S1314" s="50"/>
      <c r="T1314" s="50"/>
    </row>
    <row r="1315" spans="1:20" s="29" customFormat="1">
      <c r="A1315" s="182">
        <v>1312</v>
      </c>
      <c r="B1315" s="182">
        <v>75.460178387123221</v>
      </c>
      <c r="C1315" s="182">
        <v>75.640890715872175</v>
      </c>
      <c r="D1315" s="191"/>
      <c r="E1315" s="185"/>
      <c r="F1315" s="182">
        <v>1460.907090123914</v>
      </c>
      <c r="G1315" s="182">
        <v>89.110179960727692</v>
      </c>
      <c r="H1315" s="183"/>
      <c r="I1315" s="183"/>
      <c r="J1315" s="183"/>
      <c r="K1315" s="183"/>
      <c r="L1315" s="182">
        <v>-9.9291372299194336</v>
      </c>
      <c r="M1315" s="182">
        <v>3.209205709978094</v>
      </c>
      <c r="N1315" s="182"/>
      <c r="O1315" s="182"/>
      <c r="P1315" s="184"/>
      <c r="Q1315" s="50"/>
      <c r="R1315" s="50"/>
      <c r="S1315" s="50"/>
      <c r="T1315" s="50"/>
    </row>
    <row r="1316" spans="1:20" s="29" customFormat="1">
      <c r="A1316" s="182">
        <v>1313</v>
      </c>
      <c r="B1316" s="182">
        <v>75.911580546714305</v>
      </c>
      <c r="C1316" s="182">
        <v>75.904593785765314</v>
      </c>
      <c r="D1316" s="191"/>
      <c r="E1316" s="185"/>
      <c r="F1316" s="182">
        <v>1469.6462241882509</v>
      </c>
      <c r="G1316" s="182">
        <v>89.111780524253845</v>
      </c>
      <c r="H1316" s="183"/>
      <c r="I1316" s="183"/>
      <c r="J1316" s="183"/>
      <c r="K1316" s="183"/>
      <c r="L1316" s="182">
        <v>-3.0190777778625488</v>
      </c>
      <c r="M1316" s="182">
        <v>-3.7008537420787908</v>
      </c>
      <c r="N1316" s="182"/>
      <c r="O1316" s="182"/>
      <c r="P1316" s="184"/>
      <c r="Q1316" s="50"/>
      <c r="R1316" s="50"/>
      <c r="S1316" s="50"/>
      <c r="T1316" s="50"/>
    </row>
    <row r="1317" spans="1:20" s="29" customFormat="1">
      <c r="A1317" s="182">
        <v>1314</v>
      </c>
      <c r="B1317" s="182">
        <v>73.866343500605083</v>
      </c>
      <c r="C1317" s="182">
        <v>73.737401033666529</v>
      </c>
      <c r="D1317" s="191"/>
      <c r="E1317" s="185"/>
      <c r="F1317" s="182">
        <v>1430.0504881920201</v>
      </c>
      <c r="G1317" s="182">
        <v>89.113381087779999</v>
      </c>
      <c r="H1317" s="183"/>
      <c r="I1317" s="183"/>
      <c r="J1317" s="183"/>
      <c r="K1317" s="183"/>
      <c r="L1317" s="182">
        <v>-20.59577560424805</v>
      </c>
      <c r="M1317" s="182">
        <v>13.87584408430671</v>
      </c>
      <c r="N1317" s="182"/>
      <c r="O1317" s="182"/>
      <c r="P1317" s="184"/>
      <c r="Q1317" s="50"/>
      <c r="R1317" s="50"/>
      <c r="S1317" s="50"/>
      <c r="T1317" s="50"/>
    </row>
    <row r="1318" spans="1:20" s="29" customFormat="1">
      <c r="A1318" s="182">
        <v>1315</v>
      </c>
      <c r="B1318" s="182">
        <v>73.845328749416822</v>
      </c>
      <c r="C1318" s="182">
        <v>73.280407426751609</v>
      </c>
      <c r="D1318" s="191"/>
      <c r="E1318" s="185"/>
      <c r="F1318" s="182">
        <v>1429.6436431558129</v>
      </c>
      <c r="G1318" s="182">
        <v>89.116674065589905</v>
      </c>
      <c r="H1318" s="183"/>
      <c r="I1318" s="183"/>
      <c r="J1318" s="183"/>
      <c r="K1318" s="183"/>
      <c r="L1318" s="182">
        <v>-5.9976844787597656</v>
      </c>
      <c r="M1318" s="182">
        <v>-0.72224704118157401</v>
      </c>
      <c r="N1318" s="182"/>
      <c r="O1318" s="182"/>
      <c r="P1318" s="184"/>
      <c r="Q1318" s="50"/>
      <c r="R1318" s="50"/>
      <c r="S1318" s="50"/>
      <c r="T1318" s="50"/>
    </row>
    <row r="1319" spans="1:20" s="29" customFormat="1">
      <c r="A1319" s="182">
        <v>1316</v>
      </c>
      <c r="B1319" s="182">
        <v>75.70740667333493</v>
      </c>
      <c r="C1319" s="182">
        <v>75.763427562710447</v>
      </c>
      <c r="D1319" s="191"/>
      <c r="E1319" s="185"/>
      <c r="F1319" s="182">
        <v>1465.693423312169</v>
      </c>
      <c r="G1319" s="182">
        <v>89.119967043399811</v>
      </c>
      <c r="H1319" s="183"/>
      <c r="I1319" s="183"/>
      <c r="J1319" s="183"/>
      <c r="K1319" s="183"/>
      <c r="L1319" s="182">
        <v>-2.816277027130127</v>
      </c>
      <c r="M1319" s="182">
        <v>-3.9036544928112131</v>
      </c>
      <c r="N1319" s="182"/>
      <c r="O1319" s="182"/>
      <c r="P1319" s="184"/>
      <c r="Q1319" s="50"/>
      <c r="R1319" s="50"/>
      <c r="S1319" s="50"/>
      <c r="T1319" s="50"/>
    </row>
    <row r="1320" spans="1:20" s="29" customFormat="1">
      <c r="A1320" s="182">
        <v>1317</v>
      </c>
      <c r="B1320" s="182">
        <v>74.750870798456333</v>
      </c>
      <c r="C1320" s="182">
        <v>74.417482814515068</v>
      </c>
      <c r="D1320" s="191"/>
      <c r="E1320" s="185"/>
      <c r="F1320" s="182">
        <v>1447.17491366329</v>
      </c>
      <c r="G1320" s="182">
        <v>89.121567606925964</v>
      </c>
      <c r="H1320" s="183"/>
      <c r="I1320" s="183"/>
      <c r="J1320" s="183"/>
      <c r="K1320" s="183"/>
      <c r="L1320" s="182">
        <v>-19.508525848388668</v>
      </c>
      <c r="M1320" s="182">
        <v>12.78859432844733</v>
      </c>
      <c r="N1320" s="182"/>
      <c r="O1320" s="182"/>
      <c r="P1320" s="184"/>
      <c r="Q1320" s="50"/>
      <c r="R1320" s="50"/>
      <c r="S1320" s="50"/>
      <c r="T1320" s="50"/>
    </row>
    <row r="1321" spans="1:20" s="29" customFormat="1">
      <c r="A1321" s="182">
        <v>1318</v>
      </c>
      <c r="B1321" s="182">
        <v>73.406344691746625</v>
      </c>
      <c r="C1321" s="182">
        <v>73.76126609410386</v>
      </c>
      <c r="D1321" s="191"/>
      <c r="E1321" s="185"/>
      <c r="F1321" s="182">
        <v>1421.1449232215491</v>
      </c>
      <c r="G1321" s="182">
        <v>89.123168170452118</v>
      </c>
      <c r="H1321" s="183"/>
      <c r="I1321" s="183"/>
      <c r="J1321" s="183"/>
      <c r="K1321" s="183"/>
      <c r="L1321" s="182">
        <v>-1.728283166885376</v>
      </c>
      <c r="M1321" s="182">
        <v>-4.9916483530559637</v>
      </c>
      <c r="N1321" s="182"/>
      <c r="O1321" s="182"/>
      <c r="P1321" s="184"/>
      <c r="Q1321" s="50"/>
      <c r="R1321" s="50"/>
      <c r="S1321" s="50"/>
      <c r="T1321" s="50"/>
    </row>
    <row r="1322" spans="1:20" s="29" customFormat="1">
      <c r="A1322" s="182">
        <v>1319</v>
      </c>
      <c r="B1322" s="182">
        <v>74.174068723415957</v>
      </c>
      <c r="C1322" s="182">
        <v>74.488193150378081</v>
      </c>
      <c r="D1322" s="191"/>
      <c r="E1322" s="185"/>
      <c r="F1322" s="182">
        <v>1436.008040498722</v>
      </c>
      <c r="G1322" s="182">
        <v>89.126461148262024</v>
      </c>
      <c r="H1322" s="183"/>
      <c r="I1322" s="183"/>
      <c r="J1322" s="183"/>
      <c r="K1322" s="183"/>
      <c r="L1322" s="182">
        <v>-1.728283166885376</v>
      </c>
      <c r="M1322" s="182">
        <v>-4.9916483530559637</v>
      </c>
      <c r="N1322" s="182"/>
      <c r="O1322" s="182"/>
      <c r="P1322" s="184"/>
      <c r="Q1322" s="50"/>
      <c r="R1322" s="50"/>
      <c r="S1322" s="50"/>
      <c r="T1322" s="50"/>
    </row>
    <row r="1323" spans="1:20" s="29" customFormat="1">
      <c r="A1323" s="182">
        <v>1320</v>
      </c>
      <c r="B1323" s="182">
        <v>73.16578002148232</v>
      </c>
      <c r="C1323" s="182">
        <v>73.844136400356732</v>
      </c>
      <c r="D1323" s="191"/>
      <c r="E1323" s="185"/>
      <c r="F1323" s="182">
        <v>1416.4875974646509</v>
      </c>
      <c r="G1323" s="182">
        <v>89.128061711788177</v>
      </c>
      <c r="H1323" s="183"/>
      <c r="I1323" s="183"/>
      <c r="J1323" s="183"/>
      <c r="K1323" s="183"/>
      <c r="L1323" s="182">
        <v>-3.174899578094482</v>
      </c>
      <c r="M1323" s="182">
        <v>-3.5450319418468572</v>
      </c>
      <c r="N1323" s="182"/>
      <c r="O1323" s="182"/>
      <c r="P1323" s="184"/>
      <c r="Q1323" s="50"/>
      <c r="R1323" s="50"/>
      <c r="S1323" s="50"/>
      <c r="T1323" s="50"/>
    </row>
    <row r="1324" spans="1:20" s="29" customFormat="1">
      <c r="A1324" s="182">
        <v>1321</v>
      </c>
      <c r="B1324" s="182">
        <v>73.020476654817756</v>
      </c>
      <c r="C1324" s="182">
        <v>72.372776021638231</v>
      </c>
      <c r="D1324" s="191"/>
      <c r="E1324" s="185"/>
      <c r="F1324" s="182">
        <v>1413.674528066774</v>
      </c>
      <c r="G1324" s="182">
        <v>89.131354689598083</v>
      </c>
      <c r="H1324" s="183"/>
      <c r="I1324" s="183"/>
      <c r="J1324" s="183"/>
      <c r="K1324" s="183"/>
      <c r="L1324" s="182">
        <v>-1.728283166885376</v>
      </c>
      <c r="M1324" s="182">
        <v>-4.9916483530559637</v>
      </c>
      <c r="N1324" s="182"/>
      <c r="O1324" s="182"/>
      <c r="P1324" s="184"/>
      <c r="Q1324" s="50"/>
      <c r="R1324" s="50"/>
      <c r="S1324" s="50"/>
      <c r="T1324" s="50"/>
    </row>
    <row r="1325" spans="1:20" s="29" customFormat="1">
      <c r="A1325" s="182">
        <v>1322</v>
      </c>
      <c r="B1325" s="182">
        <v>73.646253295431592</v>
      </c>
      <c r="C1325" s="182">
        <v>72.995850451936278</v>
      </c>
      <c r="D1325" s="191"/>
      <c r="E1325" s="185"/>
      <c r="F1325" s="182">
        <v>1425.7895475465409</v>
      </c>
      <c r="G1325" s="182">
        <v>89.135442763566971</v>
      </c>
      <c r="H1325" s="183"/>
      <c r="I1325" s="183"/>
      <c r="J1325" s="183"/>
      <c r="K1325" s="183"/>
      <c r="L1325" s="182">
        <v>-5.2400975227355957</v>
      </c>
      <c r="M1325" s="182">
        <v>-1.4798339972057439</v>
      </c>
      <c r="N1325" s="182"/>
      <c r="O1325" s="182"/>
      <c r="P1325" s="184"/>
      <c r="Q1325" s="50"/>
      <c r="R1325" s="50"/>
      <c r="S1325" s="50"/>
      <c r="T1325" s="50"/>
    </row>
    <row r="1326" spans="1:20" s="29" customFormat="1">
      <c r="A1326" s="182">
        <v>1323</v>
      </c>
      <c r="B1326" s="182">
        <v>75.666027077986726</v>
      </c>
      <c r="C1326" s="182">
        <v>75.507839649453445</v>
      </c>
      <c r="D1326" s="191"/>
      <c r="E1326" s="185"/>
      <c r="F1326" s="182">
        <v>1464.8923154229119</v>
      </c>
      <c r="G1326" s="182">
        <v>89.135381609201431</v>
      </c>
      <c r="H1326" s="183"/>
      <c r="I1326" s="183"/>
      <c r="J1326" s="183"/>
      <c r="K1326" s="183"/>
      <c r="L1326" s="182">
        <v>-5.8418622016906738</v>
      </c>
      <c r="M1326" s="182">
        <v>-0.87806931825066581</v>
      </c>
      <c r="N1326" s="182"/>
      <c r="O1326" s="182"/>
      <c r="P1326" s="184"/>
      <c r="Q1326" s="50"/>
      <c r="R1326" s="50"/>
      <c r="S1326" s="50"/>
      <c r="T1326" s="50"/>
    </row>
    <row r="1327" spans="1:20" s="29" customFormat="1">
      <c r="A1327" s="182">
        <v>1324</v>
      </c>
      <c r="B1327" s="182">
        <v>76.639227714721457</v>
      </c>
      <c r="C1327" s="182">
        <v>76.142767224787065</v>
      </c>
      <c r="D1327" s="191"/>
      <c r="E1327" s="185"/>
      <c r="F1327" s="182">
        <v>1483.733454427713</v>
      </c>
      <c r="G1327" s="182">
        <v>89.137777268886566</v>
      </c>
      <c r="H1327" s="183"/>
      <c r="I1327" s="183"/>
      <c r="J1327" s="183"/>
      <c r="K1327" s="183"/>
      <c r="L1327" s="182">
        <v>-1.881142854690552</v>
      </c>
      <c r="M1327" s="182">
        <v>-4.8387886652507879</v>
      </c>
      <c r="N1327" s="182"/>
      <c r="O1327" s="182"/>
      <c r="P1327" s="184"/>
      <c r="Q1327" s="50"/>
      <c r="R1327" s="50"/>
      <c r="S1327" s="50"/>
      <c r="T1327" s="50"/>
    </row>
    <row r="1328" spans="1:20" s="29" customFormat="1">
      <c r="A1328" s="182">
        <v>1325</v>
      </c>
      <c r="B1328" s="182">
        <v>77.213412931842583</v>
      </c>
      <c r="C1328" s="182">
        <v>76.824809178477068</v>
      </c>
      <c r="D1328" s="191"/>
      <c r="E1328" s="185"/>
      <c r="F1328" s="182">
        <v>1494.849665291054</v>
      </c>
      <c r="G1328" s="182">
        <v>89.12954169511795</v>
      </c>
      <c r="H1328" s="183"/>
      <c r="I1328" s="183"/>
      <c r="J1328" s="183"/>
      <c r="K1328" s="183"/>
      <c r="L1328" s="182">
        <v>-8.1621303558349609</v>
      </c>
      <c r="M1328" s="182">
        <v>1.4421988358936211</v>
      </c>
      <c r="N1328" s="182"/>
      <c r="O1328" s="182"/>
      <c r="P1328" s="184"/>
      <c r="Q1328" s="50"/>
      <c r="R1328" s="50"/>
      <c r="S1328" s="50"/>
      <c r="T1328" s="50"/>
    </row>
    <row r="1329" spans="1:20" s="29" customFormat="1">
      <c r="A1329" s="182">
        <v>1326</v>
      </c>
      <c r="B1329" s="182">
        <v>78.279430780459691</v>
      </c>
      <c r="C1329" s="182">
        <v>78.812622004667148</v>
      </c>
      <c r="D1329" s="191"/>
      <c r="E1329" s="185"/>
      <c r="F1329" s="182">
        <v>1515.4877431028219</v>
      </c>
      <c r="G1329" s="182">
        <v>89.126807808876038</v>
      </c>
      <c r="H1329" s="183"/>
      <c r="I1329" s="183"/>
      <c r="J1329" s="183"/>
      <c r="K1329" s="183"/>
      <c r="L1329" s="182">
        <v>-12.47905921936035</v>
      </c>
      <c r="M1329" s="182">
        <v>5.7591276994190119</v>
      </c>
      <c r="N1329" s="182"/>
      <c r="O1329" s="182"/>
      <c r="P1329" s="184"/>
      <c r="Q1329" s="50"/>
      <c r="R1329" s="50"/>
      <c r="S1329" s="50"/>
      <c r="T1329" s="50"/>
    </row>
    <row r="1330" spans="1:20" s="29" customFormat="1">
      <c r="A1330" s="182">
        <v>1327</v>
      </c>
      <c r="B1330" s="182">
        <v>80.369771652001177</v>
      </c>
      <c r="C1330" s="182">
        <v>81.114474604087448</v>
      </c>
      <c r="D1330" s="191"/>
      <c r="E1330" s="185"/>
      <c r="F1330" s="182">
        <v>1555.9566879858351</v>
      </c>
      <c r="G1330" s="182">
        <v>89.124145150184631</v>
      </c>
      <c r="H1330" s="183"/>
      <c r="I1330" s="183"/>
      <c r="J1330" s="183"/>
      <c r="K1330" s="183"/>
      <c r="L1330" s="182">
        <v>-8.8411426544189453</v>
      </c>
      <c r="M1330" s="182">
        <v>2.1212111344776061</v>
      </c>
      <c r="N1330" s="182"/>
      <c r="O1330" s="182"/>
      <c r="P1330" s="184"/>
      <c r="Q1330" s="50"/>
      <c r="R1330" s="50"/>
      <c r="S1330" s="50"/>
      <c r="T1330" s="50"/>
    </row>
    <row r="1331" spans="1:20" s="29" customFormat="1">
      <c r="A1331" s="182">
        <v>1328</v>
      </c>
      <c r="B1331" s="182">
        <v>79.854731898420027</v>
      </c>
      <c r="C1331" s="182">
        <v>79.073901940926589</v>
      </c>
      <c r="D1331" s="191"/>
      <c r="E1331" s="185"/>
      <c r="F1331" s="182">
        <v>1545.985531757681</v>
      </c>
      <c r="G1331" s="182">
        <v>89.1255262196064</v>
      </c>
      <c r="H1331" s="183"/>
      <c r="I1331" s="183"/>
      <c r="J1331" s="183"/>
      <c r="K1331" s="183"/>
      <c r="L1331" s="182">
        <v>-1.5724613666534419</v>
      </c>
      <c r="M1331" s="182">
        <v>-5.1474701532878973</v>
      </c>
      <c r="N1331" s="182"/>
      <c r="O1331" s="182"/>
      <c r="P1331" s="184"/>
      <c r="Q1331" s="50"/>
      <c r="R1331" s="50"/>
      <c r="S1331" s="50"/>
      <c r="T1331" s="50"/>
    </row>
    <row r="1332" spans="1:20" s="29" customFormat="1">
      <c r="A1332" s="182">
        <v>1329</v>
      </c>
      <c r="B1332" s="182">
        <v>81.402631772382918</v>
      </c>
      <c r="C1332" s="182">
        <v>81.470197309613724</v>
      </c>
      <c r="D1332" s="191"/>
      <c r="E1332" s="185"/>
      <c r="F1332" s="182">
        <v>1575.9528330417199</v>
      </c>
      <c r="G1332" s="182">
        <v>89.122863560914993</v>
      </c>
      <c r="H1332" s="183"/>
      <c r="I1332" s="183"/>
      <c r="J1332" s="183"/>
      <c r="K1332" s="183"/>
      <c r="L1332" s="182">
        <v>-1.5724613666534419</v>
      </c>
      <c r="M1332" s="182">
        <v>-5.1474701532878973</v>
      </c>
      <c r="N1332" s="182"/>
      <c r="O1332" s="182"/>
      <c r="P1332" s="184"/>
      <c r="Q1332" s="50"/>
      <c r="R1332" s="50"/>
      <c r="S1332" s="50"/>
      <c r="T1332" s="50"/>
    </row>
    <row r="1333" spans="1:20" s="29" customFormat="1">
      <c r="A1333" s="182">
        <v>1330</v>
      </c>
      <c r="B1333" s="182">
        <v>80.399773552282326</v>
      </c>
      <c r="C1333" s="182">
        <v>80.700330746251282</v>
      </c>
      <c r="D1333" s="191"/>
      <c r="E1333" s="185"/>
      <c r="F1333" s="182">
        <v>1556.537523994637</v>
      </c>
      <c r="G1333" s="182">
        <v>89.124244630336761</v>
      </c>
      <c r="H1333" s="183"/>
      <c r="I1333" s="183"/>
      <c r="J1333" s="183"/>
      <c r="K1333" s="183"/>
      <c r="L1333" s="182">
        <v>-8.8411426544189453</v>
      </c>
      <c r="M1333" s="182">
        <v>2.1212111344776061</v>
      </c>
      <c r="N1333" s="182"/>
      <c r="O1333" s="182"/>
      <c r="P1333" s="184"/>
      <c r="Q1333" s="50"/>
      <c r="R1333" s="50"/>
      <c r="S1333" s="50"/>
      <c r="T1333" s="50"/>
    </row>
    <row r="1334" spans="1:20" s="29" customFormat="1">
      <c r="A1334" s="182">
        <v>1331</v>
      </c>
      <c r="B1334" s="182">
        <v>80.473862291900318</v>
      </c>
      <c r="C1334" s="182">
        <v>79.675998122509725</v>
      </c>
      <c r="D1334" s="191"/>
      <c r="E1334" s="185"/>
      <c r="F1334" s="182">
        <v>1557.971880065875</v>
      </c>
      <c r="G1334" s="182">
        <v>89.12562569975853</v>
      </c>
      <c r="H1334" s="183"/>
      <c r="I1334" s="183"/>
      <c r="J1334" s="183"/>
      <c r="K1334" s="183"/>
      <c r="L1334" s="182">
        <v>-8.6801824569702148</v>
      </c>
      <c r="M1334" s="182">
        <v>1.960250937028875</v>
      </c>
      <c r="N1334" s="182"/>
      <c r="O1334" s="182"/>
      <c r="P1334" s="184"/>
      <c r="Q1334" s="50"/>
      <c r="R1334" s="50"/>
      <c r="S1334" s="50"/>
      <c r="T1334" s="50"/>
    </row>
    <row r="1335" spans="1:20" s="29" customFormat="1">
      <c r="A1335" s="182">
        <v>1332</v>
      </c>
      <c r="B1335" s="182">
        <v>80.102500895449282</v>
      </c>
      <c r="C1335" s="182">
        <v>79.677886563063396</v>
      </c>
      <c r="D1335" s="191"/>
      <c r="E1335" s="185"/>
      <c r="F1335" s="182">
        <v>1550.7823330932929</v>
      </c>
      <c r="G1335" s="182">
        <v>89.127006769180298</v>
      </c>
      <c r="H1335" s="183"/>
      <c r="I1335" s="183"/>
      <c r="J1335" s="183"/>
      <c r="K1335" s="183"/>
      <c r="L1335" s="182">
        <v>-8.8411426544189453</v>
      </c>
      <c r="M1335" s="182">
        <v>2.1212111344776061</v>
      </c>
      <c r="N1335" s="182"/>
      <c r="O1335" s="182"/>
      <c r="P1335" s="184"/>
      <c r="Q1335" s="50"/>
      <c r="R1335" s="50"/>
      <c r="S1335" s="50"/>
      <c r="T1335" s="50"/>
    </row>
    <row r="1336" spans="1:20" s="29" customFormat="1">
      <c r="A1336" s="182">
        <v>1333</v>
      </c>
      <c r="B1336" s="182">
        <v>81.048914756958524</v>
      </c>
      <c r="C1336" s="182">
        <v>81.61738423937301</v>
      </c>
      <c r="D1336" s="191"/>
      <c r="E1336" s="185"/>
      <c r="F1336" s="182">
        <v>1569.104880826713</v>
      </c>
      <c r="G1336" s="182">
        <v>89.128387838602066</v>
      </c>
      <c r="H1336" s="183"/>
      <c r="I1336" s="183"/>
      <c r="J1336" s="183"/>
      <c r="K1336" s="183"/>
      <c r="L1336" s="182">
        <v>-8.8411426544189453</v>
      </c>
      <c r="M1336" s="182">
        <v>2.1212111344776061</v>
      </c>
      <c r="N1336" s="182"/>
      <c r="O1336" s="182"/>
      <c r="P1336" s="184"/>
      <c r="Q1336" s="50"/>
      <c r="R1336" s="50"/>
      <c r="S1336" s="50"/>
      <c r="T1336" s="50"/>
    </row>
    <row r="1337" spans="1:20" s="29" customFormat="1">
      <c r="A1337" s="182">
        <v>1334</v>
      </c>
      <c r="B1337" s="182">
        <v>79.704025048975254</v>
      </c>
      <c r="C1337" s="182">
        <v>78.91197851984586</v>
      </c>
      <c r="D1337" s="191"/>
      <c r="E1337" s="185"/>
      <c r="F1337" s="182">
        <v>1543.067851073776</v>
      </c>
      <c r="G1337" s="182">
        <v>89.129768908023834</v>
      </c>
      <c r="H1337" s="183"/>
      <c r="I1337" s="183"/>
      <c r="J1337" s="183"/>
      <c r="K1337" s="183"/>
      <c r="L1337" s="182">
        <v>-6.2236328125</v>
      </c>
      <c r="M1337" s="182">
        <v>-0.49629870744133958</v>
      </c>
      <c r="N1337" s="182"/>
      <c r="O1337" s="182"/>
      <c r="P1337" s="184"/>
      <c r="Q1337" s="50"/>
      <c r="R1337" s="50"/>
      <c r="S1337" s="50"/>
      <c r="T1337" s="50"/>
    </row>
    <row r="1338" spans="1:20" s="29" customFormat="1">
      <c r="A1338" s="182">
        <v>1335</v>
      </c>
      <c r="B1338" s="182">
        <v>79.369661445406194</v>
      </c>
      <c r="C1338" s="182">
        <v>78.99386622770102</v>
      </c>
      <c r="D1338" s="191"/>
      <c r="E1338" s="185"/>
      <c r="F1338" s="182">
        <v>1536.594580408718</v>
      </c>
      <c r="G1338" s="182">
        <v>89.127901315689087</v>
      </c>
      <c r="H1338" s="183"/>
      <c r="I1338" s="183"/>
      <c r="J1338" s="183"/>
      <c r="K1338" s="183"/>
      <c r="L1338" s="182">
        <v>-1.5724613666534419</v>
      </c>
      <c r="M1338" s="182">
        <v>-5.1474701532878973</v>
      </c>
      <c r="N1338" s="182"/>
      <c r="O1338" s="182"/>
      <c r="P1338" s="184"/>
      <c r="Q1338" s="50"/>
      <c r="R1338" s="50"/>
      <c r="S1338" s="50"/>
      <c r="T1338" s="50"/>
    </row>
    <row r="1339" spans="1:20" s="29" customFormat="1">
      <c r="A1339" s="182">
        <v>1336</v>
      </c>
      <c r="B1339" s="182">
        <v>79.042011739580445</v>
      </c>
      <c r="C1339" s="182">
        <v>78.675829856611202</v>
      </c>
      <c r="D1339" s="191"/>
      <c r="E1339" s="185"/>
      <c r="F1339" s="182">
        <v>1530.2512906292759</v>
      </c>
      <c r="G1339" s="182">
        <v>89.125238656997681</v>
      </c>
      <c r="H1339" s="183"/>
      <c r="I1339" s="183"/>
      <c r="J1339" s="183"/>
      <c r="K1339" s="183"/>
      <c r="L1339" s="182">
        <v>-8.8411426544189453</v>
      </c>
      <c r="M1339" s="182">
        <v>2.1212111344776061</v>
      </c>
      <c r="N1339" s="182"/>
      <c r="O1339" s="182"/>
      <c r="P1339" s="184"/>
      <c r="Q1339" s="50"/>
      <c r="R1339" s="50"/>
      <c r="S1339" s="50"/>
      <c r="T1339" s="50"/>
    </row>
    <row r="1340" spans="1:20" s="29" customFormat="1">
      <c r="A1340" s="182">
        <v>1337</v>
      </c>
      <c r="B1340" s="182">
        <v>79.644189395607995</v>
      </c>
      <c r="C1340" s="182">
        <v>79.411983871846203</v>
      </c>
      <c r="D1340" s="191"/>
      <c r="E1340" s="185"/>
      <c r="F1340" s="182">
        <v>1541.9094343814911</v>
      </c>
      <c r="G1340" s="182">
        <v>89.122575998306274</v>
      </c>
      <c r="H1340" s="183"/>
      <c r="I1340" s="183"/>
      <c r="J1340" s="183"/>
      <c r="K1340" s="183"/>
      <c r="L1340" s="182">
        <v>-8.8411426544189453</v>
      </c>
      <c r="M1340" s="182">
        <v>2.1212111344776061</v>
      </c>
      <c r="N1340" s="182"/>
      <c r="O1340" s="182"/>
      <c r="P1340" s="184"/>
      <c r="Q1340" s="50"/>
      <c r="R1340" s="50"/>
      <c r="S1340" s="50"/>
      <c r="T1340" s="50"/>
    </row>
    <row r="1341" spans="1:20" s="29" customFormat="1">
      <c r="A1341" s="182">
        <v>1338</v>
      </c>
      <c r="B1341" s="182">
        <v>79.707918413125796</v>
      </c>
      <c r="C1341" s="182">
        <v>80.153309935584829</v>
      </c>
      <c r="D1341" s="191"/>
      <c r="E1341" s="185"/>
      <c r="F1341" s="182">
        <v>1543.1432265024259</v>
      </c>
      <c r="G1341" s="182">
        <v>89.119913339614868</v>
      </c>
      <c r="H1341" s="183"/>
      <c r="I1341" s="183"/>
      <c r="J1341" s="183"/>
      <c r="K1341" s="183"/>
      <c r="L1341" s="182">
        <v>-8.8411426544189453</v>
      </c>
      <c r="M1341" s="182">
        <v>2.1212111344776061</v>
      </c>
      <c r="N1341" s="182"/>
      <c r="O1341" s="182"/>
      <c r="P1341" s="184"/>
      <c r="Q1341" s="50"/>
      <c r="R1341" s="50"/>
      <c r="S1341" s="50"/>
      <c r="T1341" s="50"/>
    </row>
    <row r="1342" spans="1:20" s="29" customFormat="1">
      <c r="A1342" s="182">
        <v>1339</v>
      </c>
      <c r="B1342" s="182">
        <v>79.639045232049213</v>
      </c>
      <c r="C1342" s="182">
        <v>79.057070746257892</v>
      </c>
      <c r="D1342" s="191"/>
      <c r="E1342" s="185"/>
      <c r="F1342" s="182">
        <v>1541.809843508843</v>
      </c>
      <c r="G1342" s="182">
        <v>89.117250680923462</v>
      </c>
      <c r="H1342" s="183"/>
      <c r="I1342" s="183"/>
      <c r="J1342" s="183"/>
      <c r="K1342" s="183"/>
      <c r="L1342" s="182">
        <v>-1.5724613666534419</v>
      </c>
      <c r="M1342" s="182">
        <v>-5.1474701532878973</v>
      </c>
      <c r="N1342" s="182"/>
      <c r="O1342" s="182"/>
      <c r="P1342" s="184"/>
      <c r="Q1342" s="50"/>
      <c r="R1342" s="50"/>
      <c r="S1342" s="50"/>
      <c r="T1342" s="50"/>
    </row>
    <row r="1343" spans="1:20" s="29" customFormat="1">
      <c r="A1343" s="182">
        <v>1340</v>
      </c>
      <c r="B1343" s="182">
        <v>79.20325529794043</v>
      </c>
      <c r="C1343" s="182">
        <v>78.507943768494556</v>
      </c>
      <c r="D1343" s="191"/>
      <c r="E1343" s="185"/>
      <c r="F1343" s="182">
        <v>1533.3729617236179</v>
      </c>
      <c r="G1343" s="182">
        <v>89.114588022232056</v>
      </c>
      <c r="H1343" s="183"/>
      <c r="I1343" s="183"/>
      <c r="J1343" s="183"/>
      <c r="K1343" s="183"/>
      <c r="L1343" s="182">
        <v>-2.5601532459259029</v>
      </c>
      <c r="M1343" s="182">
        <v>-4.1597782740154363</v>
      </c>
      <c r="N1343" s="182"/>
      <c r="O1343" s="182"/>
      <c r="P1343" s="184"/>
      <c r="Q1343" s="50"/>
      <c r="R1343" s="50"/>
      <c r="S1343" s="50"/>
      <c r="T1343" s="50"/>
    </row>
    <row r="1344" spans="1:20" s="29" customFormat="1">
      <c r="A1344" s="182">
        <v>1341</v>
      </c>
      <c r="B1344" s="182">
        <v>80.259079000581295</v>
      </c>
      <c r="C1344" s="182">
        <v>80.936127975087061</v>
      </c>
      <c r="D1344" s="191"/>
      <c r="E1344" s="185"/>
      <c r="F1344" s="182">
        <v>1553.813681134535</v>
      </c>
      <c r="G1344" s="182">
        <v>89.111925363540649</v>
      </c>
      <c r="H1344" s="183"/>
      <c r="I1344" s="183"/>
      <c r="J1344" s="183"/>
      <c r="K1344" s="183"/>
      <c r="L1344" s="182">
        <v>-10.96548271179199</v>
      </c>
      <c r="M1344" s="182">
        <v>4.2455511918506534</v>
      </c>
      <c r="N1344" s="182"/>
      <c r="O1344" s="182"/>
      <c r="P1344" s="184"/>
      <c r="Q1344" s="50"/>
      <c r="R1344" s="50"/>
      <c r="S1344" s="50"/>
      <c r="T1344" s="50"/>
    </row>
    <row r="1345" spans="1:20" s="29" customFormat="1">
      <c r="A1345" s="182">
        <v>1342</v>
      </c>
      <c r="B1345" s="182">
        <v>80.587837633137497</v>
      </c>
      <c r="C1345" s="182">
        <v>79.933410588981175</v>
      </c>
      <c r="D1345" s="191"/>
      <c r="E1345" s="185"/>
      <c r="F1345" s="182">
        <v>1560.178439706624</v>
      </c>
      <c r="G1345" s="182">
        <v>89.113306432962418</v>
      </c>
      <c r="H1345" s="183"/>
      <c r="I1345" s="183"/>
      <c r="J1345" s="183"/>
      <c r="K1345" s="183"/>
      <c r="L1345" s="182">
        <v>-8.6801824569702148</v>
      </c>
      <c r="M1345" s="182">
        <v>1.960250937028875</v>
      </c>
      <c r="N1345" s="182"/>
      <c r="O1345" s="182"/>
      <c r="P1345" s="184"/>
      <c r="Q1345" s="50"/>
      <c r="R1345" s="50"/>
      <c r="S1345" s="50"/>
      <c r="T1345" s="50"/>
    </row>
    <row r="1346" spans="1:20" s="29" customFormat="1">
      <c r="A1346" s="182">
        <v>1343</v>
      </c>
      <c r="B1346" s="182">
        <v>79.594443222811705</v>
      </c>
      <c r="C1346" s="182">
        <v>80.156092236467842</v>
      </c>
      <c r="D1346" s="191"/>
      <c r="E1346" s="185"/>
      <c r="F1346" s="182">
        <v>1540.9463497705351</v>
      </c>
      <c r="G1346" s="182">
        <v>89.114687502384186</v>
      </c>
      <c r="H1346" s="183"/>
      <c r="I1346" s="183"/>
      <c r="J1346" s="183"/>
      <c r="K1346" s="183"/>
      <c r="L1346" s="182">
        <v>-7.0779275894165039</v>
      </c>
      <c r="M1346" s="182">
        <v>0.35799606947516432</v>
      </c>
      <c r="N1346" s="182"/>
      <c r="O1346" s="182"/>
      <c r="P1346" s="184"/>
      <c r="Q1346" s="50"/>
      <c r="R1346" s="50"/>
      <c r="S1346" s="50"/>
      <c r="T1346" s="50"/>
    </row>
    <row r="1347" spans="1:20" s="29" customFormat="1">
      <c r="A1347" s="182">
        <v>1344</v>
      </c>
      <c r="B1347" s="182">
        <v>79.170697634058087</v>
      </c>
      <c r="C1347" s="182">
        <v>78.766859313629269</v>
      </c>
      <c r="D1347" s="191"/>
      <c r="E1347" s="185"/>
      <c r="F1347" s="182">
        <v>1532.742646197996</v>
      </c>
      <c r="G1347" s="182">
        <v>89.11202484369278</v>
      </c>
      <c r="H1347" s="183"/>
      <c r="I1347" s="183"/>
      <c r="J1347" s="183"/>
      <c r="K1347" s="183"/>
      <c r="L1347" s="182">
        <v>-8.5321950912475586</v>
      </c>
      <c r="M1347" s="182">
        <v>1.812263571306219</v>
      </c>
      <c r="N1347" s="182"/>
      <c r="O1347" s="182"/>
      <c r="P1347" s="184"/>
      <c r="Q1347" s="50"/>
      <c r="R1347" s="50"/>
      <c r="S1347" s="50"/>
      <c r="T1347" s="50"/>
    </row>
    <row r="1348" spans="1:20" s="29" customFormat="1">
      <c r="A1348" s="182">
        <v>1345</v>
      </c>
      <c r="B1348" s="182">
        <v>79.3598304454041</v>
      </c>
      <c r="C1348" s="182">
        <v>79.579957230132024</v>
      </c>
      <c r="D1348" s="191"/>
      <c r="E1348" s="185"/>
      <c r="F1348" s="182">
        <v>1536.404252504477</v>
      </c>
      <c r="G1348" s="182">
        <v>89.109362185001373</v>
      </c>
      <c r="H1348" s="183"/>
      <c r="I1348" s="183"/>
      <c r="J1348" s="183"/>
      <c r="K1348" s="183"/>
      <c r="L1348" s="182">
        <v>-5.0842752456665039</v>
      </c>
      <c r="M1348" s="182">
        <v>-1.635656274274836</v>
      </c>
      <c r="N1348" s="182"/>
      <c r="O1348" s="182"/>
      <c r="P1348" s="184"/>
      <c r="Q1348" s="50"/>
      <c r="R1348" s="50"/>
      <c r="S1348" s="50"/>
      <c r="T1348" s="50"/>
    </row>
    <row r="1349" spans="1:20" s="29" customFormat="1">
      <c r="A1349" s="182">
        <v>1346</v>
      </c>
      <c r="B1349" s="182">
        <v>81.104429175485535</v>
      </c>
      <c r="C1349" s="182">
        <v>80.481932152229845</v>
      </c>
      <c r="D1349" s="191"/>
      <c r="E1349" s="185"/>
      <c r="F1349" s="182">
        <v>1570.179638524927</v>
      </c>
      <c r="G1349" s="182">
        <v>89.106699526309967</v>
      </c>
      <c r="H1349" s="183"/>
      <c r="I1349" s="183"/>
      <c r="J1349" s="183"/>
      <c r="K1349" s="183"/>
      <c r="L1349" s="182">
        <v>-4.2302627563476563</v>
      </c>
      <c r="M1349" s="182">
        <v>-2.4896687635936829</v>
      </c>
      <c r="N1349" s="182"/>
      <c r="O1349" s="182"/>
      <c r="P1349" s="184"/>
      <c r="Q1349" s="50"/>
      <c r="R1349" s="50"/>
      <c r="S1349" s="50"/>
      <c r="T1349" s="50"/>
    </row>
    <row r="1350" spans="1:20" s="29" customFormat="1">
      <c r="A1350" s="182">
        <v>1347</v>
      </c>
      <c r="B1350" s="182">
        <v>80.897999840941495</v>
      </c>
      <c r="C1350" s="182">
        <v>80.490395693034202</v>
      </c>
      <c r="D1350" s="191"/>
      <c r="E1350" s="185"/>
      <c r="F1350" s="182">
        <v>1566.1831719793829</v>
      </c>
      <c r="G1350" s="182">
        <v>89.108080595731735</v>
      </c>
      <c r="H1350" s="183"/>
      <c r="I1350" s="183"/>
      <c r="J1350" s="183"/>
      <c r="K1350" s="183"/>
      <c r="L1350" s="182">
        <v>-8.8411426544189453</v>
      </c>
      <c r="M1350" s="182">
        <v>2.1212111344776061</v>
      </c>
      <c r="N1350" s="182"/>
      <c r="O1350" s="182"/>
      <c r="P1350" s="184"/>
      <c r="Q1350" s="50"/>
      <c r="R1350" s="50"/>
      <c r="S1350" s="50"/>
      <c r="T1350" s="50"/>
    </row>
    <row r="1351" spans="1:20" s="29" customFormat="1">
      <c r="A1351" s="182">
        <v>1348</v>
      </c>
      <c r="B1351" s="182">
        <v>81.509881791648411</v>
      </c>
      <c r="C1351" s="182">
        <v>81.193777876718912</v>
      </c>
      <c r="D1351" s="191"/>
      <c r="E1351" s="185"/>
      <c r="F1351" s="182">
        <v>1578.0291906240871</v>
      </c>
      <c r="G1351" s="182">
        <v>89.109461665153503</v>
      </c>
      <c r="H1351" s="183"/>
      <c r="I1351" s="183"/>
      <c r="J1351" s="183"/>
      <c r="K1351" s="183"/>
      <c r="L1351" s="182">
        <v>-8.8411426544189453</v>
      </c>
      <c r="M1351" s="182">
        <v>2.1212111344776061</v>
      </c>
      <c r="N1351" s="182"/>
      <c r="O1351" s="182"/>
      <c r="P1351" s="184"/>
      <c r="Q1351" s="50"/>
      <c r="R1351" s="50"/>
      <c r="S1351" s="50"/>
      <c r="T1351" s="50"/>
    </row>
    <row r="1352" spans="1:20" s="29" customFormat="1">
      <c r="A1352" s="182">
        <v>1349</v>
      </c>
      <c r="B1352" s="182">
        <v>80.631515233226807</v>
      </c>
      <c r="C1352" s="182">
        <v>80.039904476890257</v>
      </c>
      <c r="D1352" s="191"/>
      <c r="E1352" s="185"/>
      <c r="F1352" s="182">
        <v>1561.0240369078749</v>
      </c>
      <c r="G1352" s="182">
        <v>89.110842734575272</v>
      </c>
      <c r="H1352" s="183"/>
      <c r="I1352" s="183"/>
      <c r="J1352" s="183"/>
      <c r="K1352" s="183"/>
      <c r="L1352" s="182">
        <v>-1.5724613666534419</v>
      </c>
      <c r="M1352" s="182">
        <v>-5.1474701532878973</v>
      </c>
      <c r="N1352" s="182"/>
      <c r="O1352" s="182"/>
      <c r="P1352" s="184"/>
      <c r="Q1352" s="50"/>
      <c r="R1352" s="50"/>
      <c r="S1352" s="50"/>
      <c r="T1352" s="50"/>
    </row>
    <row r="1353" spans="1:20" s="29" customFormat="1">
      <c r="A1353" s="182">
        <v>1350</v>
      </c>
      <c r="B1353" s="182">
        <v>80.735245285149645</v>
      </c>
      <c r="C1353" s="182">
        <v>81.072642551551965</v>
      </c>
      <c r="D1353" s="191"/>
      <c r="E1353" s="185"/>
      <c r="F1353" s="182">
        <v>1563.032248014076</v>
      </c>
      <c r="G1353" s="182">
        <v>89.11222380399704</v>
      </c>
      <c r="H1353" s="183"/>
      <c r="I1353" s="183"/>
      <c r="J1353" s="183"/>
      <c r="K1353" s="183"/>
      <c r="L1353" s="182">
        <v>-8.8411426544189453</v>
      </c>
      <c r="M1353" s="182">
        <v>2.1212111344776061</v>
      </c>
      <c r="N1353" s="182"/>
      <c r="O1353" s="182"/>
      <c r="P1353" s="184"/>
      <c r="Q1353" s="50"/>
      <c r="R1353" s="50"/>
      <c r="S1353" s="50"/>
      <c r="T1353" s="50"/>
    </row>
    <row r="1354" spans="1:20" s="29" customFormat="1">
      <c r="A1354" s="182">
        <v>1351</v>
      </c>
      <c r="B1354" s="182">
        <v>80.620214342252225</v>
      </c>
      <c r="C1354" s="182">
        <v>81.218433375333703</v>
      </c>
      <c r="D1354" s="191"/>
      <c r="E1354" s="185"/>
      <c r="F1354" s="182">
        <v>1560.805251952652</v>
      </c>
      <c r="G1354" s="182">
        <v>89.113604873418808</v>
      </c>
      <c r="H1354" s="183"/>
      <c r="I1354" s="183"/>
      <c r="J1354" s="183"/>
      <c r="K1354" s="183"/>
      <c r="L1354" s="182">
        <v>-8.8411426544189453</v>
      </c>
      <c r="M1354" s="182">
        <v>2.1212111344776061</v>
      </c>
      <c r="N1354" s="182"/>
      <c r="O1354" s="182"/>
      <c r="P1354" s="184"/>
      <c r="Q1354" s="50"/>
      <c r="R1354" s="50"/>
      <c r="S1354" s="50"/>
      <c r="T1354" s="50"/>
    </row>
    <row r="1355" spans="1:20" s="29" customFormat="1">
      <c r="A1355" s="182">
        <v>1352</v>
      </c>
      <c r="B1355" s="182">
        <v>79.26898645071698</v>
      </c>
      <c r="C1355" s="182">
        <v>80.021742521353346</v>
      </c>
      <c r="D1355" s="191"/>
      <c r="E1355" s="185"/>
      <c r="F1355" s="182">
        <v>1534.645515131067</v>
      </c>
      <c r="G1355" s="182">
        <v>89.114985942840576</v>
      </c>
      <c r="H1355" s="183"/>
      <c r="I1355" s="183"/>
      <c r="J1355" s="183"/>
      <c r="K1355" s="183"/>
      <c r="L1355" s="182">
        <v>-10.12323570251465</v>
      </c>
      <c r="M1355" s="182">
        <v>3.4033041825733088</v>
      </c>
      <c r="N1355" s="182"/>
      <c r="O1355" s="182"/>
      <c r="P1355" s="184"/>
      <c r="Q1355" s="50"/>
      <c r="R1355" s="50"/>
      <c r="S1355" s="50"/>
      <c r="T1355" s="50"/>
    </row>
    <row r="1356" spans="1:20" s="29" customFormat="1">
      <c r="A1356" s="182">
        <v>1353</v>
      </c>
      <c r="B1356" s="182">
        <v>75.687104221507497</v>
      </c>
      <c r="C1356" s="182">
        <v>76.17688939964745</v>
      </c>
      <c r="D1356" s="191"/>
      <c r="E1356" s="185"/>
      <c r="F1356" s="182">
        <v>1465.3003683730531</v>
      </c>
      <c r="G1356" s="182">
        <v>89.11232328414917</v>
      </c>
      <c r="H1356" s="183"/>
      <c r="I1356" s="183"/>
      <c r="J1356" s="183"/>
      <c r="K1356" s="183"/>
      <c r="L1356" s="182">
        <v>-2.492901086807251</v>
      </c>
      <c r="M1356" s="182">
        <v>-4.2270304331340887</v>
      </c>
      <c r="N1356" s="182"/>
      <c r="O1356" s="182"/>
      <c r="P1356" s="184"/>
      <c r="Q1356" s="50"/>
      <c r="R1356" s="50"/>
      <c r="S1356" s="50"/>
      <c r="T1356" s="50"/>
    </row>
    <row r="1357" spans="1:20" s="29" customFormat="1">
      <c r="A1357" s="182">
        <v>1354</v>
      </c>
      <c r="B1357" s="182">
        <v>76.649570401297396</v>
      </c>
      <c r="C1357" s="182">
        <v>76.286721182581473</v>
      </c>
      <c r="D1357" s="191"/>
      <c r="E1357" s="185"/>
      <c r="F1357" s="182">
        <v>1483.9336885707089</v>
      </c>
      <c r="G1357" s="182">
        <v>89.113923847675323</v>
      </c>
      <c r="H1357" s="183"/>
      <c r="I1357" s="183"/>
      <c r="J1357" s="183"/>
      <c r="K1357" s="183"/>
      <c r="L1357" s="182">
        <v>-1.5724613666534419</v>
      </c>
      <c r="M1357" s="182">
        <v>-5.1474701532878973</v>
      </c>
      <c r="N1357" s="182"/>
      <c r="O1357" s="182"/>
      <c r="P1357" s="184"/>
      <c r="Q1357" s="50"/>
      <c r="R1357" s="50"/>
      <c r="S1357" s="50"/>
      <c r="T1357" s="50"/>
    </row>
    <row r="1358" spans="1:20" s="29" customFormat="1">
      <c r="A1358" s="182">
        <v>1355</v>
      </c>
      <c r="B1358" s="182">
        <v>73.77790323264108</v>
      </c>
      <c r="C1358" s="182">
        <v>73.378843488658305</v>
      </c>
      <c r="D1358" s="191"/>
      <c r="E1358" s="185"/>
      <c r="F1358" s="182">
        <v>1428.338286905426</v>
      </c>
      <c r="G1358" s="182">
        <v>89.110394895076752</v>
      </c>
      <c r="H1358" s="183"/>
      <c r="I1358" s="183"/>
      <c r="J1358" s="183"/>
      <c r="K1358" s="183"/>
      <c r="L1358" s="182">
        <v>-16.72011756896973</v>
      </c>
      <c r="M1358" s="182">
        <v>10.00018604902839</v>
      </c>
      <c r="N1358" s="182"/>
      <c r="O1358" s="182"/>
      <c r="P1358" s="184"/>
      <c r="Q1358" s="50"/>
      <c r="R1358" s="50"/>
      <c r="S1358" s="50"/>
      <c r="T1358" s="50"/>
    </row>
    <row r="1359" spans="1:20" s="29" customFormat="1">
      <c r="A1359" s="182">
        <v>1356</v>
      </c>
      <c r="B1359" s="182">
        <v>71.598921005929782</v>
      </c>
      <c r="C1359" s="182">
        <v>72.160687721185766</v>
      </c>
      <c r="D1359" s="191"/>
      <c r="E1359" s="185"/>
      <c r="F1359" s="182">
        <v>1386.1532476927471</v>
      </c>
      <c r="G1359" s="182">
        <v>89.113687872886658</v>
      </c>
      <c r="H1359" s="183"/>
      <c r="I1359" s="183"/>
      <c r="J1359" s="183"/>
      <c r="K1359" s="183"/>
      <c r="L1359" s="182">
        <v>-2.5601532459259029</v>
      </c>
      <c r="M1359" s="182">
        <v>-4.1597782740154363</v>
      </c>
      <c r="N1359" s="182"/>
      <c r="O1359" s="182"/>
      <c r="P1359" s="184"/>
      <c r="Q1359" s="50"/>
      <c r="R1359" s="50"/>
      <c r="S1359" s="50"/>
      <c r="T1359" s="50"/>
    </row>
    <row r="1360" spans="1:20" s="29" customFormat="1">
      <c r="A1360" s="182">
        <v>1357</v>
      </c>
      <c r="B1360" s="182">
        <v>71.576956190375554</v>
      </c>
      <c r="C1360" s="182">
        <v>72.218248701145342</v>
      </c>
      <c r="D1360" s="191"/>
      <c r="E1360" s="185"/>
      <c r="F1360" s="182">
        <v>1385.7280094351349</v>
      </c>
      <c r="G1360" s="182">
        <v>89.118644118309021</v>
      </c>
      <c r="H1360" s="183"/>
      <c r="I1360" s="183"/>
      <c r="J1360" s="183"/>
      <c r="K1360" s="183"/>
      <c r="L1360" s="182">
        <v>-4.3413615226745614</v>
      </c>
      <c r="M1360" s="182">
        <v>-2.3785699972667791</v>
      </c>
      <c r="N1360" s="182"/>
      <c r="O1360" s="182"/>
      <c r="P1360" s="184"/>
      <c r="Q1360" s="50"/>
      <c r="R1360" s="50"/>
      <c r="S1360" s="50"/>
      <c r="T1360" s="50"/>
    </row>
    <row r="1361" spans="1:20" s="29" customFormat="1">
      <c r="A1361" s="182">
        <v>1358</v>
      </c>
      <c r="B1361" s="182">
        <v>69.038808468056118</v>
      </c>
      <c r="C1361" s="182">
        <v>68.869767314599741</v>
      </c>
      <c r="D1361" s="191"/>
      <c r="E1361" s="185"/>
      <c r="F1361" s="182">
        <v>1336.5895355728589</v>
      </c>
      <c r="G1361" s="182">
        <v>89.123600363731384</v>
      </c>
      <c r="H1361" s="183"/>
      <c r="I1361" s="183"/>
      <c r="J1361" s="183"/>
      <c r="K1361" s="183"/>
      <c r="L1361" s="182">
        <v>-29.16298675537109</v>
      </c>
      <c r="M1361" s="182">
        <v>22.44305523542975</v>
      </c>
      <c r="N1361" s="182"/>
      <c r="O1361" s="182"/>
      <c r="P1361" s="184"/>
      <c r="Q1361" s="50"/>
      <c r="R1361" s="50"/>
      <c r="S1361" s="50"/>
      <c r="T1361" s="50"/>
    </row>
    <row r="1362" spans="1:20" s="29" customFormat="1">
      <c r="A1362" s="182">
        <v>1359</v>
      </c>
      <c r="B1362" s="182">
        <v>66.45109787178815</v>
      </c>
      <c r="C1362" s="182">
        <v>65.971079205957849</v>
      </c>
      <c r="D1362" s="191"/>
      <c r="E1362" s="185"/>
      <c r="F1362" s="182">
        <v>1286.4915257605501</v>
      </c>
      <c r="G1362" s="182">
        <v>89.137949794530869</v>
      </c>
      <c r="H1362" s="183"/>
      <c r="I1362" s="183"/>
      <c r="J1362" s="183"/>
      <c r="K1362" s="183"/>
      <c r="L1362" s="182">
        <v>-21.959543228149411</v>
      </c>
      <c r="M1362" s="182">
        <v>15.23961170820807</v>
      </c>
      <c r="N1362" s="182"/>
      <c r="O1362" s="182"/>
      <c r="P1362" s="184"/>
      <c r="Q1362" s="50"/>
      <c r="R1362" s="50"/>
      <c r="S1362" s="50"/>
      <c r="T1362" s="50"/>
    </row>
    <row r="1363" spans="1:20" s="29" customFormat="1">
      <c r="A1363" s="182">
        <v>1360</v>
      </c>
      <c r="B1363" s="182">
        <v>63.905525681808257</v>
      </c>
      <c r="C1363" s="182">
        <v>63.984772913917553</v>
      </c>
      <c r="D1363" s="191"/>
      <c r="E1363" s="185"/>
      <c r="F1363" s="182">
        <v>1237.2093143975501</v>
      </c>
      <c r="G1363" s="182">
        <v>89.150372833013535</v>
      </c>
      <c r="H1363" s="183"/>
      <c r="I1363" s="183"/>
      <c r="J1363" s="183"/>
      <c r="K1363" s="183"/>
      <c r="L1363" s="182">
        <v>-40.415512084960938</v>
      </c>
      <c r="M1363" s="182">
        <v>33.695580565019597</v>
      </c>
      <c r="N1363" s="182"/>
      <c r="O1363" s="182"/>
      <c r="P1363" s="184"/>
      <c r="Q1363" s="50"/>
      <c r="R1363" s="50"/>
      <c r="S1363" s="50"/>
      <c r="T1363" s="50"/>
    </row>
    <row r="1364" spans="1:20" s="29" customFormat="1">
      <c r="A1364" s="182">
        <v>1361</v>
      </c>
      <c r="B1364" s="182">
        <v>62.070585698153153</v>
      </c>
      <c r="C1364" s="182">
        <v>61.878039995590413</v>
      </c>
      <c r="D1364" s="191"/>
      <c r="E1364" s="185"/>
      <c r="F1364" s="182">
        <v>1201.684924058565</v>
      </c>
      <c r="G1364" s="182">
        <v>89.160895258188248</v>
      </c>
      <c r="H1364" s="183"/>
      <c r="I1364" s="183"/>
      <c r="J1364" s="183"/>
      <c r="K1364" s="183"/>
      <c r="L1364" s="182">
        <v>-15.90072822570801</v>
      </c>
      <c r="M1364" s="182">
        <v>9.1807967057666673</v>
      </c>
      <c r="N1364" s="182"/>
      <c r="O1364" s="182"/>
      <c r="P1364" s="184"/>
      <c r="Q1364" s="50"/>
      <c r="R1364" s="50"/>
      <c r="S1364" s="50"/>
      <c r="T1364" s="50"/>
    </row>
    <row r="1365" spans="1:20" s="29" customFormat="1">
      <c r="A1365" s="182">
        <v>1362</v>
      </c>
      <c r="B1365" s="182">
        <v>60.170202806853361</v>
      </c>
      <c r="C1365" s="182">
        <v>60.189126638600698</v>
      </c>
      <c r="D1365" s="191"/>
      <c r="E1365" s="185"/>
      <c r="F1365" s="182">
        <v>1387.246554586015</v>
      </c>
      <c r="G1365" s="182">
        <v>89.169700235128403</v>
      </c>
      <c r="H1365" s="183"/>
      <c r="I1365" s="183"/>
      <c r="J1365" s="183"/>
      <c r="K1365" s="183"/>
      <c r="L1365" s="182">
        <v>-42.642459869384773</v>
      </c>
      <c r="M1365" s="182">
        <v>35.922528349443432</v>
      </c>
      <c r="N1365" s="182"/>
      <c r="O1365" s="182"/>
      <c r="P1365" s="184"/>
      <c r="Q1365" s="50"/>
      <c r="R1365" s="50"/>
      <c r="S1365" s="50"/>
      <c r="T1365" s="50"/>
    </row>
    <row r="1366" spans="1:20" s="29" customFormat="1">
      <c r="A1366" s="182">
        <v>1363</v>
      </c>
      <c r="B1366" s="182">
        <v>58.171533586524767</v>
      </c>
      <c r="C1366" s="182">
        <v>57.764583226242777</v>
      </c>
      <c r="D1366" s="191"/>
      <c r="E1366" s="185"/>
      <c r="F1366" s="182">
        <v>1341.166487371381</v>
      </c>
      <c r="G1366" s="182">
        <v>89.166383057832718</v>
      </c>
      <c r="H1366" s="183"/>
      <c r="I1366" s="183"/>
      <c r="J1366" s="183"/>
      <c r="K1366" s="183"/>
      <c r="L1366" s="182">
        <v>0</v>
      </c>
      <c r="M1366" s="182">
        <v>-6.7199315199413396</v>
      </c>
      <c r="N1366" s="182"/>
      <c r="O1366" s="182"/>
      <c r="P1366" s="184"/>
      <c r="Q1366" s="50"/>
      <c r="R1366" s="50"/>
      <c r="S1366" s="50"/>
      <c r="T1366" s="50"/>
    </row>
    <row r="1367" spans="1:20" s="29" customFormat="1">
      <c r="A1367" s="182">
        <v>1364</v>
      </c>
      <c r="B1367" s="182">
        <v>57.890536705245147</v>
      </c>
      <c r="C1367" s="182">
        <v>57.502377300889968</v>
      </c>
      <c r="D1367" s="191"/>
      <c r="E1367" s="185"/>
      <c r="F1367" s="182">
        <v>1334.6879990628761</v>
      </c>
      <c r="G1367" s="182">
        <v>89.175570994615555</v>
      </c>
      <c r="H1367" s="183"/>
      <c r="I1367" s="183"/>
      <c r="J1367" s="183"/>
      <c r="K1367" s="183"/>
      <c r="L1367" s="182">
        <v>0</v>
      </c>
      <c r="M1367" s="182">
        <v>-6.7199315199413396</v>
      </c>
      <c r="N1367" s="182"/>
      <c r="O1367" s="182"/>
      <c r="P1367" s="184"/>
      <c r="Q1367" s="50"/>
      <c r="R1367" s="50"/>
      <c r="S1367" s="50"/>
      <c r="T1367" s="50"/>
    </row>
    <row r="1368" spans="1:20" s="29" customFormat="1">
      <c r="A1368" s="182">
        <v>1365</v>
      </c>
      <c r="B1368" s="182">
        <v>58.881083391301402</v>
      </c>
      <c r="C1368" s="182">
        <v>59.013779497806233</v>
      </c>
      <c r="D1368" s="191"/>
      <c r="E1368" s="185"/>
      <c r="F1368" s="182">
        <v>1357.5254237895149</v>
      </c>
      <c r="G1368" s="182">
        <v>89.182355016469955</v>
      </c>
      <c r="H1368" s="183"/>
      <c r="I1368" s="183"/>
      <c r="J1368" s="183"/>
      <c r="K1368" s="183"/>
      <c r="L1368" s="182">
        <v>0</v>
      </c>
      <c r="M1368" s="182">
        <v>-6.7199315199413396</v>
      </c>
      <c r="N1368" s="182"/>
      <c r="O1368" s="182"/>
      <c r="P1368" s="184"/>
      <c r="Q1368" s="50"/>
      <c r="R1368" s="50"/>
      <c r="S1368" s="50"/>
      <c r="T1368" s="50"/>
    </row>
    <row r="1369" spans="1:20" s="29" customFormat="1">
      <c r="A1369" s="182">
        <v>1366</v>
      </c>
      <c r="B1369" s="182">
        <v>61.745994180372399</v>
      </c>
      <c r="C1369" s="182">
        <v>61.523009276674131</v>
      </c>
      <c r="D1369" s="191"/>
      <c r="E1369" s="185"/>
      <c r="F1369" s="182">
        <v>1423.5770147089061</v>
      </c>
      <c r="G1369" s="182">
        <v>89.180682212114334</v>
      </c>
      <c r="H1369" s="183"/>
      <c r="I1369" s="183"/>
      <c r="J1369" s="183"/>
      <c r="K1369" s="183"/>
      <c r="L1369" s="182">
        <v>0</v>
      </c>
      <c r="M1369" s="182">
        <v>-6.7199315199413396</v>
      </c>
      <c r="N1369" s="182"/>
      <c r="O1369" s="182"/>
      <c r="P1369" s="184"/>
      <c r="Q1369" s="50"/>
      <c r="R1369" s="50"/>
      <c r="S1369" s="50"/>
      <c r="T1369" s="50"/>
    </row>
    <row r="1370" spans="1:20" s="29" customFormat="1">
      <c r="A1370" s="182">
        <v>1367</v>
      </c>
      <c r="B1370" s="182">
        <v>62.55053614345951</v>
      </c>
      <c r="C1370" s="182">
        <v>62.582653590364181</v>
      </c>
      <c r="D1370" s="191"/>
      <c r="E1370" s="185"/>
      <c r="F1370" s="182">
        <v>1442.126030903768</v>
      </c>
      <c r="G1370" s="182">
        <v>89.173287838697433</v>
      </c>
      <c r="H1370" s="183"/>
      <c r="I1370" s="183"/>
      <c r="J1370" s="183"/>
      <c r="K1370" s="183"/>
      <c r="L1370" s="182">
        <v>0</v>
      </c>
      <c r="M1370" s="182">
        <v>-6.7199315199413396</v>
      </c>
      <c r="N1370" s="182"/>
      <c r="O1370" s="182"/>
      <c r="P1370" s="184"/>
      <c r="Q1370" s="50"/>
      <c r="R1370" s="50"/>
      <c r="S1370" s="50"/>
      <c r="T1370" s="50"/>
    </row>
    <row r="1371" spans="1:20" s="29" customFormat="1">
      <c r="A1371" s="182">
        <v>1368</v>
      </c>
      <c r="B1371" s="182">
        <v>61.882906303045488</v>
      </c>
      <c r="C1371" s="182">
        <v>61.515974924206198</v>
      </c>
      <c r="D1371" s="191"/>
      <c r="E1371" s="185"/>
      <c r="F1371" s="182">
        <v>1198.051455852642</v>
      </c>
      <c r="G1371" s="182">
        <v>89.158351689577103</v>
      </c>
      <c r="H1371" s="183"/>
      <c r="I1371" s="183"/>
      <c r="J1371" s="183"/>
      <c r="K1371" s="183"/>
      <c r="L1371" s="182">
        <v>0</v>
      </c>
      <c r="M1371" s="182">
        <v>-6.7199315199413396</v>
      </c>
      <c r="N1371" s="182"/>
      <c r="O1371" s="182"/>
      <c r="P1371" s="184"/>
      <c r="Q1371" s="50"/>
      <c r="R1371" s="50"/>
      <c r="S1371" s="50"/>
      <c r="T1371" s="50"/>
    </row>
    <row r="1372" spans="1:20" s="29" customFormat="1">
      <c r="A1372" s="182">
        <v>1369</v>
      </c>
      <c r="B1372" s="182">
        <v>61.671154596475994</v>
      </c>
      <c r="C1372" s="182">
        <v>61.501525221715028</v>
      </c>
      <c r="D1372" s="191"/>
      <c r="E1372" s="185"/>
      <c r="F1372" s="182">
        <v>1193.9519483231711</v>
      </c>
      <c r="G1372" s="182">
        <v>89.167156666517258</v>
      </c>
      <c r="H1372" s="183"/>
      <c r="I1372" s="183"/>
      <c r="J1372" s="183"/>
      <c r="K1372" s="183"/>
      <c r="L1372" s="182">
        <v>0</v>
      </c>
      <c r="M1372" s="182">
        <v>-6.7199315199413396</v>
      </c>
      <c r="N1372" s="182"/>
      <c r="O1372" s="182"/>
      <c r="P1372" s="184"/>
      <c r="Q1372" s="50"/>
      <c r="R1372" s="50"/>
      <c r="S1372" s="50"/>
      <c r="T1372" s="50"/>
    </row>
    <row r="1373" spans="1:20" s="29" customFormat="1">
      <c r="A1373" s="182">
        <v>1370</v>
      </c>
      <c r="B1373" s="182">
        <v>58.092647633624793</v>
      </c>
      <c r="C1373" s="182">
        <v>58.405258287764468</v>
      </c>
      <c r="D1373" s="191"/>
      <c r="E1373" s="185"/>
      <c r="F1373" s="182">
        <v>1339.3477421908631</v>
      </c>
      <c r="G1373" s="182">
        <v>89.175961643457413</v>
      </c>
      <c r="H1373" s="183"/>
      <c r="I1373" s="183"/>
      <c r="J1373" s="183"/>
      <c r="K1373" s="183"/>
      <c r="L1373" s="182">
        <v>0</v>
      </c>
      <c r="M1373" s="182">
        <v>-6.7199315199413396</v>
      </c>
      <c r="N1373" s="182"/>
      <c r="O1373" s="182"/>
      <c r="P1373" s="184"/>
      <c r="Q1373" s="50"/>
      <c r="R1373" s="50"/>
      <c r="S1373" s="50"/>
      <c r="T1373" s="50"/>
    </row>
    <row r="1374" spans="1:20" s="29" customFormat="1">
      <c r="A1374" s="182">
        <v>1371</v>
      </c>
      <c r="B1374" s="182">
        <v>57.755736796590462</v>
      </c>
      <c r="C1374" s="182">
        <v>58.008857161229535</v>
      </c>
      <c r="D1374" s="191"/>
      <c r="E1374" s="185"/>
      <c r="F1374" s="182">
        <v>1331.58013669718</v>
      </c>
      <c r="G1374" s="182">
        <v>89.182745665311813</v>
      </c>
      <c r="H1374" s="183"/>
      <c r="I1374" s="183"/>
      <c r="J1374" s="183"/>
      <c r="K1374" s="183"/>
      <c r="L1374" s="182">
        <v>0</v>
      </c>
      <c r="M1374" s="182">
        <v>-6.7199315199413396</v>
      </c>
      <c r="N1374" s="182"/>
      <c r="O1374" s="182"/>
      <c r="P1374" s="184"/>
      <c r="Q1374" s="50"/>
      <c r="R1374" s="50"/>
      <c r="S1374" s="50"/>
      <c r="T1374" s="50"/>
    </row>
    <row r="1375" spans="1:20" s="29" customFormat="1">
      <c r="A1375" s="182">
        <v>1372</v>
      </c>
      <c r="B1375" s="182">
        <v>58.209153717248917</v>
      </c>
      <c r="C1375" s="182">
        <v>57.7130969660818</v>
      </c>
      <c r="D1375" s="191"/>
      <c r="E1375" s="185"/>
      <c r="F1375" s="182">
        <v>1342.0338335709221</v>
      </c>
      <c r="G1375" s="182">
        <v>89.189529687166214</v>
      </c>
      <c r="H1375" s="183"/>
      <c r="I1375" s="183"/>
      <c r="J1375" s="183"/>
      <c r="K1375" s="183"/>
      <c r="L1375" s="182">
        <v>0</v>
      </c>
      <c r="M1375" s="182">
        <v>-6.7199315199413396</v>
      </c>
      <c r="N1375" s="182"/>
      <c r="O1375" s="182"/>
      <c r="P1375" s="184"/>
      <c r="Q1375" s="50"/>
      <c r="R1375" s="50"/>
      <c r="S1375" s="50"/>
      <c r="T1375" s="50"/>
    </row>
    <row r="1376" spans="1:20" s="29" customFormat="1">
      <c r="A1376" s="182">
        <v>1373</v>
      </c>
      <c r="B1376" s="182">
        <v>58.082929192168358</v>
      </c>
      <c r="C1376" s="182">
        <v>57.978564057054832</v>
      </c>
      <c r="D1376" s="191"/>
      <c r="E1376" s="185"/>
      <c r="F1376" s="182">
        <v>1339.1236798843149</v>
      </c>
      <c r="G1376" s="182">
        <v>89.196313709020615</v>
      </c>
      <c r="H1376" s="183"/>
      <c r="I1376" s="183"/>
      <c r="J1376" s="183"/>
      <c r="K1376" s="183"/>
      <c r="L1376" s="182">
        <v>0</v>
      </c>
      <c r="M1376" s="182">
        <v>-6.7199315199413396</v>
      </c>
      <c r="N1376" s="182"/>
      <c r="O1376" s="182"/>
      <c r="P1376" s="184"/>
      <c r="Q1376" s="50"/>
      <c r="R1376" s="50"/>
      <c r="S1376" s="50"/>
      <c r="T1376" s="50"/>
    </row>
    <row r="1377" spans="1:20" s="29" customFormat="1">
      <c r="A1377" s="182">
        <v>1374</v>
      </c>
      <c r="B1377" s="182">
        <v>56.426565967743848</v>
      </c>
      <c r="C1377" s="182">
        <v>55.93109871950972</v>
      </c>
      <c r="D1377" s="191"/>
      <c r="E1377" s="185"/>
      <c r="F1377" s="182">
        <v>1300.9356055711571</v>
      </c>
      <c r="G1377" s="182">
        <v>89.203097730875015</v>
      </c>
      <c r="H1377" s="183"/>
      <c r="I1377" s="183"/>
      <c r="J1377" s="183"/>
      <c r="K1377" s="183"/>
      <c r="L1377" s="182">
        <v>0</v>
      </c>
      <c r="M1377" s="182">
        <v>-6.7199315199413396</v>
      </c>
      <c r="N1377" s="182"/>
      <c r="O1377" s="182"/>
      <c r="P1377" s="184"/>
      <c r="Q1377" s="50"/>
      <c r="R1377" s="50"/>
      <c r="S1377" s="50"/>
      <c r="T1377" s="50"/>
    </row>
    <row r="1378" spans="1:20" s="29" customFormat="1">
      <c r="A1378" s="182">
        <v>1375</v>
      </c>
      <c r="B1378" s="182">
        <v>55.789719929633847</v>
      </c>
      <c r="C1378" s="182">
        <v>56.056210542833028</v>
      </c>
      <c r="D1378" s="191"/>
      <c r="E1378" s="185"/>
      <c r="F1378" s="182">
        <v>1286.252881715202</v>
      </c>
      <c r="G1378" s="182">
        <v>89.21037694811821</v>
      </c>
      <c r="H1378" s="183"/>
      <c r="I1378" s="183"/>
      <c r="J1378" s="183"/>
      <c r="K1378" s="183"/>
      <c r="L1378" s="182">
        <v>0</v>
      </c>
      <c r="M1378" s="182">
        <v>-6.7199315199413396</v>
      </c>
      <c r="N1378" s="182"/>
      <c r="O1378" s="182"/>
      <c r="P1378" s="184"/>
      <c r="Q1378" s="50"/>
      <c r="R1378" s="50"/>
      <c r="S1378" s="50"/>
      <c r="T1378" s="50"/>
    </row>
    <row r="1379" spans="1:20" s="29" customFormat="1">
      <c r="A1379" s="182">
        <v>1376</v>
      </c>
      <c r="B1379" s="182">
        <v>55.28546778673698</v>
      </c>
      <c r="C1379" s="182">
        <v>55.171833829950678</v>
      </c>
      <c r="D1379" s="191"/>
      <c r="E1379" s="185"/>
      <c r="F1379" s="182">
        <v>1274.6271597590739</v>
      </c>
      <c r="G1379" s="182">
        <v>89.216236263513565</v>
      </c>
      <c r="H1379" s="183"/>
      <c r="I1379" s="183"/>
      <c r="J1379" s="183"/>
      <c r="K1379" s="183"/>
      <c r="L1379" s="182">
        <v>0</v>
      </c>
      <c r="M1379" s="182">
        <v>-6.7199315199413396</v>
      </c>
      <c r="N1379" s="182"/>
      <c r="O1379" s="182"/>
      <c r="P1379" s="184"/>
      <c r="Q1379" s="50"/>
      <c r="R1379" s="50"/>
      <c r="S1379" s="50"/>
      <c r="T1379" s="50"/>
    </row>
    <row r="1380" spans="1:20" s="29" customFormat="1">
      <c r="A1380" s="182">
        <v>1377</v>
      </c>
      <c r="B1380" s="182">
        <v>51.151634636091522</v>
      </c>
      <c r="C1380" s="182">
        <v>51.587565498307505</v>
      </c>
      <c r="D1380" s="191"/>
      <c r="E1380" s="185"/>
      <c r="F1380" s="182">
        <v>1179.3200886847981</v>
      </c>
      <c r="G1380" s="182">
        <v>89.22209557890892</v>
      </c>
      <c r="H1380" s="183"/>
      <c r="I1380" s="183"/>
      <c r="J1380" s="183"/>
      <c r="K1380" s="183"/>
      <c r="L1380" s="182">
        <v>0</v>
      </c>
      <c r="M1380" s="182">
        <v>-6.7199315199413396</v>
      </c>
      <c r="N1380" s="182"/>
      <c r="O1380" s="182"/>
      <c r="P1380" s="184"/>
      <c r="Q1380" s="50"/>
      <c r="R1380" s="50"/>
      <c r="S1380" s="50"/>
      <c r="T1380" s="50"/>
    </row>
    <row r="1381" spans="1:20" s="29" customFormat="1">
      <c r="A1381" s="182">
        <v>1378</v>
      </c>
      <c r="B1381" s="182">
        <v>45.953636241313852</v>
      </c>
      <c r="C1381" s="182">
        <v>45.522546435972338</v>
      </c>
      <c r="D1381" s="191"/>
      <c r="E1381" s="185"/>
      <c r="F1381" s="182">
        <v>1305.9384872958319</v>
      </c>
      <c r="G1381" s="182">
        <v>89.228087157011032</v>
      </c>
      <c r="H1381" s="183"/>
      <c r="I1381" s="183"/>
      <c r="J1381" s="183"/>
      <c r="K1381" s="183"/>
      <c r="L1381" s="182">
        <v>0</v>
      </c>
      <c r="M1381" s="182">
        <v>-6.7199315199413396</v>
      </c>
      <c r="N1381" s="182"/>
      <c r="O1381" s="182"/>
      <c r="P1381" s="184"/>
      <c r="Q1381" s="50"/>
      <c r="R1381" s="50"/>
      <c r="S1381" s="50"/>
      <c r="T1381" s="50"/>
    </row>
    <row r="1382" spans="1:20" s="29" customFormat="1">
      <c r="A1382" s="182">
        <v>1379</v>
      </c>
      <c r="B1382" s="182">
        <v>42.187563037755297</v>
      </c>
      <c r="C1382" s="182">
        <v>42.187003253711865</v>
      </c>
      <c r="D1382" s="191"/>
      <c r="E1382" s="185"/>
      <c r="F1382" s="182">
        <v>1198.911919981907</v>
      </c>
      <c r="G1382" s="182">
        <v>89.236574321985245</v>
      </c>
      <c r="H1382" s="183"/>
      <c r="I1382" s="183"/>
      <c r="J1382" s="183"/>
      <c r="K1382" s="183"/>
      <c r="L1382" s="182">
        <v>0</v>
      </c>
      <c r="M1382" s="182">
        <v>-6.7199315199413396</v>
      </c>
      <c r="N1382" s="182"/>
      <c r="O1382" s="182"/>
      <c r="P1382" s="184"/>
      <c r="Q1382" s="50"/>
      <c r="R1382" s="50"/>
      <c r="S1382" s="50"/>
      <c r="T1382" s="50"/>
    </row>
    <row r="1383" spans="1:20" s="29" customFormat="1">
      <c r="A1383" s="182">
        <v>1380</v>
      </c>
      <c r="B1383" s="182">
        <v>35.690581383221577</v>
      </c>
      <c r="C1383" s="182">
        <v>35.486896954189277</v>
      </c>
      <c r="D1383" s="191"/>
      <c r="E1383" s="185"/>
      <c r="F1383" s="182">
        <v>1376.1015693243739</v>
      </c>
      <c r="G1383" s="182">
        <v>89.24386802315712</v>
      </c>
      <c r="H1383" s="183"/>
      <c r="I1383" s="183"/>
      <c r="J1383" s="183"/>
      <c r="K1383" s="183"/>
      <c r="L1383" s="182">
        <v>0</v>
      </c>
      <c r="M1383" s="182">
        <v>-6.7199315199413396</v>
      </c>
      <c r="N1383" s="182"/>
      <c r="O1383" s="182"/>
      <c r="P1383" s="184"/>
      <c r="Q1383" s="50"/>
      <c r="R1383" s="50"/>
      <c r="S1383" s="50"/>
      <c r="T1383" s="50"/>
    </row>
    <row r="1384" spans="1:20" s="29" customFormat="1">
      <c r="A1384" s="182">
        <v>1381</v>
      </c>
      <c r="B1384" s="182">
        <v>31.883478093746369</v>
      </c>
      <c r="C1384" s="182">
        <v>32.007778430043075</v>
      </c>
      <c r="D1384" s="191"/>
      <c r="E1384" s="185"/>
      <c r="F1384" s="182">
        <v>1229.313240073742</v>
      </c>
      <c r="G1384" s="182">
        <v>89.238465517759323</v>
      </c>
      <c r="H1384" s="183"/>
      <c r="I1384" s="183"/>
      <c r="J1384" s="183"/>
      <c r="K1384" s="183"/>
      <c r="L1384" s="182">
        <v>0</v>
      </c>
      <c r="M1384" s="182">
        <v>-6.7199315199413396</v>
      </c>
      <c r="N1384" s="182"/>
      <c r="O1384" s="182"/>
      <c r="P1384" s="184"/>
      <c r="Q1384" s="50"/>
      <c r="R1384" s="50"/>
      <c r="S1384" s="50"/>
      <c r="T1384" s="50"/>
    </row>
    <row r="1385" spans="1:20" s="29" customFormat="1">
      <c r="A1385" s="182">
        <v>1382</v>
      </c>
      <c r="B1385" s="182">
        <v>29.302200402242899</v>
      </c>
      <c r="C1385" s="182">
        <v>29.218641804886197</v>
      </c>
      <c r="D1385" s="191"/>
      <c r="E1385" s="185"/>
      <c r="F1385" s="182">
        <v>1129.7883754042689</v>
      </c>
      <c r="G1385" s="182">
        <v>89.247026026248932</v>
      </c>
      <c r="H1385" s="183"/>
      <c r="I1385" s="183"/>
      <c r="J1385" s="183"/>
      <c r="K1385" s="183"/>
      <c r="L1385" s="182">
        <v>0</v>
      </c>
      <c r="M1385" s="182">
        <v>-6.7199315199413396</v>
      </c>
      <c r="N1385" s="182"/>
      <c r="O1385" s="182"/>
      <c r="P1385" s="184"/>
      <c r="Q1385" s="50"/>
      <c r="R1385" s="50"/>
      <c r="S1385" s="50"/>
      <c r="T1385" s="50"/>
    </row>
    <row r="1386" spans="1:20" s="29" customFormat="1">
      <c r="A1386" s="182">
        <v>1383</v>
      </c>
      <c r="B1386" s="182">
        <v>28.991340616135609</v>
      </c>
      <c r="C1386" s="182">
        <v>29.223982000439403</v>
      </c>
      <c r="D1386" s="191"/>
      <c r="E1386" s="185"/>
      <c r="F1386" s="182">
        <v>1117.802733142285</v>
      </c>
      <c r="G1386" s="182">
        <v>89.253017604351044</v>
      </c>
      <c r="H1386" s="183"/>
      <c r="I1386" s="183"/>
      <c r="J1386" s="183"/>
      <c r="K1386" s="183"/>
      <c r="L1386" s="182">
        <v>-19.1578254699707</v>
      </c>
      <c r="M1386" s="182">
        <v>12.437893950029361</v>
      </c>
      <c r="N1386" s="182"/>
      <c r="O1386" s="182"/>
      <c r="P1386" s="184"/>
      <c r="Q1386" s="50"/>
      <c r="R1386" s="50"/>
      <c r="S1386" s="50"/>
      <c r="T1386" s="50"/>
    </row>
    <row r="1387" spans="1:20" s="29" customFormat="1">
      <c r="A1387" s="182">
        <v>1384</v>
      </c>
      <c r="B1387" s="182">
        <v>32.039901804392713</v>
      </c>
      <c r="C1387" s="182">
        <v>32.095985960989552</v>
      </c>
      <c r="D1387" s="191"/>
      <c r="E1387" s="185"/>
      <c r="F1387" s="182">
        <v>1235.344654924397</v>
      </c>
      <c r="G1387" s="182">
        <v>89.259009182453156</v>
      </c>
      <c r="H1387" s="183"/>
      <c r="I1387" s="183"/>
      <c r="J1387" s="183"/>
      <c r="K1387" s="183"/>
      <c r="L1387" s="182">
        <v>-6.3790655136108398</v>
      </c>
      <c r="M1387" s="182">
        <v>-0.34086600633049979</v>
      </c>
      <c r="N1387" s="182"/>
      <c r="O1387" s="182"/>
      <c r="P1387" s="184"/>
      <c r="Q1387" s="50"/>
      <c r="R1387" s="50"/>
      <c r="S1387" s="50"/>
      <c r="T1387" s="50"/>
    </row>
    <row r="1388" spans="1:20" s="29" customFormat="1">
      <c r="A1388" s="182">
        <v>1385</v>
      </c>
      <c r="B1388" s="182">
        <v>35.157460247238781</v>
      </c>
      <c r="C1388" s="182">
        <v>34.889782813721247</v>
      </c>
      <c r="D1388" s="191"/>
      <c r="E1388" s="185"/>
      <c r="F1388" s="182">
        <v>1355.5459485132551</v>
      </c>
      <c r="G1388" s="182">
        <v>89.267569690942764</v>
      </c>
      <c r="H1388" s="183"/>
      <c r="I1388" s="183"/>
      <c r="J1388" s="183"/>
      <c r="K1388" s="183"/>
      <c r="L1388" s="182">
        <v>-13.721269607543951</v>
      </c>
      <c r="M1388" s="182">
        <v>7.0013380876026057</v>
      </c>
      <c r="N1388" s="182"/>
      <c r="O1388" s="182"/>
      <c r="P1388" s="184"/>
      <c r="Q1388" s="50"/>
      <c r="R1388" s="50"/>
      <c r="S1388" s="50"/>
      <c r="T1388" s="50"/>
    </row>
    <row r="1389" spans="1:20" s="29" customFormat="1">
      <c r="A1389" s="182">
        <v>1386</v>
      </c>
      <c r="B1389" s="182">
        <v>36.2770157240844</v>
      </c>
      <c r="C1389" s="182">
        <v>36.302899066296717</v>
      </c>
      <c r="D1389" s="191"/>
      <c r="E1389" s="185"/>
      <c r="F1389" s="182">
        <v>1398.7123866742529</v>
      </c>
      <c r="G1389" s="182">
        <v>89.271544247865677</v>
      </c>
      <c r="H1389" s="183"/>
      <c r="I1389" s="183"/>
      <c r="J1389" s="183"/>
      <c r="K1389" s="183"/>
      <c r="L1389" s="182">
        <v>-8.1621303558349609</v>
      </c>
      <c r="M1389" s="182">
        <v>1.4421988358936211</v>
      </c>
      <c r="N1389" s="182"/>
      <c r="O1389" s="182"/>
      <c r="P1389" s="184"/>
      <c r="Q1389" s="50"/>
      <c r="R1389" s="50"/>
      <c r="S1389" s="50"/>
      <c r="T1389" s="50"/>
    </row>
    <row r="1390" spans="1:20" s="29" customFormat="1">
      <c r="A1390" s="182">
        <v>1387</v>
      </c>
      <c r="B1390" s="182">
        <v>37.00753543748386</v>
      </c>
      <c r="C1390" s="182">
        <v>36.713164759455324</v>
      </c>
      <c r="D1390" s="191"/>
      <c r="E1390" s="185"/>
      <c r="F1390" s="182">
        <v>1426.878622276791</v>
      </c>
      <c r="G1390" s="182">
        <v>89.2697973549366</v>
      </c>
      <c r="H1390" s="183"/>
      <c r="I1390" s="183"/>
      <c r="J1390" s="183"/>
      <c r="K1390" s="183"/>
      <c r="L1390" s="182">
        <v>-0.89345180988311768</v>
      </c>
      <c r="M1390" s="182">
        <v>-5.826479710058222</v>
      </c>
      <c r="N1390" s="182"/>
      <c r="O1390" s="182"/>
      <c r="P1390" s="184"/>
      <c r="Q1390" s="50"/>
      <c r="R1390" s="50"/>
      <c r="S1390" s="50"/>
      <c r="T1390" s="50"/>
    </row>
    <row r="1391" spans="1:20" s="29" customFormat="1">
      <c r="A1391" s="182">
        <v>1388</v>
      </c>
      <c r="B1391" s="182">
        <v>38.427635669800338</v>
      </c>
      <c r="C1391" s="182">
        <v>38.447389932260492</v>
      </c>
      <c r="D1391" s="191"/>
      <c r="E1391" s="185"/>
      <c r="F1391" s="182">
        <v>1481.6325116901321</v>
      </c>
      <c r="G1391" s="182">
        <v>89.268050462007523</v>
      </c>
      <c r="H1391" s="183"/>
      <c r="I1391" s="183"/>
      <c r="J1391" s="183"/>
      <c r="K1391" s="183"/>
      <c r="L1391" s="182">
        <v>-11.27821254730225</v>
      </c>
      <c r="M1391" s="182">
        <v>4.5582810273609056</v>
      </c>
      <c r="N1391" s="182"/>
      <c r="O1391" s="182"/>
      <c r="P1391" s="184"/>
      <c r="Q1391" s="50"/>
      <c r="R1391" s="50"/>
      <c r="S1391" s="50"/>
      <c r="T1391" s="50"/>
    </row>
    <row r="1392" spans="1:20" s="29" customFormat="1">
      <c r="A1392" s="182">
        <v>1389</v>
      </c>
      <c r="B1392" s="182">
        <v>41.833860780636662</v>
      </c>
      <c r="C1392" s="182">
        <v>42.193595657425305</v>
      </c>
      <c r="D1392" s="191"/>
      <c r="E1392" s="185"/>
      <c r="F1392" s="182">
        <v>1612.9647943218381</v>
      </c>
      <c r="G1392" s="182">
        <v>89.25363227725029</v>
      </c>
      <c r="H1392" s="183"/>
      <c r="I1392" s="183"/>
      <c r="J1392" s="183"/>
      <c r="K1392" s="183"/>
      <c r="L1392" s="182">
        <v>-11.209097862243651</v>
      </c>
      <c r="M1392" s="182">
        <v>4.4891663423023127</v>
      </c>
      <c r="N1392" s="182"/>
      <c r="O1392" s="182"/>
      <c r="P1392" s="184"/>
      <c r="Q1392" s="50"/>
      <c r="R1392" s="50"/>
      <c r="S1392" s="50"/>
      <c r="T1392" s="50"/>
    </row>
    <row r="1393" spans="1:20" s="29" customFormat="1">
      <c r="A1393" s="182">
        <v>1390</v>
      </c>
      <c r="B1393" s="182">
        <v>44.825013414429669</v>
      </c>
      <c r="C1393" s="182">
        <v>44.94024606756917</v>
      </c>
      <c r="D1393" s="191"/>
      <c r="E1393" s="185"/>
      <c r="F1393" s="182">
        <v>1273.864482414534</v>
      </c>
      <c r="G1393" s="182">
        <v>89.241010695695877</v>
      </c>
      <c r="H1393" s="183"/>
      <c r="I1393" s="183"/>
      <c r="J1393" s="183"/>
      <c r="K1393" s="183"/>
      <c r="L1393" s="182">
        <v>-5.1205244064331046</v>
      </c>
      <c r="M1393" s="182">
        <v>-1.5994071135082339</v>
      </c>
      <c r="N1393" s="182"/>
      <c r="O1393" s="182"/>
      <c r="P1393" s="184"/>
      <c r="Q1393" s="50"/>
      <c r="R1393" s="50"/>
      <c r="S1393" s="50"/>
      <c r="T1393" s="50"/>
    </row>
    <row r="1394" spans="1:20" s="29" customFormat="1">
      <c r="A1394" s="182">
        <v>1391</v>
      </c>
      <c r="B1394" s="182">
        <v>48.709433465919737</v>
      </c>
      <c r="C1394" s="182">
        <v>49.111793617570143</v>
      </c>
      <c r="D1394" s="191"/>
      <c r="E1394" s="185"/>
      <c r="F1394" s="182">
        <v>1384.2544151126681</v>
      </c>
      <c r="G1394" s="182">
        <v>89.24807795882225</v>
      </c>
      <c r="H1394" s="183"/>
      <c r="I1394" s="183"/>
      <c r="J1394" s="183"/>
      <c r="K1394" s="183"/>
      <c r="L1394" s="182">
        <v>-5.5903530120849609</v>
      </c>
      <c r="M1394" s="182">
        <v>-1.1295785078563789</v>
      </c>
      <c r="N1394" s="182"/>
      <c r="O1394" s="182"/>
      <c r="P1394" s="184"/>
      <c r="Q1394" s="50"/>
      <c r="R1394" s="50"/>
      <c r="S1394" s="50"/>
      <c r="T1394" s="50"/>
    </row>
    <row r="1395" spans="1:20" s="29" customFormat="1">
      <c r="A1395" s="182">
        <v>1392</v>
      </c>
      <c r="B1395" s="182">
        <v>53.235884172612977</v>
      </c>
      <c r="C1395" s="182">
        <v>53.417348331717157</v>
      </c>
      <c r="D1395" s="191"/>
      <c r="E1395" s="185"/>
      <c r="F1395" s="182">
        <v>1512.8898544863141</v>
      </c>
      <c r="G1395" s="182">
        <v>89.242675453424454</v>
      </c>
      <c r="H1395" s="183"/>
      <c r="I1395" s="183"/>
      <c r="J1395" s="183"/>
      <c r="K1395" s="183"/>
      <c r="L1395" s="182">
        <v>-10.907248497009279</v>
      </c>
      <c r="M1395" s="182">
        <v>4.1873169770679377</v>
      </c>
      <c r="N1395" s="182"/>
      <c r="O1395" s="182"/>
      <c r="P1395" s="184"/>
      <c r="Q1395" s="50"/>
      <c r="R1395" s="50"/>
      <c r="S1395" s="50"/>
      <c r="T1395" s="50"/>
    </row>
    <row r="1396" spans="1:20" s="29" customFormat="1">
      <c r="A1396" s="182">
        <v>1393</v>
      </c>
      <c r="B1396" s="182">
        <v>53.847166813708242</v>
      </c>
      <c r="C1396" s="182">
        <v>53.731188117202414</v>
      </c>
      <c r="D1396" s="191"/>
      <c r="E1396" s="185"/>
      <c r="F1396" s="182">
        <v>1530.261657741014</v>
      </c>
      <c r="G1396" s="182">
        <v>89.222142428159714</v>
      </c>
      <c r="H1396" s="183"/>
      <c r="I1396" s="183"/>
      <c r="J1396" s="183"/>
      <c r="K1396" s="183"/>
      <c r="L1396" s="182">
        <v>-1.5724613666534419</v>
      </c>
      <c r="M1396" s="182">
        <v>-5.1474701532878973</v>
      </c>
      <c r="N1396" s="182"/>
      <c r="O1396" s="182"/>
      <c r="P1396" s="184"/>
      <c r="Q1396" s="50"/>
      <c r="R1396" s="50"/>
      <c r="S1396" s="50"/>
      <c r="T1396" s="50"/>
    </row>
    <row r="1397" spans="1:20" s="29" customFormat="1">
      <c r="A1397" s="182">
        <v>1394</v>
      </c>
      <c r="B1397" s="182">
        <v>54.09371830316497</v>
      </c>
      <c r="C1397" s="182">
        <v>54.248214328616669</v>
      </c>
      <c r="D1397" s="191"/>
      <c r="E1397" s="185"/>
      <c r="F1397" s="182">
        <v>1537.2683084767871</v>
      </c>
      <c r="G1397" s="182">
        <v>89.201609402894974</v>
      </c>
      <c r="H1397" s="183"/>
      <c r="I1397" s="183"/>
      <c r="J1397" s="183"/>
      <c r="K1397" s="183"/>
      <c r="L1397" s="182">
        <v>-0.89345180988311768</v>
      </c>
      <c r="M1397" s="182">
        <v>-5.826479710058222</v>
      </c>
      <c r="N1397" s="182"/>
      <c r="O1397" s="182"/>
      <c r="P1397" s="184"/>
      <c r="Q1397" s="50"/>
      <c r="R1397" s="50"/>
      <c r="S1397" s="50"/>
      <c r="T1397" s="50"/>
    </row>
    <row r="1398" spans="1:20" s="29" customFormat="1">
      <c r="A1398" s="182">
        <v>1395</v>
      </c>
      <c r="B1398" s="182">
        <v>54.972873937592297</v>
      </c>
      <c r="C1398" s="182">
        <v>55.196828105462714</v>
      </c>
      <c r="D1398" s="191"/>
      <c r="E1398" s="185"/>
      <c r="F1398" s="182">
        <v>1562.252689980191</v>
      </c>
      <c r="G1398" s="182">
        <v>89.18316176533699</v>
      </c>
      <c r="H1398" s="183"/>
      <c r="I1398" s="183"/>
      <c r="J1398" s="183"/>
      <c r="K1398" s="183"/>
      <c r="L1398" s="182">
        <v>-8.8411426544189453</v>
      </c>
      <c r="M1398" s="182">
        <v>2.1212111344776061</v>
      </c>
      <c r="N1398" s="182"/>
      <c r="O1398" s="182"/>
      <c r="P1398" s="184"/>
      <c r="Q1398" s="50"/>
      <c r="R1398" s="50"/>
      <c r="S1398" s="50"/>
      <c r="T1398" s="50"/>
    </row>
    <row r="1399" spans="1:20" s="29" customFormat="1">
      <c r="A1399" s="182">
        <v>1396</v>
      </c>
      <c r="B1399" s="182">
        <v>54.452999896212837</v>
      </c>
      <c r="C1399" s="182">
        <v>54.478851866817308</v>
      </c>
      <c r="D1399" s="191"/>
      <c r="E1399" s="185"/>
      <c r="F1399" s="182">
        <v>1547.478592112979</v>
      </c>
      <c r="G1399" s="182">
        <v>89.168757945299149</v>
      </c>
      <c r="H1399" s="183"/>
      <c r="I1399" s="183"/>
      <c r="J1399" s="183"/>
      <c r="K1399" s="183"/>
      <c r="L1399" s="182">
        <v>-11.357571601867679</v>
      </c>
      <c r="M1399" s="182">
        <v>4.6376400819263361</v>
      </c>
      <c r="N1399" s="182"/>
      <c r="O1399" s="182"/>
      <c r="P1399" s="184"/>
      <c r="Q1399" s="50"/>
      <c r="R1399" s="50"/>
      <c r="S1399" s="50"/>
      <c r="T1399" s="50"/>
    </row>
    <row r="1400" spans="1:20" s="29" customFormat="1">
      <c r="A1400" s="182">
        <v>1397</v>
      </c>
      <c r="B1400" s="182">
        <v>53.749815601697293</v>
      </c>
      <c r="C1400" s="182">
        <v>53.86803957444203</v>
      </c>
      <c r="D1400" s="191"/>
      <c r="E1400" s="185"/>
      <c r="F1400" s="182">
        <v>1527.49507156963</v>
      </c>
      <c r="G1400" s="182">
        <v>89.156006187200546</v>
      </c>
      <c r="H1400" s="183"/>
      <c r="I1400" s="183"/>
      <c r="J1400" s="183"/>
      <c r="K1400" s="183"/>
      <c r="L1400" s="182">
        <v>-8.8411426544189453</v>
      </c>
      <c r="M1400" s="182">
        <v>2.1212111344776061</v>
      </c>
      <c r="N1400" s="182"/>
      <c r="O1400" s="182"/>
      <c r="P1400" s="184"/>
      <c r="Q1400" s="50"/>
      <c r="R1400" s="50"/>
      <c r="S1400" s="50"/>
      <c r="T1400" s="50"/>
    </row>
    <row r="1401" spans="1:20" s="29" customFormat="1">
      <c r="A1401" s="182">
        <v>1398</v>
      </c>
      <c r="B1401" s="182">
        <v>53.434722330815298</v>
      </c>
      <c r="C1401" s="182">
        <v>53.469566425929472</v>
      </c>
      <c r="D1401" s="191"/>
      <c r="E1401" s="185"/>
      <c r="F1401" s="182">
        <v>1518.5405586476959</v>
      </c>
      <c r="G1401" s="182">
        <v>89.139210611581802</v>
      </c>
      <c r="H1401" s="183"/>
      <c r="I1401" s="183"/>
      <c r="J1401" s="183"/>
      <c r="K1401" s="183"/>
      <c r="L1401" s="182">
        <v>-13.56517887115479</v>
      </c>
      <c r="M1401" s="182">
        <v>6.8452473512134464</v>
      </c>
      <c r="N1401" s="182"/>
      <c r="O1401" s="182"/>
      <c r="P1401" s="184"/>
      <c r="Q1401" s="50"/>
      <c r="R1401" s="50"/>
      <c r="S1401" s="50"/>
      <c r="T1401" s="50"/>
    </row>
    <row r="1402" spans="1:20" s="29" customFormat="1">
      <c r="A1402" s="182">
        <v>1399</v>
      </c>
      <c r="B1402" s="182">
        <v>51.746988327178506</v>
      </c>
      <c r="C1402" s="182">
        <v>51.285120718602712</v>
      </c>
      <c r="D1402" s="191"/>
      <c r="E1402" s="185"/>
      <c r="F1402" s="182">
        <v>1470.577503448038</v>
      </c>
      <c r="G1402" s="182">
        <v>89.131841331720352</v>
      </c>
      <c r="H1402" s="183"/>
      <c r="I1402" s="183"/>
      <c r="J1402" s="183"/>
      <c r="K1402" s="183"/>
      <c r="L1402" s="182">
        <v>-1.728283166885376</v>
      </c>
      <c r="M1402" s="182">
        <v>-4.9916483530559637</v>
      </c>
      <c r="N1402" s="182"/>
      <c r="O1402" s="182"/>
      <c r="P1402" s="184"/>
      <c r="Q1402" s="50"/>
      <c r="R1402" s="50"/>
      <c r="S1402" s="50"/>
      <c r="T1402" s="50"/>
    </row>
    <row r="1403" spans="1:20" s="29" customFormat="1">
      <c r="A1403" s="182">
        <v>1400</v>
      </c>
      <c r="B1403" s="182">
        <v>52.226058596272217</v>
      </c>
      <c r="C1403" s="182">
        <v>52.572042076021148</v>
      </c>
      <c r="D1403" s="191"/>
      <c r="E1403" s="185"/>
      <c r="F1403" s="182">
        <v>1484.192014805599</v>
      </c>
      <c r="G1403" s="182">
        <v>89.134236991405487</v>
      </c>
      <c r="H1403" s="183"/>
      <c r="I1403" s="183"/>
      <c r="J1403" s="183"/>
      <c r="K1403" s="183"/>
      <c r="L1403" s="182">
        <v>-10.80834484100342</v>
      </c>
      <c r="M1403" s="182">
        <v>4.0884133210620783</v>
      </c>
      <c r="N1403" s="182"/>
      <c r="O1403" s="182"/>
      <c r="P1403" s="184"/>
      <c r="Q1403" s="50"/>
      <c r="R1403" s="50"/>
      <c r="S1403" s="50"/>
      <c r="T1403" s="50"/>
    </row>
    <row r="1404" spans="1:20" s="29" customFormat="1">
      <c r="A1404" s="182">
        <v>1401</v>
      </c>
      <c r="B1404" s="182">
        <v>49.468091200230887</v>
      </c>
      <c r="C1404" s="182">
        <v>49.918495821742063</v>
      </c>
      <c r="D1404" s="191"/>
      <c r="E1404" s="185"/>
      <c r="F1404" s="182">
        <v>1405.814413732121</v>
      </c>
      <c r="G1404" s="182">
        <v>89.131503105163574</v>
      </c>
      <c r="H1404" s="183"/>
      <c r="I1404" s="183"/>
      <c r="J1404" s="183"/>
      <c r="K1404" s="183"/>
      <c r="L1404" s="182">
        <v>-19.508525848388668</v>
      </c>
      <c r="M1404" s="182">
        <v>12.78859432844733</v>
      </c>
      <c r="N1404" s="182"/>
      <c r="O1404" s="182"/>
      <c r="P1404" s="184"/>
      <c r="Q1404" s="50"/>
      <c r="R1404" s="50"/>
      <c r="S1404" s="50"/>
      <c r="T1404" s="50"/>
    </row>
    <row r="1405" spans="1:20" s="29" customFormat="1">
      <c r="A1405" s="182">
        <v>1402</v>
      </c>
      <c r="B1405" s="182">
        <v>48.763067198180607</v>
      </c>
      <c r="C1405" s="182">
        <v>48.646372305624581</v>
      </c>
      <c r="D1405" s="191"/>
      <c r="E1405" s="185"/>
      <c r="F1405" s="182">
        <v>1385.7786112569941</v>
      </c>
      <c r="G1405" s="182">
        <v>89.135591179132462</v>
      </c>
      <c r="H1405" s="183"/>
      <c r="I1405" s="183"/>
      <c r="J1405" s="183"/>
      <c r="K1405" s="183"/>
      <c r="L1405" s="182">
        <v>-12.268651008605961</v>
      </c>
      <c r="M1405" s="182">
        <v>5.5487194886646174</v>
      </c>
      <c r="N1405" s="182"/>
      <c r="O1405" s="182"/>
      <c r="P1405" s="184"/>
      <c r="Q1405" s="50"/>
      <c r="R1405" s="50"/>
      <c r="S1405" s="50"/>
      <c r="T1405" s="50"/>
    </row>
    <row r="1406" spans="1:20" s="29" customFormat="1">
      <c r="A1406" s="182">
        <v>1403</v>
      </c>
      <c r="B1406" s="182">
        <v>45.930819650619242</v>
      </c>
      <c r="C1406" s="182">
        <v>46.247105913461041</v>
      </c>
      <c r="D1406" s="191"/>
      <c r="E1406" s="185"/>
      <c r="F1406" s="182">
        <v>1305.290071492989</v>
      </c>
      <c r="G1406" s="182">
        <v>89.138254731893539</v>
      </c>
      <c r="H1406" s="183"/>
      <c r="I1406" s="183"/>
      <c r="J1406" s="183"/>
      <c r="K1406" s="183"/>
      <c r="L1406" s="182">
        <v>-20.59992790222168</v>
      </c>
      <c r="M1406" s="182">
        <v>13.879996382280339</v>
      </c>
      <c r="N1406" s="182"/>
      <c r="O1406" s="182"/>
      <c r="P1406" s="184"/>
      <c r="Q1406" s="50"/>
      <c r="R1406" s="50"/>
      <c r="S1406" s="50"/>
      <c r="T1406" s="50"/>
    </row>
    <row r="1407" spans="1:20" s="29" customFormat="1">
      <c r="A1407" s="182">
        <v>1404</v>
      </c>
      <c r="B1407" s="182">
        <v>43.132023184785773</v>
      </c>
      <c r="C1407" s="182">
        <v>43.536104575214615</v>
      </c>
      <c r="D1407" s="191"/>
      <c r="E1407" s="185"/>
      <c r="F1407" s="182">
        <v>1225.7521649898799</v>
      </c>
      <c r="G1407" s="182">
        <v>89.152097672224045</v>
      </c>
      <c r="H1407" s="183"/>
      <c r="I1407" s="183"/>
      <c r="J1407" s="183"/>
      <c r="K1407" s="183"/>
      <c r="L1407" s="182">
        <v>-21.490385055541989</v>
      </c>
      <c r="M1407" s="182">
        <v>14.77045353560065</v>
      </c>
      <c r="N1407" s="182"/>
      <c r="O1407" s="182"/>
      <c r="P1407" s="184"/>
      <c r="Q1407" s="50"/>
      <c r="R1407" s="50"/>
      <c r="S1407" s="50"/>
      <c r="T1407" s="50"/>
    </row>
    <row r="1408" spans="1:20" s="29" customFormat="1">
      <c r="A1408" s="182">
        <v>1405</v>
      </c>
      <c r="B1408" s="182">
        <v>38.009331655163997</v>
      </c>
      <c r="C1408" s="182">
        <v>38.220768392025882</v>
      </c>
      <c r="D1408" s="191"/>
      <c r="E1408" s="185"/>
      <c r="F1408" s="182">
        <v>1465.5043126932819</v>
      </c>
      <c r="G1408" s="182">
        <v>89.162169456481934</v>
      </c>
      <c r="H1408" s="183"/>
      <c r="I1408" s="183"/>
      <c r="J1408" s="183"/>
      <c r="K1408" s="183"/>
      <c r="L1408" s="182">
        <v>-19.28603553771973</v>
      </c>
      <c r="M1408" s="182">
        <v>12.56610401777839</v>
      </c>
      <c r="N1408" s="182"/>
      <c r="O1408" s="182"/>
      <c r="P1408" s="184"/>
      <c r="Q1408" s="50"/>
      <c r="R1408" s="50"/>
      <c r="S1408" s="50"/>
      <c r="T1408" s="50"/>
    </row>
    <row r="1409" spans="1:20" s="29" customFormat="1">
      <c r="A1409" s="182">
        <v>1406</v>
      </c>
      <c r="B1409" s="182">
        <v>32.852539893839229</v>
      </c>
      <c r="C1409" s="182">
        <v>32.809414288861205</v>
      </c>
      <c r="D1409" s="191"/>
      <c r="E1409" s="185"/>
      <c r="F1409" s="182">
        <v>1266.6768080571701</v>
      </c>
      <c r="G1409" s="182">
        <v>89.149637162685394</v>
      </c>
      <c r="H1409" s="183"/>
      <c r="I1409" s="183"/>
      <c r="J1409" s="183"/>
      <c r="K1409" s="183"/>
      <c r="L1409" s="182">
        <v>-20.399143218994141</v>
      </c>
      <c r="M1409" s="182">
        <v>13.6792116990528</v>
      </c>
      <c r="N1409" s="182"/>
      <c r="O1409" s="182"/>
      <c r="P1409" s="184"/>
      <c r="Q1409" s="50"/>
      <c r="R1409" s="50"/>
      <c r="S1409" s="50"/>
      <c r="T1409" s="50"/>
    </row>
    <row r="1410" spans="1:20" s="29" customFormat="1">
      <c r="A1410" s="182">
        <v>1407</v>
      </c>
      <c r="B1410" s="182">
        <v>27.74006490152594</v>
      </c>
      <c r="C1410" s="182">
        <v>27.696296078091024</v>
      </c>
      <c r="D1410" s="191"/>
      <c r="E1410" s="185"/>
      <c r="F1410" s="182">
        <v>1709.1155827452919</v>
      </c>
      <c r="G1410" s="182">
        <v>89.161644369363785</v>
      </c>
      <c r="H1410" s="183"/>
      <c r="I1410" s="183"/>
      <c r="J1410" s="183"/>
      <c r="K1410" s="183"/>
      <c r="L1410" s="182">
        <v>-15.82122230529785</v>
      </c>
      <c r="M1410" s="182">
        <v>9.101290785356511</v>
      </c>
      <c r="N1410" s="182"/>
      <c r="O1410" s="182"/>
      <c r="P1410" s="184"/>
      <c r="Q1410" s="50"/>
      <c r="R1410" s="50"/>
      <c r="S1410" s="50"/>
      <c r="T1410" s="50"/>
    </row>
    <row r="1411" spans="1:20" s="29" customFormat="1">
      <c r="A1411" s="182">
        <v>1408</v>
      </c>
      <c r="B1411" s="182">
        <v>26.127203622176609</v>
      </c>
      <c r="C1411" s="182">
        <v>25.973476360639498</v>
      </c>
      <c r="D1411" s="191"/>
      <c r="E1411" s="185"/>
      <c r="F1411" s="182">
        <v>1609.7442815198649</v>
      </c>
      <c r="G1411" s="182">
        <v>89.152760237455368</v>
      </c>
      <c r="H1411" s="183"/>
      <c r="I1411" s="183"/>
      <c r="J1411" s="183"/>
      <c r="K1411" s="183"/>
      <c r="L1411" s="182">
        <v>0</v>
      </c>
      <c r="M1411" s="182">
        <v>-6.7199315199413396</v>
      </c>
      <c r="N1411" s="182"/>
      <c r="O1411" s="182"/>
      <c r="P1411" s="184"/>
      <c r="Q1411" s="50"/>
      <c r="R1411" s="50"/>
      <c r="S1411" s="50"/>
      <c r="T1411" s="50"/>
    </row>
    <row r="1412" spans="1:20" s="29" customFormat="1">
      <c r="A1412" s="182">
        <v>1409</v>
      </c>
      <c r="B1412" s="182">
        <v>26.950435793201919</v>
      </c>
      <c r="C1412" s="182">
        <v>26.868355665210331</v>
      </c>
      <c r="D1412" s="191"/>
      <c r="E1412" s="185"/>
      <c r="F1412" s="182">
        <v>1660.4651048745061</v>
      </c>
      <c r="G1412" s="182">
        <v>89.143876105546951</v>
      </c>
      <c r="H1412" s="183"/>
      <c r="I1412" s="183"/>
      <c r="J1412" s="183"/>
      <c r="K1412" s="183"/>
      <c r="L1412" s="182">
        <v>0</v>
      </c>
      <c r="M1412" s="182">
        <v>-6.7199315199413396</v>
      </c>
      <c r="N1412" s="182"/>
      <c r="O1412" s="182"/>
      <c r="P1412" s="184"/>
      <c r="Q1412" s="50"/>
      <c r="R1412" s="50"/>
      <c r="S1412" s="50"/>
      <c r="T1412" s="50"/>
    </row>
    <row r="1413" spans="1:20" s="29" customFormat="1">
      <c r="A1413" s="182">
        <v>1410</v>
      </c>
      <c r="B1413" s="182">
        <v>27.19320920212526</v>
      </c>
      <c r="C1413" s="182">
        <v>26.95579702277622</v>
      </c>
      <c r="D1413" s="191"/>
      <c r="E1413" s="185"/>
      <c r="F1413" s="182">
        <v>1675.4228137962421</v>
      </c>
      <c r="G1413" s="182">
        <v>89.142314881086349</v>
      </c>
      <c r="H1413" s="183"/>
      <c r="I1413" s="183"/>
      <c r="J1413" s="183"/>
      <c r="K1413" s="183"/>
      <c r="L1413" s="182">
        <v>0</v>
      </c>
      <c r="M1413" s="182">
        <v>-6.7199315199413396</v>
      </c>
      <c r="N1413" s="182"/>
      <c r="O1413" s="182"/>
      <c r="P1413" s="184"/>
      <c r="Q1413" s="50"/>
      <c r="R1413" s="50"/>
      <c r="S1413" s="50"/>
      <c r="T1413" s="50"/>
    </row>
    <row r="1414" spans="1:20" s="29" customFormat="1">
      <c r="A1414" s="182">
        <v>1411</v>
      </c>
      <c r="B1414" s="182">
        <v>26.49861403324423</v>
      </c>
      <c r="C1414" s="182">
        <v>26.485690726361845</v>
      </c>
      <c r="D1414" s="191"/>
      <c r="E1414" s="185"/>
      <c r="F1414" s="182">
        <v>1632.627548859105</v>
      </c>
      <c r="G1414" s="182">
        <v>89.14214888215065</v>
      </c>
      <c r="H1414" s="183"/>
      <c r="I1414" s="183"/>
      <c r="J1414" s="183"/>
      <c r="K1414" s="183"/>
      <c r="L1414" s="182">
        <v>0</v>
      </c>
      <c r="M1414" s="182">
        <v>-6.7199315199413396</v>
      </c>
      <c r="N1414" s="182"/>
      <c r="O1414" s="182"/>
      <c r="P1414" s="184"/>
      <c r="Q1414" s="50"/>
      <c r="R1414" s="50"/>
      <c r="S1414" s="50"/>
      <c r="T1414" s="50"/>
    </row>
    <row r="1415" spans="1:20" s="29" customFormat="1">
      <c r="A1415" s="182">
        <v>1412</v>
      </c>
      <c r="B1415" s="182">
        <v>26.567350347217911</v>
      </c>
      <c r="C1415" s="182">
        <v>26.657952455734517</v>
      </c>
      <c r="D1415" s="191"/>
      <c r="E1415" s="185"/>
      <c r="F1415" s="182">
        <v>1636.862517512925</v>
      </c>
      <c r="G1415" s="182">
        <v>89.141982883214951</v>
      </c>
      <c r="H1415" s="183"/>
      <c r="I1415" s="183"/>
      <c r="J1415" s="183"/>
      <c r="K1415" s="183"/>
      <c r="L1415" s="182">
        <v>0</v>
      </c>
      <c r="M1415" s="182">
        <v>-6.7199315199413396</v>
      </c>
      <c r="N1415" s="182"/>
      <c r="O1415" s="182"/>
      <c r="P1415" s="184"/>
      <c r="Q1415" s="50"/>
      <c r="R1415" s="50"/>
      <c r="S1415" s="50"/>
      <c r="T1415" s="50"/>
    </row>
    <row r="1416" spans="1:20" s="29" customFormat="1">
      <c r="A1416" s="182">
        <v>1413</v>
      </c>
      <c r="B1416" s="182">
        <v>25.83967909007406</v>
      </c>
      <c r="C1416" s="182">
        <v>25.963803942670065</v>
      </c>
      <c r="D1416" s="191"/>
      <c r="E1416" s="185"/>
      <c r="F1416" s="182">
        <v>1592.0293749404291</v>
      </c>
      <c r="G1416" s="182">
        <v>89.142525047063828</v>
      </c>
      <c r="H1416" s="183"/>
      <c r="I1416" s="183"/>
      <c r="J1416" s="183"/>
      <c r="K1416" s="183"/>
      <c r="L1416" s="182">
        <v>0</v>
      </c>
      <c r="M1416" s="182">
        <v>-6.7199315199413396</v>
      </c>
      <c r="N1416" s="182"/>
      <c r="O1416" s="182"/>
      <c r="P1416" s="184"/>
      <c r="Q1416" s="50"/>
      <c r="R1416" s="50"/>
      <c r="S1416" s="50"/>
      <c r="T1416" s="50"/>
    </row>
    <row r="1417" spans="1:20" s="29" customFormat="1">
      <c r="A1417" s="182">
        <v>1414</v>
      </c>
      <c r="B1417" s="182">
        <v>25.97243088689893</v>
      </c>
      <c r="C1417" s="182">
        <v>26.218715230764811</v>
      </c>
      <c r="D1417" s="191"/>
      <c r="E1417" s="185"/>
      <c r="F1417" s="182">
        <v>1600.2084533022221</v>
      </c>
      <c r="G1417" s="182">
        <v>89.142359048128128</v>
      </c>
      <c r="H1417" s="183"/>
      <c r="I1417" s="183"/>
      <c r="J1417" s="183"/>
      <c r="K1417" s="183"/>
      <c r="L1417" s="182">
        <v>0</v>
      </c>
      <c r="M1417" s="182">
        <v>-6.7199315199413396</v>
      </c>
      <c r="N1417" s="182"/>
      <c r="O1417" s="182"/>
      <c r="P1417" s="184"/>
      <c r="Q1417" s="50"/>
      <c r="R1417" s="50"/>
      <c r="S1417" s="50"/>
      <c r="T1417" s="50"/>
    </row>
    <row r="1418" spans="1:20" s="29" customFormat="1">
      <c r="A1418" s="182">
        <v>1415</v>
      </c>
      <c r="B1418" s="182">
        <v>26.711540814328259</v>
      </c>
      <c r="C1418" s="182">
        <v>26.533793075913358</v>
      </c>
      <c r="D1418" s="191"/>
      <c r="E1418" s="185"/>
      <c r="F1418" s="182">
        <v>1645.746240630185</v>
      </c>
      <c r="G1418" s="182">
        <v>89.142193049192429</v>
      </c>
      <c r="H1418" s="183"/>
      <c r="I1418" s="183"/>
      <c r="J1418" s="183"/>
      <c r="K1418" s="183"/>
      <c r="L1418" s="182">
        <v>0</v>
      </c>
      <c r="M1418" s="182">
        <v>-6.7199315199413396</v>
      </c>
      <c r="N1418" s="182"/>
      <c r="O1418" s="182"/>
      <c r="P1418" s="184"/>
      <c r="Q1418" s="50"/>
      <c r="R1418" s="50"/>
      <c r="S1418" s="50"/>
      <c r="T1418" s="50"/>
    </row>
    <row r="1419" spans="1:20" s="29" customFormat="1">
      <c r="A1419" s="182">
        <v>1416</v>
      </c>
      <c r="B1419" s="182">
        <v>30.84180676684494</v>
      </c>
      <c r="C1419" s="182">
        <v>30.562887104962233</v>
      </c>
      <c r="D1419" s="191"/>
      <c r="E1419" s="185"/>
      <c r="F1419" s="182">
        <v>1900.2193979709341</v>
      </c>
      <c r="G1419" s="182">
        <v>89.142027050256729</v>
      </c>
      <c r="H1419" s="183"/>
      <c r="I1419" s="183"/>
      <c r="J1419" s="183"/>
      <c r="K1419" s="183"/>
      <c r="L1419" s="182">
        <v>0</v>
      </c>
      <c r="M1419" s="182">
        <v>-6.7199315199413396</v>
      </c>
      <c r="N1419" s="182"/>
      <c r="O1419" s="182"/>
      <c r="P1419" s="184"/>
      <c r="Q1419" s="50"/>
      <c r="R1419" s="50"/>
      <c r="S1419" s="50"/>
      <c r="T1419" s="50"/>
    </row>
    <row r="1420" spans="1:20" s="29" customFormat="1">
      <c r="A1420" s="182">
        <v>1417</v>
      </c>
      <c r="B1420" s="182">
        <v>32.414070836076817</v>
      </c>
      <c r="C1420" s="182">
        <v>32.372244151490001</v>
      </c>
      <c r="D1420" s="191"/>
      <c r="E1420" s="185"/>
      <c r="F1420" s="182">
        <v>1249.7707472244681</v>
      </c>
      <c r="G1420" s="182">
        <v>89.138189226388931</v>
      </c>
      <c r="H1420" s="183"/>
      <c r="I1420" s="183"/>
      <c r="J1420" s="183"/>
      <c r="K1420" s="183"/>
      <c r="L1420" s="182">
        <v>0</v>
      </c>
      <c r="M1420" s="182">
        <v>-6.7199315199413396</v>
      </c>
      <c r="N1420" s="182"/>
      <c r="O1420" s="182"/>
      <c r="P1420" s="184"/>
      <c r="Q1420" s="50"/>
      <c r="R1420" s="50"/>
      <c r="S1420" s="50"/>
      <c r="T1420" s="50"/>
    </row>
    <row r="1421" spans="1:20" s="29" customFormat="1">
      <c r="A1421" s="182">
        <v>1418</v>
      </c>
      <c r="B1421" s="182">
        <v>35.969943109075338</v>
      </c>
      <c r="C1421" s="182">
        <v>36.181536001450795</v>
      </c>
      <c r="D1421" s="191"/>
      <c r="E1421" s="185"/>
      <c r="F1421" s="182">
        <v>1386.8730357264481</v>
      </c>
      <c r="G1421" s="182">
        <v>89.150612264871597</v>
      </c>
      <c r="H1421" s="183"/>
      <c r="I1421" s="183"/>
      <c r="J1421" s="183"/>
      <c r="K1421" s="183"/>
      <c r="L1421" s="182">
        <v>0</v>
      </c>
      <c r="M1421" s="182">
        <v>-6.7199315199413396</v>
      </c>
      <c r="N1421" s="182"/>
      <c r="O1421" s="182"/>
      <c r="P1421" s="184"/>
      <c r="Q1421" s="50"/>
      <c r="R1421" s="50"/>
      <c r="S1421" s="50"/>
      <c r="T1421" s="50"/>
    </row>
    <row r="1422" spans="1:20" s="29" customFormat="1">
      <c r="A1422" s="182">
        <v>1419</v>
      </c>
      <c r="B1422" s="182">
        <v>38.528618380862277</v>
      </c>
      <c r="C1422" s="182">
        <v>38.165428782696289</v>
      </c>
      <c r="D1422" s="191"/>
      <c r="E1422" s="185"/>
      <c r="F1422" s="182">
        <v>1485.5260449916741</v>
      </c>
      <c r="G1422" s="182">
        <v>89.151172399520874</v>
      </c>
      <c r="H1422" s="183"/>
      <c r="I1422" s="183"/>
      <c r="J1422" s="183"/>
      <c r="K1422" s="183"/>
      <c r="L1422" s="182">
        <v>0</v>
      </c>
      <c r="M1422" s="182">
        <v>-6.7199315199413396</v>
      </c>
      <c r="N1422" s="182"/>
      <c r="O1422" s="182"/>
      <c r="P1422" s="184"/>
      <c r="Q1422" s="50"/>
      <c r="R1422" s="50"/>
      <c r="S1422" s="50"/>
      <c r="T1422" s="50"/>
    </row>
    <row r="1423" spans="1:20" s="29" customFormat="1">
      <c r="A1423" s="182">
        <v>1420</v>
      </c>
      <c r="B1423" s="182">
        <v>41.413760837613999</v>
      </c>
      <c r="C1423" s="182">
        <v>41.465346019188431</v>
      </c>
      <c r="D1423" s="191"/>
      <c r="E1423" s="185"/>
      <c r="F1423" s="182">
        <v>1596.766966815977</v>
      </c>
      <c r="G1423" s="182">
        <v>89.134984076023102</v>
      </c>
      <c r="H1423" s="183"/>
      <c r="I1423" s="183"/>
      <c r="J1423" s="183"/>
      <c r="K1423" s="183"/>
      <c r="L1423" s="182">
        <v>0</v>
      </c>
      <c r="M1423" s="182">
        <v>-6.7199315199413396</v>
      </c>
      <c r="N1423" s="182"/>
      <c r="O1423" s="182"/>
      <c r="P1423" s="184"/>
      <c r="Q1423" s="50"/>
      <c r="R1423" s="50"/>
      <c r="S1423" s="50"/>
      <c r="T1423" s="50"/>
    </row>
    <row r="1424" spans="1:20" s="29" customFormat="1">
      <c r="A1424" s="182">
        <v>1421</v>
      </c>
      <c r="B1424" s="182">
        <v>41.244301805028392</v>
      </c>
      <c r="C1424" s="182">
        <v>41.552930068469649</v>
      </c>
      <c r="D1424" s="191"/>
      <c r="E1424" s="185"/>
      <c r="F1424" s="182">
        <v>1590.233227925765</v>
      </c>
      <c r="G1424" s="182">
        <v>89.141028016805649</v>
      </c>
      <c r="H1424" s="183"/>
      <c r="I1424" s="183"/>
      <c r="J1424" s="183"/>
      <c r="K1424" s="183"/>
      <c r="L1424" s="182">
        <v>0</v>
      </c>
      <c r="M1424" s="182">
        <v>-6.7199315199413396</v>
      </c>
      <c r="N1424" s="182"/>
      <c r="O1424" s="182"/>
      <c r="P1424" s="184"/>
      <c r="Q1424" s="50"/>
      <c r="R1424" s="50"/>
      <c r="S1424" s="50"/>
      <c r="T1424" s="50"/>
    </row>
    <row r="1425" spans="1:20" s="29" customFormat="1">
      <c r="A1425" s="182">
        <v>1422</v>
      </c>
      <c r="B1425" s="182">
        <v>38.728480322911849</v>
      </c>
      <c r="C1425" s="182">
        <v>38.476564265144134</v>
      </c>
      <c r="D1425" s="191"/>
      <c r="E1425" s="185"/>
      <c r="F1425" s="182">
        <v>1493.2321213170601</v>
      </c>
      <c r="G1425" s="182">
        <v>89.141570180654526</v>
      </c>
      <c r="H1425" s="183"/>
      <c r="I1425" s="183"/>
      <c r="J1425" s="183"/>
      <c r="K1425" s="183"/>
      <c r="L1425" s="182">
        <v>0</v>
      </c>
      <c r="M1425" s="182">
        <v>-6.7199315199413396</v>
      </c>
      <c r="N1425" s="182"/>
      <c r="O1425" s="182"/>
      <c r="P1425" s="184"/>
      <c r="Q1425" s="50"/>
      <c r="R1425" s="50"/>
      <c r="S1425" s="50"/>
      <c r="T1425" s="50"/>
    </row>
    <row r="1426" spans="1:20" s="29" customFormat="1">
      <c r="A1426" s="182">
        <v>1423</v>
      </c>
      <c r="B1426" s="182">
        <v>36.103793461184623</v>
      </c>
      <c r="C1426" s="182">
        <v>35.765826320325807</v>
      </c>
      <c r="D1426" s="191"/>
      <c r="E1426" s="185"/>
      <c r="F1426" s="182">
        <v>1392.033553811913</v>
      </c>
      <c r="G1426" s="182">
        <v>89.13333460688591</v>
      </c>
      <c r="H1426" s="183"/>
      <c r="I1426" s="183"/>
      <c r="J1426" s="183"/>
      <c r="K1426" s="183"/>
      <c r="L1426" s="182">
        <v>0</v>
      </c>
      <c r="M1426" s="182">
        <v>-6.7199315199413396</v>
      </c>
      <c r="N1426" s="182"/>
      <c r="O1426" s="182"/>
      <c r="P1426" s="184"/>
      <c r="Q1426" s="50"/>
      <c r="R1426" s="50"/>
      <c r="S1426" s="50"/>
      <c r="T1426" s="50"/>
    </row>
    <row r="1427" spans="1:20" s="29" customFormat="1">
      <c r="A1427" s="182">
        <v>1424</v>
      </c>
      <c r="B1427" s="182">
        <v>34.633212719608963</v>
      </c>
      <c r="C1427" s="182">
        <v>34.29977516198899</v>
      </c>
      <c r="D1427" s="191"/>
      <c r="E1427" s="185"/>
      <c r="F1427" s="182">
        <v>1335.33320352701</v>
      </c>
      <c r="G1427" s="182">
        <v>89.139085948467255</v>
      </c>
      <c r="H1427" s="183"/>
      <c r="I1427" s="183"/>
      <c r="J1427" s="183"/>
      <c r="K1427" s="183"/>
      <c r="L1427" s="182">
        <v>0</v>
      </c>
      <c r="M1427" s="182">
        <v>-6.7199315199413396</v>
      </c>
      <c r="N1427" s="182"/>
      <c r="O1427" s="182"/>
      <c r="P1427" s="184"/>
      <c r="Q1427" s="50"/>
      <c r="R1427" s="50"/>
      <c r="S1427" s="50"/>
      <c r="T1427" s="50"/>
    </row>
    <row r="1428" spans="1:20" s="29" customFormat="1">
      <c r="A1428" s="182">
        <v>1425</v>
      </c>
      <c r="B1428" s="182">
        <v>34.272785698129923</v>
      </c>
      <c r="C1428" s="182">
        <v>34.199063238812826</v>
      </c>
      <c r="D1428" s="191"/>
      <c r="E1428" s="185"/>
      <c r="F1428" s="182">
        <v>1321.436422621184</v>
      </c>
      <c r="G1428" s="182">
        <v>89.151142686605453</v>
      </c>
      <c r="H1428" s="183"/>
      <c r="I1428" s="183"/>
      <c r="J1428" s="183"/>
      <c r="K1428" s="183"/>
      <c r="L1428" s="182">
        <v>-14.429817199707029</v>
      </c>
      <c r="M1428" s="182">
        <v>7.7098856797656916</v>
      </c>
      <c r="N1428" s="182"/>
      <c r="O1428" s="182"/>
      <c r="P1428" s="184"/>
      <c r="Q1428" s="50"/>
      <c r="R1428" s="50"/>
      <c r="S1428" s="50"/>
      <c r="T1428" s="50"/>
    </row>
    <row r="1429" spans="1:20" s="29" customFormat="1">
      <c r="A1429" s="182">
        <v>1426</v>
      </c>
      <c r="B1429" s="182">
        <v>35.143838659060137</v>
      </c>
      <c r="C1429" s="182">
        <v>35.2986118072374</v>
      </c>
      <c r="D1429" s="191"/>
      <c r="E1429" s="185"/>
      <c r="F1429" s="182">
        <v>1355.0191474194089</v>
      </c>
      <c r="G1429" s="182">
        <v>89.162783592939377</v>
      </c>
      <c r="H1429" s="183"/>
      <c r="I1429" s="183"/>
      <c r="J1429" s="183"/>
      <c r="K1429" s="183"/>
      <c r="L1429" s="182">
        <v>-19.1578254699707</v>
      </c>
      <c r="M1429" s="182">
        <v>12.437893950029361</v>
      </c>
      <c r="N1429" s="182"/>
      <c r="O1429" s="182"/>
      <c r="P1429" s="184"/>
      <c r="Q1429" s="50"/>
      <c r="R1429" s="50"/>
      <c r="S1429" s="50"/>
      <c r="T1429" s="50"/>
    </row>
    <row r="1430" spans="1:20" s="29" customFormat="1">
      <c r="A1430" s="182">
        <v>1427</v>
      </c>
      <c r="B1430" s="182">
        <v>38.109717012173199</v>
      </c>
      <c r="C1430" s="182">
        <v>38.412621460539455</v>
      </c>
      <c r="D1430" s="191"/>
      <c r="E1430" s="185"/>
      <c r="F1430" s="182">
        <v>1469.374701737956</v>
      </c>
      <c r="G1430" s="182">
        <v>89.167409747838974</v>
      </c>
      <c r="H1430" s="183"/>
      <c r="I1430" s="183"/>
      <c r="J1430" s="183"/>
      <c r="K1430" s="183"/>
      <c r="L1430" s="182">
        <v>-34.501499176025391</v>
      </c>
      <c r="M1430" s="182">
        <v>27.78156765608405</v>
      </c>
      <c r="N1430" s="182"/>
      <c r="O1430" s="182"/>
      <c r="P1430" s="184"/>
      <c r="Q1430" s="50"/>
      <c r="R1430" s="50"/>
      <c r="S1430" s="50"/>
      <c r="T1430" s="50"/>
    </row>
    <row r="1431" spans="1:20" s="29" customFormat="1">
      <c r="A1431" s="182">
        <v>1428</v>
      </c>
      <c r="B1431" s="182">
        <v>39.909484228621878</v>
      </c>
      <c r="C1431" s="182">
        <v>39.812656093161863</v>
      </c>
      <c r="D1431" s="191"/>
      <c r="E1431" s="185"/>
      <c r="F1431" s="182">
        <v>1538.767424020489</v>
      </c>
      <c r="G1431" s="182">
        <v>89.154877454042435</v>
      </c>
      <c r="H1431" s="183"/>
      <c r="I1431" s="183"/>
      <c r="J1431" s="183"/>
      <c r="K1431" s="183"/>
      <c r="L1431" s="182">
        <v>-3.033376932144165</v>
      </c>
      <c r="M1431" s="182">
        <v>-3.686554587797175</v>
      </c>
      <c r="N1431" s="182"/>
      <c r="O1431" s="182"/>
      <c r="P1431" s="184"/>
      <c r="Q1431" s="50"/>
      <c r="R1431" s="50"/>
      <c r="S1431" s="50"/>
      <c r="T1431" s="50"/>
    </row>
    <row r="1432" spans="1:20" s="29" customFormat="1">
      <c r="A1432" s="182">
        <v>1429</v>
      </c>
      <c r="B1432" s="182">
        <v>41.654823219584813</v>
      </c>
      <c r="C1432" s="182">
        <v>41.63553839185591</v>
      </c>
      <c r="D1432" s="191"/>
      <c r="E1432" s="185"/>
      <c r="F1432" s="182">
        <v>1606.0614727970719</v>
      </c>
      <c r="G1432" s="182">
        <v>89.138081878423691</v>
      </c>
      <c r="H1432" s="183"/>
      <c r="I1432" s="183"/>
      <c r="J1432" s="183"/>
      <c r="K1432" s="183"/>
      <c r="L1432" s="182">
        <v>-2.275790691375732</v>
      </c>
      <c r="M1432" s="182">
        <v>-4.4441408285656072</v>
      </c>
      <c r="N1432" s="182"/>
      <c r="O1432" s="182"/>
      <c r="P1432" s="184"/>
      <c r="Q1432" s="50"/>
      <c r="R1432" s="50"/>
      <c r="S1432" s="50"/>
      <c r="T1432" s="50"/>
    </row>
    <row r="1433" spans="1:20" s="29" customFormat="1">
      <c r="A1433" s="182">
        <v>1430</v>
      </c>
      <c r="B1433" s="182">
        <v>41.916834457190141</v>
      </c>
      <c r="C1433" s="182">
        <v>41.513949462931691</v>
      </c>
      <c r="D1433" s="191"/>
      <c r="E1433" s="185"/>
      <c r="F1433" s="182">
        <v>1616.163689190168</v>
      </c>
      <c r="G1433" s="182">
        <v>89.138624042272568</v>
      </c>
      <c r="H1433" s="183"/>
      <c r="I1433" s="183"/>
      <c r="J1433" s="183"/>
      <c r="K1433" s="183"/>
      <c r="L1433" s="182">
        <v>-7.1062335968017578</v>
      </c>
      <c r="M1433" s="182">
        <v>0.38630207686041818</v>
      </c>
      <c r="N1433" s="182"/>
      <c r="O1433" s="182"/>
      <c r="P1433" s="184"/>
      <c r="Q1433" s="50"/>
      <c r="R1433" s="50"/>
      <c r="S1433" s="50"/>
      <c r="T1433" s="50"/>
    </row>
    <row r="1434" spans="1:20" s="29" customFormat="1">
      <c r="A1434" s="182">
        <v>1431</v>
      </c>
      <c r="B1434" s="182">
        <v>40.151215499696171</v>
      </c>
      <c r="C1434" s="182">
        <v>40.195521419890632</v>
      </c>
      <c r="D1434" s="191"/>
      <c r="E1434" s="185"/>
      <c r="F1434" s="182">
        <v>1548.0877172089861</v>
      </c>
      <c r="G1434" s="182">
        <v>89.139166206121445</v>
      </c>
      <c r="H1434" s="183"/>
      <c r="I1434" s="183"/>
      <c r="J1434" s="183"/>
      <c r="K1434" s="183"/>
      <c r="L1434" s="182">
        <v>-17.835624694824219</v>
      </c>
      <c r="M1434" s="182">
        <v>11.11569317488288</v>
      </c>
      <c r="N1434" s="182"/>
      <c r="O1434" s="182"/>
      <c r="P1434" s="184"/>
      <c r="Q1434" s="50"/>
      <c r="R1434" s="50"/>
      <c r="S1434" s="50"/>
      <c r="T1434" s="50"/>
    </row>
    <row r="1435" spans="1:20" s="29" customFormat="1">
      <c r="A1435" s="182">
        <v>1432</v>
      </c>
      <c r="B1435" s="182">
        <v>37.440559726231612</v>
      </c>
      <c r="C1435" s="182">
        <v>37.177989889735386</v>
      </c>
      <c r="D1435" s="191"/>
      <c r="E1435" s="185"/>
      <c r="F1435" s="182">
        <v>1443.574494975057</v>
      </c>
      <c r="G1435" s="182">
        <v>89.135840743780136</v>
      </c>
      <c r="H1435" s="183"/>
      <c r="I1435" s="183"/>
      <c r="J1435" s="183"/>
      <c r="K1435" s="183"/>
      <c r="L1435" s="182">
        <v>-18.852109909057621</v>
      </c>
      <c r="M1435" s="182">
        <v>12.13217838911628</v>
      </c>
      <c r="N1435" s="182"/>
      <c r="O1435" s="182"/>
      <c r="P1435" s="184"/>
      <c r="Q1435" s="50"/>
      <c r="R1435" s="50"/>
      <c r="S1435" s="50"/>
      <c r="T1435" s="50"/>
    </row>
    <row r="1436" spans="1:20" s="29" customFormat="1">
      <c r="A1436" s="182">
        <v>1433</v>
      </c>
      <c r="B1436" s="182">
        <v>33.303773618337061</v>
      </c>
      <c r="C1436" s="182">
        <v>33.472981392768162</v>
      </c>
      <c r="D1436" s="191"/>
      <c r="E1436" s="185"/>
      <c r="F1436" s="182">
        <v>1284.0747716752539</v>
      </c>
      <c r="G1436" s="182">
        <v>89.134087413549423</v>
      </c>
      <c r="H1436" s="183"/>
      <c r="I1436" s="183"/>
      <c r="J1436" s="183"/>
      <c r="K1436" s="183"/>
      <c r="L1436" s="182">
        <v>-19.190559387207031</v>
      </c>
      <c r="M1436" s="182">
        <v>12.470627867265691</v>
      </c>
      <c r="N1436" s="182"/>
      <c r="O1436" s="182"/>
      <c r="P1436" s="184"/>
      <c r="Q1436" s="50"/>
      <c r="R1436" s="50"/>
      <c r="S1436" s="50"/>
      <c r="T1436" s="50"/>
    </row>
    <row r="1437" spans="1:20" s="29" customFormat="1">
      <c r="A1437" s="182">
        <v>1434</v>
      </c>
      <c r="B1437" s="182">
        <v>27.86069570516154</v>
      </c>
      <c r="C1437" s="182">
        <v>27.676197137376857</v>
      </c>
      <c r="D1437" s="191"/>
      <c r="E1437" s="185"/>
      <c r="F1437" s="182">
        <v>1716.547864788776</v>
      </c>
      <c r="G1437" s="182">
        <v>89.147812038660049</v>
      </c>
      <c r="H1437" s="183"/>
      <c r="I1437" s="183"/>
      <c r="J1437" s="183"/>
      <c r="K1437" s="183"/>
      <c r="L1437" s="182">
        <v>-22.989397048950199</v>
      </c>
      <c r="M1437" s="182">
        <v>16.269465529008851</v>
      </c>
      <c r="N1437" s="182"/>
      <c r="O1437" s="182"/>
      <c r="P1437" s="184"/>
      <c r="Q1437" s="50"/>
      <c r="R1437" s="50"/>
      <c r="S1437" s="50"/>
      <c r="T1437" s="50"/>
    </row>
    <row r="1438" spans="1:20" s="29" customFormat="1">
      <c r="A1438" s="182">
        <v>1435</v>
      </c>
      <c r="B1438" s="182">
        <v>23.269941825646921</v>
      </c>
      <c r="C1438" s="182">
        <v>23.169763662517923</v>
      </c>
      <c r="D1438" s="191"/>
      <c r="E1438" s="185"/>
      <c r="F1438" s="182">
        <v>1433.703213203436</v>
      </c>
      <c r="G1438" s="182">
        <v>89.14040145277977</v>
      </c>
      <c r="H1438" s="183"/>
      <c r="I1438" s="183"/>
      <c r="J1438" s="183"/>
      <c r="K1438" s="183"/>
      <c r="L1438" s="182">
        <v>-19.150333404541019</v>
      </c>
      <c r="M1438" s="182">
        <v>12.43040188459968</v>
      </c>
      <c r="N1438" s="182"/>
      <c r="O1438" s="182"/>
      <c r="P1438" s="184"/>
      <c r="Q1438" s="50"/>
      <c r="R1438" s="50"/>
      <c r="S1438" s="50"/>
      <c r="T1438" s="50"/>
    </row>
    <row r="1439" spans="1:20" s="29" customFormat="1">
      <c r="A1439" s="182">
        <v>1436</v>
      </c>
      <c r="B1439" s="182">
        <v>19.72097724237511</v>
      </c>
      <c r="C1439" s="182">
        <v>19.897509336760095</v>
      </c>
      <c r="D1439" s="191"/>
      <c r="E1439" s="185"/>
      <c r="F1439" s="182">
        <v>1215.0450848460159</v>
      </c>
      <c r="G1439" s="182">
        <v>89.137295514345169</v>
      </c>
      <c r="H1439" s="183"/>
      <c r="I1439" s="183"/>
      <c r="J1439" s="183"/>
      <c r="K1439" s="183"/>
      <c r="L1439" s="182">
        <v>-11.802597045898439</v>
      </c>
      <c r="M1439" s="182">
        <v>5.0826655259570979</v>
      </c>
      <c r="N1439" s="182"/>
      <c r="O1439" s="182"/>
      <c r="P1439" s="184"/>
      <c r="Q1439" s="50"/>
      <c r="R1439" s="50"/>
      <c r="S1439" s="50"/>
      <c r="T1439" s="50"/>
    </row>
    <row r="1440" spans="1:20" s="29" customFormat="1">
      <c r="A1440" s="182">
        <v>1437</v>
      </c>
      <c r="B1440" s="182">
        <v>19.169106067515902</v>
      </c>
      <c r="C1440" s="182">
        <v>19.291088447176811</v>
      </c>
      <c r="D1440" s="191"/>
      <c r="E1440" s="185"/>
      <c r="F1440" s="182">
        <v>1181.043306152156</v>
      </c>
      <c r="G1440" s="182">
        <v>89.146966964006424</v>
      </c>
      <c r="H1440" s="183"/>
      <c r="I1440" s="183"/>
      <c r="J1440" s="183"/>
      <c r="K1440" s="183"/>
      <c r="L1440" s="182">
        <v>0</v>
      </c>
      <c r="M1440" s="182">
        <v>-6.7199315199413396</v>
      </c>
      <c r="N1440" s="182"/>
      <c r="O1440" s="182"/>
      <c r="P1440" s="184"/>
      <c r="Q1440" s="50"/>
      <c r="R1440" s="50"/>
      <c r="S1440" s="50"/>
      <c r="T1440" s="50"/>
    </row>
    <row r="1441" spans="1:20" s="29" customFormat="1">
      <c r="A1441" s="182">
        <v>1438</v>
      </c>
      <c r="B1441" s="182">
        <v>20.779142325957359</v>
      </c>
      <c r="C1441" s="182">
        <v>20.985935125298361</v>
      </c>
      <c r="D1441" s="191"/>
      <c r="E1441" s="185"/>
      <c r="F1441" s="182">
        <v>1280.240549957128</v>
      </c>
      <c r="G1441" s="182">
        <v>89.15492045879364</v>
      </c>
      <c r="H1441" s="183"/>
      <c r="I1441" s="183"/>
      <c r="J1441" s="183"/>
      <c r="K1441" s="183"/>
      <c r="L1441" s="182">
        <v>0</v>
      </c>
      <c r="M1441" s="182">
        <v>-6.7199315199413396</v>
      </c>
      <c r="N1441" s="182"/>
      <c r="O1441" s="182"/>
      <c r="P1441" s="184"/>
      <c r="Q1441" s="50"/>
      <c r="R1441" s="50"/>
      <c r="S1441" s="50"/>
      <c r="T1441" s="50"/>
    </row>
    <row r="1442" spans="1:20" s="29" customFormat="1">
      <c r="A1442" s="182">
        <v>1439</v>
      </c>
      <c r="B1442" s="182">
        <v>20.84712473539955</v>
      </c>
      <c r="C1442" s="182">
        <v>21.053130006930303</v>
      </c>
      <c r="D1442" s="191"/>
      <c r="E1442" s="185"/>
      <c r="F1442" s="182">
        <v>1284.4290691888839</v>
      </c>
      <c r="G1442" s="182">
        <v>89.166477024555206</v>
      </c>
      <c r="H1442" s="183"/>
      <c r="I1442" s="183"/>
      <c r="J1442" s="183"/>
      <c r="K1442" s="183"/>
      <c r="L1442" s="182">
        <v>0</v>
      </c>
      <c r="M1442" s="182">
        <v>-6.7199315199413396</v>
      </c>
      <c r="N1442" s="182"/>
      <c r="O1442" s="182"/>
      <c r="P1442" s="184"/>
      <c r="Q1442" s="50"/>
      <c r="R1442" s="50"/>
      <c r="S1442" s="50"/>
      <c r="T1442" s="50"/>
    </row>
    <row r="1443" spans="1:20" s="29" customFormat="1">
      <c r="A1443" s="182">
        <v>1440</v>
      </c>
      <c r="B1443" s="182">
        <v>21.957755520487531</v>
      </c>
      <c r="C1443" s="182">
        <v>21.744176875226135</v>
      </c>
      <c r="D1443" s="191"/>
      <c r="E1443" s="185"/>
      <c r="F1443" s="182">
        <v>1352.8570410847281</v>
      </c>
      <c r="G1443" s="182">
        <v>89.178033590316772</v>
      </c>
      <c r="H1443" s="183"/>
      <c r="I1443" s="183"/>
      <c r="J1443" s="183"/>
      <c r="K1443" s="183"/>
      <c r="L1443" s="182">
        <v>0</v>
      </c>
      <c r="M1443" s="182">
        <v>-6.7199315199413396</v>
      </c>
      <c r="N1443" s="182"/>
      <c r="O1443" s="182"/>
      <c r="P1443" s="184"/>
      <c r="Q1443" s="50"/>
      <c r="R1443" s="50"/>
      <c r="S1443" s="50"/>
      <c r="T1443" s="50"/>
    </row>
    <row r="1444" spans="1:20" s="29" customFormat="1">
      <c r="A1444" s="182">
        <v>1441</v>
      </c>
      <c r="B1444" s="182">
        <v>21.0513308191106</v>
      </c>
      <c r="C1444" s="182">
        <v>21.069335456217733</v>
      </c>
      <c r="D1444" s="191"/>
      <c r="E1444" s="185"/>
      <c r="F1444" s="182">
        <v>1297.010575432683</v>
      </c>
      <c r="G1444" s="182">
        <v>89.180255830287933</v>
      </c>
      <c r="H1444" s="183"/>
      <c r="I1444" s="183"/>
      <c r="J1444" s="183"/>
      <c r="K1444" s="183"/>
      <c r="L1444" s="182">
        <v>0</v>
      </c>
      <c r="M1444" s="182">
        <v>-6.7199315199413396</v>
      </c>
      <c r="N1444" s="182"/>
      <c r="O1444" s="182"/>
      <c r="P1444" s="184"/>
      <c r="Q1444" s="50"/>
      <c r="R1444" s="50"/>
      <c r="S1444" s="50"/>
      <c r="T1444" s="50"/>
    </row>
    <row r="1445" spans="1:20" s="29" customFormat="1">
      <c r="A1445" s="182">
        <v>1442</v>
      </c>
      <c r="B1445" s="182">
        <v>19.987308940810529</v>
      </c>
      <c r="C1445" s="182">
        <v>19.982495290543604</v>
      </c>
      <c r="D1445" s="191"/>
      <c r="E1445" s="185"/>
      <c r="F1445" s="182">
        <v>1231.454262603562</v>
      </c>
      <c r="G1445" s="182">
        <v>89.189408481121063</v>
      </c>
      <c r="H1445" s="183"/>
      <c r="I1445" s="183"/>
      <c r="J1445" s="183"/>
      <c r="K1445" s="183"/>
      <c r="L1445" s="182">
        <v>0</v>
      </c>
      <c r="M1445" s="182">
        <v>-6.7199315199413396</v>
      </c>
      <c r="N1445" s="182"/>
      <c r="O1445" s="182"/>
      <c r="P1445" s="184"/>
      <c r="Q1445" s="50"/>
      <c r="R1445" s="50"/>
      <c r="S1445" s="50"/>
      <c r="T1445" s="50"/>
    </row>
    <row r="1446" spans="1:20" s="29" customFormat="1">
      <c r="A1446" s="182">
        <v>1443</v>
      </c>
      <c r="B1446" s="182">
        <v>17.832261149516349</v>
      </c>
      <c r="C1446" s="182">
        <v>17.80403125159749</v>
      </c>
      <c r="D1446" s="191"/>
      <c r="E1446" s="185"/>
      <c r="F1446" s="182">
        <v>1098.6778695151991</v>
      </c>
      <c r="G1446" s="182">
        <v>89.198687791824341</v>
      </c>
      <c r="H1446" s="183"/>
      <c r="I1446" s="183"/>
      <c r="J1446" s="183"/>
      <c r="K1446" s="183"/>
      <c r="L1446" s="182">
        <v>0</v>
      </c>
      <c r="M1446" s="182">
        <v>-6.7199315199413396</v>
      </c>
      <c r="N1446" s="182"/>
      <c r="O1446" s="182"/>
      <c r="P1446" s="184"/>
      <c r="Q1446" s="50"/>
      <c r="R1446" s="50"/>
      <c r="S1446" s="50"/>
      <c r="T1446" s="50"/>
    </row>
    <row r="1447" spans="1:20" s="29" customFormat="1">
      <c r="A1447" s="182">
        <v>1444</v>
      </c>
      <c r="B1447" s="182">
        <v>18.183341735686049</v>
      </c>
      <c r="C1447" s="182">
        <v>18.067313982520819</v>
      </c>
      <c r="D1447" s="191"/>
      <c r="E1447" s="185"/>
      <c r="F1447" s="182">
        <v>1120.308579564077</v>
      </c>
      <c r="G1447" s="182">
        <v>89.204864710569382</v>
      </c>
      <c r="H1447" s="183"/>
      <c r="I1447" s="183"/>
      <c r="J1447" s="183"/>
      <c r="K1447" s="183"/>
      <c r="L1447" s="182">
        <v>0</v>
      </c>
      <c r="M1447" s="182">
        <v>-6.7199315199413396</v>
      </c>
      <c r="N1447" s="182"/>
      <c r="O1447" s="182"/>
      <c r="P1447" s="184"/>
      <c r="Q1447" s="50"/>
      <c r="R1447" s="50"/>
      <c r="S1447" s="50"/>
      <c r="T1447" s="50"/>
    </row>
    <row r="1448" spans="1:20" s="29" customFormat="1">
      <c r="A1448" s="182">
        <v>1445</v>
      </c>
      <c r="B1448" s="182">
        <v>17.857185115148042</v>
      </c>
      <c r="C1448" s="182">
        <v>17.853062241732498</v>
      </c>
      <c r="D1448" s="191"/>
      <c r="E1448" s="185"/>
      <c r="F1448" s="182">
        <v>1100.2134801273639</v>
      </c>
      <c r="G1448" s="182">
        <v>89.209648340940475</v>
      </c>
      <c r="H1448" s="183"/>
      <c r="I1448" s="183"/>
      <c r="J1448" s="183"/>
      <c r="K1448" s="183"/>
      <c r="L1448" s="182">
        <v>0</v>
      </c>
      <c r="M1448" s="182">
        <v>-6.7199315199413396</v>
      </c>
      <c r="N1448" s="182"/>
      <c r="O1448" s="182"/>
      <c r="P1448" s="184"/>
      <c r="Q1448" s="50"/>
      <c r="R1448" s="50"/>
      <c r="S1448" s="50"/>
      <c r="T1448" s="50"/>
    </row>
    <row r="1449" spans="1:20" s="29" customFormat="1">
      <c r="A1449" s="182">
        <v>1446</v>
      </c>
      <c r="B1449" s="182">
        <v>16.92037773014545</v>
      </c>
      <c r="C1449" s="182">
        <v>16.842273389867138</v>
      </c>
      <c r="D1449" s="191"/>
      <c r="E1449" s="185"/>
      <c r="F1449" s="182">
        <v>1042.4950823722561</v>
      </c>
      <c r="G1449" s="182">
        <v>89.213898509740829</v>
      </c>
      <c r="H1449" s="183"/>
      <c r="I1449" s="183"/>
      <c r="J1449" s="183"/>
      <c r="K1449" s="183"/>
      <c r="L1449" s="182">
        <v>0</v>
      </c>
      <c r="M1449" s="182">
        <v>-6.7199315199413396</v>
      </c>
      <c r="N1449" s="182"/>
      <c r="O1449" s="182"/>
      <c r="P1449" s="184"/>
      <c r="Q1449" s="50"/>
      <c r="R1449" s="50"/>
      <c r="S1449" s="50"/>
      <c r="T1449" s="50"/>
    </row>
    <row r="1450" spans="1:20" s="29" customFormat="1">
      <c r="A1450" s="182">
        <v>1447</v>
      </c>
      <c r="B1450" s="182">
        <v>17.61226483648991</v>
      </c>
      <c r="C1450" s="182">
        <v>17.514923805864463</v>
      </c>
      <c r="D1450" s="191"/>
      <c r="E1450" s="185"/>
      <c r="F1450" s="182">
        <v>1085.1234986773959</v>
      </c>
      <c r="G1450" s="182">
        <v>89.218148678541183</v>
      </c>
      <c r="H1450" s="183"/>
      <c r="I1450" s="183"/>
      <c r="J1450" s="183"/>
      <c r="K1450" s="183"/>
      <c r="L1450" s="182">
        <v>0</v>
      </c>
      <c r="M1450" s="182">
        <v>-6.7199315199413396</v>
      </c>
      <c r="N1450" s="182"/>
      <c r="O1450" s="182"/>
      <c r="P1450" s="184"/>
      <c r="Q1450" s="50"/>
      <c r="R1450" s="50"/>
      <c r="S1450" s="50"/>
      <c r="T1450" s="50"/>
    </row>
    <row r="1451" spans="1:20" s="29" customFormat="1">
      <c r="A1451" s="182">
        <v>1448</v>
      </c>
      <c r="B1451" s="182">
        <v>15.236750424164111</v>
      </c>
      <c r="C1451" s="182">
        <v>15.285494639997111</v>
      </c>
      <c r="D1451" s="191"/>
      <c r="E1451" s="185"/>
      <c r="F1451" s="182">
        <v>938.76375822420403</v>
      </c>
      <c r="G1451" s="182">
        <v>89.222398847341537</v>
      </c>
      <c r="H1451" s="183"/>
      <c r="I1451" s="183"/>
      <c r="J1451" s="183"/>
      <c r="K1451" s="183"/>
      <c r="L1451" s="182">
        <v>0</v>
      </c>
      <c r="M1451" s="182">
        <v>-6.7199315199413396</v>
      </c>
      <c r="N1451" s="182"/>
      <c r="O1451" s="182"/>
      <c r="P1451" s="184"/>
      <c r="Q1451" s="50"/>
      <c r="R1451" s="50"/>
      <c r="S1451" s="50"/>
      <c r="T1451" s="50"/>
    </row>
    <row r="1452" spans="1:20" s="29" customFormat="1">
      <c r="A1452" s="182">
        <v>1449</v>
      </c>
      <c r="B1452" s="182">
        <v>11.572832985453241</v>
      </c>
      <c r="C1452" s="182">
        <v>11.573286458979386</v>
      </c>
      <c r="D1452" s="191"/>
      <c r="E1452" s="185"/>
      <c r="F1452" s="182">
        <v>1378.360089571773</v>
      </c>
      <c r="G1452" s="182">
        <v>89.234660565853119</v>
      </c>
      <c r="H1452" s="183"/>
      <c r="I1452" s="183"/>
      <c r="J1452" s="183"/>
      <c r="K1452" s="183"/>
      <c r="L1452" s="182">
        <v>0</v>
      </c>
      <c r="M1452" s="182">
        <v>-6.7199315199413396</v>
      </c>
      <c r="N1452" s="182"/>
      <c r="O1452" s="182"/>
      <c r="P1452" s="184"/>
      <c r="Q1452" s="50"/>
      <c r="R1452" s="50"/>
      <c r="S1452" s="50"/>
      <c r="T1452" s="50"/>
    </row>
    <row r="1453" spans="1:20" s="29" customFormat="1">
      <c r="A1453" s="182">
        <v>1450</v>
      </c>
      <c r="B1453" s="182">
        <v>7.6275538997755934</v>
      </c>
      <c r="C1453" s="182">
        <v>7.5987804835462951</v>
      </c>
      <c r="D1453" s="191"/>
      <c r="E1453" s="185"/>
      <c r="F1453" s="182">
        <v>908.46518650389521</v>
      </c>
      <c r="G1453" s="182">
        <v>89.229258060455322</v>
      </c>
      <c r="H1453" s="183"/>
      <c r="I1453" s="183"/>
      <c r="J1453" s="183"/>
      <c r="K1453" s="183"/>
      <c r="L1453" s="182">
        <v>0</v>
      </c>
      <c r="M1453" s="182">
        <v>-6.7199315199413396</v>
      </c>
      <c r="N1453" s="182"/>
      <c r="O1453" s="182"/>
      <c r="P1453" s="184"/>
      <c r="Q1453" s="50"/>
      <c r="R1453" s="50"/>
      <c r="S1453" s="50"/>
      <c r="T1453" s="50"/>
    </row>
    <row r="1454" spans="1:20" s="29" customFormat="1">
      <c r="A1454" s="182">
        <v>1451</v>
      </c>
      <c r="B1454" s="182">
        <v>3.010807763441961</v>
      </c>
      <c r="C1454" s="182">
        <v>2.9954474523605814</v>
      </c>
      <c r="D1454" s="191"/>
      <c r="E1454" s="185"/>
      <c r="F1454" s="182">
        <v>800</v>
      </c>
      <c r="G1454" s="182">
        <v>89.241519778966904</v>
      </c>
      <c r="H1454" s="183"/>
      <c r="I1454" s="183"/>
      <c r="J1454" s="183"/>
      <c r="K1454" s="183"/>
      <c r="L1454" s="182">
        <v>0</v>
      </c>
      <c r="M1454" s="182">
        <v>-6.7199315199413396</v>
      </c>
      <c r="N1454" s="182"/>
      <c r="O1454" s="182"/>
      <c r="P1454" s="184"/>
      <c r="Q1454" s="50"/>
      <c r="R1454" s="50"/>
      <c r="S1454" s="50"/>
      <c r="T1454" s="50"/>
    </row>
    <row r="1455" spans="1:20" s="29" customFormat="1">
      <c r="A1455" s="182">
        <v>1452</v>
      </c>
      <c r="B1455" s="182">
        <v>0</v>
      </c>
      <c r="C1455" s="182">
        <v>0</v>
      </c>
      <c r="D1455" s="191"/>
      <c r="E1455" s="185"/>
      <c r="F1455" s="182">
        <v>800</v>
      </c>
      <c r="G1455" s="182">
        <v>89.252134650945663</v>
      </c>
      <c r="H1455" s="183"/>
      <c r="I1455" s="183"/>
      <c r="J1455" s="183"/>
      <c r="K1455" s="183"/>
      <c r="L1455" s="182">
        <v>0</v>
      </c>
      <c r="M1455" s="182">
        <v>-6.7199315199413396</v>
      </c>
      <c r="N1455" s="182"/>
      <c r="O1455" s="182"/>
      <c r="P1455" s="184"/>
      <c r="Q1455" s="50"/>
      <c r="R1455" s="50"/>
      <c r="S1455" s="50"/>
      <c r="T1455" s="50"/>
    </row>
    <row r="1456" spans="1:20" s="29" customFormat="1">
      <c r="A1456" s="182">
        <v>1453</v>
      </c>
      <c r="B1456" s="182">
        <v>0</v>
      </c>
      <c r="C1456" s="182">
        <v>0</v>
      </c>
      <c r="D1456" s="191"/>
      <c r="E1456" s="185"/>
      <c r="F1456" s="182">
        <v>800</v>
      </c>
      <c r="G1456" s="182">
        <v>89.262749522924423</v>
      </c>
      <c r="H1456" s="183"/>
      <c r="I1456" s="183"/>
      <c r="J1456" s="183"/>
      <c r="K1456" s="183"/>
      <c r="L1456" s="182">
        <v>-16.35014533996582</v>
      </c>
      <c r="M1456" s="182">
        <v>9.6302138200244798</v>
      </c>
      <c r="N1456" s="182"/>
      <c r="O1456" s="182"/>
      <c r="P1456" s="184"/>
      <c r="Q1456" s="50"/>
      <c r="R1456" s="50"/>
      <c r="S1456" s="50"/>
      <c r="T1456" s="50"/>
    </row>
    <row r="1457" spans="1:20" s="29" customFormat="1">
      <c r="A1457" s="182">
        <v>1454</v>
      </c>
      <c r="B1457" s="182">
        <v>0</v>
      </c>
      <c r="C1457" s="182">
        <v>0</v>
      </c>
      <c r="D1457" s="191"/>
      <c r="E1457" s="185"/>
      <c r="F1457" s="182">
        <v>800</v>
      </c>
      <c r="G1457" s="182">
        <v>89.281097322702408</v>
      </c>
      <c r="H1457" s="183"/>
      <c r="I1457" s="183"/>
      <c r="J1457" s="183"/>
      <c r="K1457" s="183"/>
      <c r="L1457" s="182">
        <v>-16.35014533996582</v>
      </c>
      <c r="M1457" s="182">
        <v>9.6302138200244798</v>
      </c>
      <c r="N1457" s="182"/>
      <c r="O1457" s="182"/>
      <c r="P1457" s="184"/>
      <c r="Q1457" s="50"/>
      <c r="R1457" s="50"/>
      <c r="S1457" s="50"/>
      <c r="T1457" s="50"/>
    </row>
    <row r="1458" spans="1:20" s="29" customFormat="1">
      <c r="A1458" s="182">
        <v>1455</v>
      </c>
      <c r="B1458" s="182">
        <v>0</v>
      </c>
      <c r="C1458" s="182">
        <v>0</v>
      </c>
      <c r="D1458" s="191"/>
      <c r="E1458" s="185"/>
      <c r="F1458" s="182">
        <v>800</v>
      </c>
      <c r="G1458" s="182">
        <v>89.290323406457901</v>
      </c>
      <c r="H1458" s="183"/>
      <c r="I1458" s="183"/>
      <c r="J1458" s="183"/>
      <c r="K1458" s="183"/>
      <c r="L1458" s="182">
        <v>-11.51793098449707</v>
      </c>
      <c r="M1458" s="182">
        <v>4.7979994645557307</v>
      </c>
      <c r="N1458" s="182"/>
      <c r="O1458" s="182"/>
      <c r="P1458" s="184"/>
      <c r="Q1458" s="50"/>
      <c r="R1458" s="50"/>
      <c r="S1458" s="50"/>
      <c r="T1458" s="50"/>
    </row>
    <row r="1459" spans="1:20" s="29" customFormat="1">
      <c r="A1459" s="182">
        <v>1456</v>
      </c>
      <c r="B1459" s="182">
        <v>0</v>
      </c>
      <c r="C1459" s="182">
        <v>0</v>
      </c>
      <c r="D1459" s="191"/>
      <c r="E1459" s="185"/>
      <c r="F1459" s="182">
        <v>800</v>
      </c>
      <c r="G1459" s="182">
        <v>89.299549490213394</v>
      </c>
      <c r="H1459" s="183"/>
      <c r="I1459" s="183"/>
      <c r="J1459" s="183"/>
      <c r="K1459" s="183"/>
      <c r="L1459" s="182">
        <v>-3.6398816108703609</v>
      </c>
      <c r="M1459" s="182">
        <v>-3.0800499090709779</v>
      </c>
      <c r="N1459" s="182"/>
      <c r="O1459" s="182"/>
      <c r="P1459" s="184"/>
      <c r="Q1459" s="50"/>
      <c r="R1459" s="50"/>
      <c r="S1459" s="50"/>
      <c r="T1459" s="50"/>
    </row>
    <row r="1460" spans="1:20" s="29" customFormat="1">
      <c r="A1460" s="182">
        <v>1457</v>
      </c>
      <c r="B1460" s="182">
        <v>0</v>
      </c>
      <c r="C1460" s="182">
        <v>0</v>
      </c>
      <c r="D1460" s="191"/>
      <c r="E1460" s="185"/>
      <c r="F1460" s="182">
        <v>800</v>
      </c>
      <c r="G1460" s="182">
        <v>89.308775573968887</v>
      </c>
      <c r="H1460" s="183"/>
      <c r="I1460" s="183"/>
      <c r="J1460" s="183"/>
      <c r="K1460" s="183"/>
      <c r="L1460" s="182">
        <v>-3.6398816108703609</v>
      </c>
      <c r="M1460" s="182">
        <v>-3.0800499090709779</v>
      </c>
      <c r="N1460" s="182"/>
      <c r="O1460" s="182"/>
      <c r="P1460" s="184"/>
      <c r="Q1460" s="50"/>
      <c r="R1460" s="50"/>
      <c r="S1460" s="50"/>
      <c r="T1460" s="50"/>
    </row>
    <row r="1461" spans="1:20" s="29" customFormat="1">
      <c r="A1461" s="182">
        <v>1458</v>
      </c>
      <c r="B1461" s="182">
        <v>0</v>
      </c>
      <c r="C1461" s="182">
        <v>0</v>
      </c>
      <c r="D1461" s="191"/>
      <c r="E1461" s="185"/>
      <c r="F1461" s="182">
        <v>800</v>
      </c>
      <c r="G1461" s="182">
        <v>89.31800165772438</v>
      </c>
      <c r="H1461" s="183"/>
      <c r="I1461" s="183"/>
      <c r="J1461" s="183"/>
      <c r="K1461" s="183"/>
      <c r="L1461" s="182">
        <v>-10.761466979980471</v>
      </c>
      <c r="M1461" s="182">
        <v>4.0415354600391291</v>
      </c>
      <c r="N1461" s="182"/>
      <c r="O1461" s="182"/>
      <c r="P1461" s="184"/>
      <c r="Q1461" s="50"/>
      <c r="R1461" s="50"/>
      <c r="S1461" s="50"/>
      <c r="T1461" s="50"/>
    </row>
    <row r="1462" spans="1:20" s="29" customFormat="1">
      <c r="A1462" s="182">
        <v>1459</v>
      </c>
      <c r="B1462" s="182">
        <v>0</v>
      </c>
      <c r="C1462" s="182">
        <v>0</v>
      </c>
      <c r="D1462" s="191"/>
      <c r="E1462" s="185"/>
      <c r="F1462" s="182">
        <v>800</v>
      </c>
      <c r="G1462" s="182">
        <v>89.323447644710541</v>
      </c>
      <c r="H1462" s="183"/>
      <c r="I1462" s="183"/>
      <c r="J1462" s="183"/>
      <c r="K1462" s="183"/>
      <c r="L1462" s="182">
        <v>-10.45251941680908</v>
      </c>
      <c r="M1462" s="182">
        <v>3.732587896867742</v>
      </c>
      <c r="N1462" s="182"/>
      <c r="O1462" s="182"/>
      <c r="P1462" s="184"/>
      <c r="Q1462" s="50"/>
      <c r="R1462" s="50"/>
      <c r="S1462" s="50"/>
      <c r="T1462" s="50"/>
    </row>
    <row r="1463" spans="1:20" s="29" customFormat="1">
      <c r="A1463" s="182">
        <v>1460</v>
      </c>
      <c r="B1463" s="182">
        <v>0</v>
      </c>
      <c r="C1463" s="182">
        <v>0</v>
      </c>
      <c r="D1463" s="191"/>
      <c r="E1463" s="185"/>
      <c r="F1463" s="182">
        <v>800</v>
      </c>
      <c r="G1463" s="182">
        <v>89.330806225538254</v>
      </c>
      <c r="H1463" s="183"/>
      <c r="I1463" s="183"/>
      <c r="J1463" s="183"/>
      <c r="K1463" s="183"/>
      <c r="L1463" s="182">
        <v>-3.6398816108703609</v>
      </c>
      <c r="M1463" s="182">
        <v>-3.0800499090709779</v>
      </c>
      <c r="N1463" s="182"/>
      <c r="O1463" s="182"/>
      <c r="P1463" s="184"/>
      <c r="Q1463" s="50"/>
      <c r="R1463" s="50"/>
      <c r="S1463" s="50"/>
      <c r="T1463" s="50"/>
    </row>
    <row r="1464" spans="1:20" s="29" customFormat="1">
      <c r="A1464" s="182">
        <v>1461</v>
      </c>
      <c r="B1464" s="182">
        <v>0</v>
      </c>
      <c r="C1464" s="182">
        <v>0</v>
      </c>
      <c r="D1464" s="191"/>
      <c r="E1464" s="185"/>
      <c r="F1464" s="182">
        <v>800</v>
      </c>
      <c r="G1464" s="182">
        <v>89.338164806365967</v>
      </c>
      <c r="H1464" s="183"/>
      <c r="I1464" s="183"/>
      <c r="J1464" s="183"/>
      <c r="K1464" s="183"/>
      <c r="L1464" s="182">
        <v>-3.6398816108703609</v>
      </c>
      <c r="M1464" s="182">
        <v>-3.0800499090709779</v>
      </c>
      <c r="N1464" s="182"/>
      <c r="O1464" s="182"/>
      <c r="P1464" s="184"/>
      <c r="Q1464" s="50"/>
      <c r="R1464" s="50"/>
      <c r="S1464" s="50"/>
      <c r="T1464" s="50"/>
    </row>
    <row r="1465" spans="1:20" s="29" customFormat="1">
      <c r="A1465" s="182">
        <v>1462</v>
      </c>
      <c r="B1465" s="182">
        <v>0</v>
      </c>
      <c r="C1465" s="182">
        <v>0</v>
      </c>
      <c r="D1465" s="191"/>
      <c r="E1465" s="185"/>
      <c r="F1465" s="182">
        <v>800</v>
      </c>
      <c r="G1465" s="182">
        <v>89.34552338719368</v>
      </c>
      <c r="H1465" s="183"/>
      <c r="I1465" s="183"/>
      <c r="J1465" s="183"/>
      <c r="K1465" s="183"/>
      <c r="L1465" s="182">
        <v>-3.6398816108703609</v>
      </c>
      <c r="M1465" s="182">
        <v>-3.0800499090709779</v>
      </c>
      <c r="N1465" s="182"/>
      <c r="O1465" s="182"/>
      <c r="P1465" s="184"/>
      <c r="Q1465" s="50"/>
      <c r="R1465" s="50"/>
      <c r="S1465" s="50"/>
      <c r="T1465" s="50"/>
    </row>
    <row r="1466" spans="1:20" s="29" customFormat="1">
      <c r="A1466" s="182">
        <v>1463</v>
      </c>
      <c r="B1466" s="182">
        <v>0</v>
      </c>
      <c r="C1466" s="182">
        <v>0</v>
      </c>
      <c r="D1466" s="191"/>
      <c r="E1466" s="185"/>
      <c r="F1466" s="182">
        <v>800</v>
      </c>
      <c r="G1466" s="182">
        <v>89.352881968021393</v>
      </c>
      <c r="H1466" s="183"/>
      <c r="I1466" s="183"/>
      <c r="J1466" s="183"/>
      <c r="K1466" s="183"/>
      <c r="L1466" s="182">
        <v>-10.761466979980471</v>
      </c>
      <c r="M1466" s="182">
        <v>4.0415354600391291</v>
      </c>
      <c r="N1466" s="182"/>
      <c r="O1466" s="182"/>
      <c r="P1466" s="184"/>
      <c r="Q1466" s="50"/>
      <c r="R1466" s="50"/>
      <c r="S1466" s="50"/>
      <c r="T1466" s="50"/>
    </row>
    <row r="1467" spans="1:20" s="29" customFormat="1">
      <c r="A1467" s="182">
        <v>1464</v>
      </c>
      <c r="B1467" s="182">
        <v>0</v>
      </c>
      <c r="C1467" s="182">
        <v>0</v>
      </c>
      <c r="D1467" s="191"/>
      <c r="E1467" s="185"/>
      <c r="F1467" s="182">
        <v>800</v>
      </c>
      <c r="G1467" s="182">
        <v>89.360240548849106</v>
      </c>
      <c r="H1467" s="183"/>
      <c r="I1467" s="183"/>
      <c r="J1467" s="183"/>
      <c r="K1467" s="183"/>
      <c r="L1467" s="182">
        <v>-10.761466979980471</v>
      </c>
      <c r="M1467" s="182">
        <v>4.0415354600391291</v>
      </c>
      <c r="N1467" s="182"/>
      <c r="O1467" s="182"/>
      <c r="P1467" s="184"/>
      <c r="Q1467" s="50"/>
      <c r="R1467" s="50"/>
      <c r="S1467" s="50"/>
      <c r="T1467" s="50"/>
    </row>
    <row r="1468" spans="1:20" s="29" customFormat="1">
      <c r="A1468" s="182">
        <v>1465</v>
      </c>
      <c r="B1468" s="182">
        <v>0</v>
      </c>
      <c r="C1468" s="182">
        <v>0</v>
      </c>
      <c r="D1468" s="191"/>
      <c r="E1468" s="185"/>
      <c r="F1468" s="182">
        <v>800</v>
      </c>
      <c r="G1468" s="182">
        <v>89.367599129676819</v>
      </c>
      <c r="H1468" s="183"/>
      <c r="I1468" s="183"/>
      <c r="J1468" s="183"/>
      <c r="K1468" s="183"/>
      <c r="L1468" s="182">
        <v>-3.6398816108703609</v>
      </c>
      <c r="M1468" s="182">
        <v>-3.0800499090709779</v>
      </c>
      <c r="N1468" s="182"/>
      <c r="O1468" s="182"/>
      <c r="P1468" s="184"/>
      <c r="Q1468" s="50"/>
      <c r="R1468" s="50"/>
      <c r="S1468" s="50"/>
      <c r="T1468" s="50"/>
    </row>
    <row r="1469" spans="1:20" s="29" customFormat="1">
      <c r="A1469" s="182">
        <v>1466</v>
      </c>
      <c r="B1469" s="182">
        <v>0</v>
      </c>
      <c r="C1469" s="182">
        <v>0</v>
      </c>
      <c r="D1469" s="191"/>
      <c r="E1469" s="185"/>
      <c r="F1469" s="182">
        <v>800</v>
      </c>
      <c r="G1469" s="182">
        <v>89.374957710504532</v>
      </c>
      <c r="H1469" s="183"/>
      <c r="I1469" s="183"/>
      <c r="J1469" s="183"/>
      <c r="K1469" s="183"/>
      <c r="L1469" s="182">
        <v>-3.6398816108703609</v>
      </c>
      <c r="M1469" s="182">
        <v>-3.0800499090709779</v>
      </c>
      <c r="N1469" s="182"/>
      <c r="O1469" s="182"/>
      <c r="P1469" s="184"/>
      <c r="Q1469" s="50"/>
      <c r="R1469" s="50"/>
      <c r="S1469" s="50"/>
      <c r="T1469" s="50"/>
    </row>
    <row r="1470" spans="1:20" s="29" customFormat="1">
      <c r="A1470" s="182">
        <v>1467</v>
      </c>
      <c r="B1470" s="182">
        <v>0</v>
      </c>
      <c r="C1470" s="182">
        <v>0</v>
      </c>
      <c r="D1470" s="191"/>
      <c r="E1470" s="185"/>
      <c r="F1470" s="182">
        <v>800</v>
      </c>
      <c r="G1470" s="182">
        <v>89.382316291332245</v>
      </c>
      <c r="H1470" s="183"/>
      <c r="I1470" s="183"/>
      <c r="J1470" s="183"/>
      <c r="K1470" s="183"/>
      <c r="L1470" s="182">
        <v>-10.45251941680908</v>
      </c>
      <c r="M1470" s="182">
        <v>3.732587896867742</v>
      </c>
      <c r="N1470" s="182"/>
      <c r="O1470" s="182"/>
      <c r="P1470" s="184"/>
      <c r="Q1470" s="50"/>
      <c r="R1470" s="50"/>
      <c r="S1470" s="50"/>
      <c r="T1470" s="50"/>
    </row>
    <row r="1471" spans="1:20" s="29" customFormat="1">
      <c r="A1471" s="182">
        <v>1468</v>
      </c>
      <c r="B1471" s="182">
        <v>0</v>
      </c>
      <c r="C1471" s="182">
        <v>0</v>
      </c>
      <c r="D1471" s="191"/>
      <c r="E1471" s="185"/>
      <c r="F1471" s="182">
        <v>800</v>
      </c>
      <c r="G1471" s="182">
        <v>89.389674872159958</v>
      </c>
      <c r="H1471" s="183"/>
      <c r="I1471" s="183"/>
      <c r="J1471" s="183"/>
      <c r="K1471" s="183"/>
      <c r="L1471" s="182">
        <v>-4.6275734901428223</v>
      </c>
      <c r="M1471" s="182">
        <v>-2.0923580297985169</v>
      </c>
      <c r="N1471" s="182"/>
      <c r="O1471" s="182"/>
      <c r="P1471" s="184"/>
      <c r="Q1471" s="50"/>
      <c r="R1471" s="50"/>
      <c r="S1471" s="50"/>
      <c r="T1471" s="50"/>
    </row>
    <row r="1472" spans="1:20" s="29" customFormat="1">
      <c r="A1472" s="182">
        <v>1469</v>
      </c>
      <c r="B1472" s="182">
        <v>0</v>
      </c>
      <c r="C1472" s="182">
        <v>0</v>
      </c>
      <c r="D1472" s="191"/>
      <c r="E1472" s="185"/>
      <c r="F1472" s="182">
        <v>800</v>
      </c>
      <c r="G1472" s="182">
        <v>89.398298740386963</v>
      </c>
      <c r="H1472" s="183"/>
      <c r="I1472" s="183"/>
      <c r="J1472" s="183"/>
      <c r="K1472" s="183"/>
      <c r="L1472" s="182">
        <v>-3.6398816108703609</v>
      </c>
      <c r="M1472" s="182">
        <v>-3.0800499090709779</v>
      </c>
      <c r="N1472" s="182"/>
      <c r="O1472" s="182"/>
      <c r="P1472" s="184"/>
      <c r="Q1472" s="50"/>
      <c r="R1472" s="50"/>
      <c r="S1472" s="50"/>
      <c r="T1472" s="50"/>
    </row>
    <row r="1473" spans="1:20" s="29" customFormat="1">
      <c r="A1473" s="182">
        <v>1470</v>
      </c>
      <c r="B1473" s="182">
        <v>0</v>
      </c>
      <c r="C1473" s="182">
        <v>0</v>
      </c>
      <c r="D1473" s="191"/>
      <c r="E1473" s="185"/>
      <c r="F1473" s="182">
        <v>800</v>
      </c>
      <c r="G1473" s="182">
        <v>89.406922608613968</v>
      </c>
      <c r="H1473" s="183"/>
      <c r="I1473" s="183"/>
      <c r="J1473" s="183"/>
      <c r="K1473" s="183"/>
      <c r="L1473" s="182">
        <v>-10.761466979980471</v>
      </c>
      <c r="M1473" s="182">
        <v>4.0415354600391291</v>
      </c>
      <c r="N1473" s="182"/>
      <c r="O1473" s="182"/>
      <c r="P1473" s="184"/>
      <c r="Q1473" s="50"/>
      <c r="R1473" s="50"/>
      <c r="S1473" s="50"/>
      <c r="T1473" s="50"/>
    </row>
    <row r="1474" spans="1:20" s="29" customFormat="1">
      <c r="A1474" s="182">
        <v>1471</v>
      </c>
      <c r="B1474" s="182">
        <v>0</v>
      </c>
      <c r="C1474" s="182">
        <v>0</v>
      </c>
      <c r="D1474" s="191"/>
      <c r="E1474" s="185"/>
      <c r="F1474" s="182">
        <v>800</v>
      </c>
      <c r="G1474" s="182">
        <v>89.415546476840973</v>
      </c>
      <c r="H1474" s="183"/>
      <c r="I1474" s="183"/>
      <c r="J1474" s="183"/>
      <c r="K1474" s="183"/>
      <c r="L1474" s="182">
        <v>-10.761466979980471</v>
      </c>
      <c r="M1474" s="182">
        <v>4.0415354600391291</v>
      </c>
      <c r="N1474" s="182"/>
      <c r="O1474" s="182"/>
      <c r="P1474" s="184"/>
      <c r="Q1474" s="50"/>
      <c r="R1474" s="50"/>
      <c r="S1474" s="50"/>
      <c r="T1474" s="50"/>
    </row>
    <row r="1475" spans="1:20" s="29" customFormat="1">
      <c r="A1475" s="182">
        <v>1472</v>
      </c>
      <c r="B1475" s="182">
        <v>0</v>
      </c>
      <c r="C1475" s="182">
        <v>0</v>
      </c>
      <c r="D1475" s="191"/>
      <c r="E1475" s="185"/>
      <c r="F1475" s="182">
        <v>800</v>
      </c>
      <c r="G1475" s="182">
        <v>89.424170345067978</v>
      </c>
      <c r="H1475" s="183"/>
      <c r="I1475" s="183"/>
      <c r="J1475" s="183"/>
      <c r="K1475" s="183"/>
      <c r="L1475" s="182">
        <v>-3.6398816108703609</v>
      </c>
      <c r="M1475" s="182">
        <v>-3.0800499090709779</v>
      </c>
      <c r="N1475" s="182"/>
      <c r="O1475" s="182"/>
      <c r="P1475" s="184"/>
      <c r="Q1475" s="50"/>
      <c r="R1475" s="50"/>
      <c r="S1475" s="50"/>
      <c r="T1475" s="50"/>
    </row>
    <row r="1476" spans="1:20" s="29" customFormat="1">
      <c r="A1476" s="182">
        <v>1473</v>
      </c>
      <c r="B1476" s="182">
        <v>0</v>
      </c>
      <c r="C1476" s="182">
        <v>0</v>
      </c>
      <c r="D1476" s="191"/>
      <c r="E1476" s="185"/>
      <c r="F1476" s="182">
        <v>800</v>
      </c>
      <c r="G1476" s="182">
        <v>89.432794213294983</v>
      </c>
      <c r="H1476" s="183"/>
      <c r="I1476" s="183"/>
      <c r="J1476" s="183"/>
      <c r="K1476" s="183"/>
      <c r="L1476" s="182">
        <v>-3.6398816108703609</v>
      </c>
      <c r="M1476" s="182">
        <v>-3.0800499090709779</v>
      </c>
      <c r="N1476" s="182"/>
      <c r="O1476" s="182"/>
      <c r="P1476" s="184"/>
      <c r="Q1476" s="50"/>
      <c r="R1476" s="50"/>
      <c r="S1476" s="50"/>
      <c r="T1476" s="50"/>
    </row>
    <row r="1477" spans="1:20" s="29" customFormat="1">
      <c r="A1477" s="182">
        <v>1474</v>
      </c>
      <c r="B1477" s="182">
        <v>0</v>
      </c>
      <c r="C1477" s="182">
        <v>0</v>
      </c>
      <c r="D1477" s="191"/>
      <c r="E1477" s="185"/>
      <c r="F1477" s="182">
        <v>800</v>
      </c>
      <c r="G1477" s="182">
        <v>89.441418081521988</v>
      </c>
      <c r="H1477" s="183"/>
      <c r="I1477" s="183"/>
      <c r="J1477" s="183"/>
      <c r="K1477" s="183"/>
      <c r="L1477" s="182">
        <v>-3.6398816108703609</v>
      </c>
      <c r="M1477" s="182">
        <v>-3.0800499090709779</v>
      </c>
      <c r="N1477" s="182"/>
      <c r="O1477" s="182"/>
      <c r="P1477" s="184"/>
      <c r="Q1477" s="50"/>
      <c r="R1477" s="50"/>
      <c r="S1477" s="50"/>
      <c r="T1477" s="50"/>
    </row>
    <row r="1478" spans="1:20" s="29" customFormat="1">
      <c r="A1478" s="182">
        <v>1475</v>
      </c>
      <c r="B1478" s="182">
        <v>0</v>
      </c>
      <c r="C1478" s="182">
        <v>0</v>
      </c>
      <c r="D1478" s="191"/>
      <c r="E1478" s="185"/>
      <c r="F1478" s="182">
        <v>800</v>
      </c>
      <c r="G1478" s="182">
        <v>89.450041949748993</v>
      </c>
      <c r="H1478" s="183"/>
      <c r="I1478" s="183"/>
      <c r="J1478" s="183"/>
      <c r="K1478" s="183"/>
      <c r="L1478" s="182">
        <v>-10.761466979980471</v>
      </c>
      <c r="M1478" s="182">
        <v>4.0415354600391291</v>
      </c>
      <c r="N1478" s="182"/>
      <c r="O1478" s="182"/>
      <c r="P1478" s="184"/>
      <c r="Q1478" s="50"/>
      <c r="R1478" s="50"/>
      <c r="S1478" s="50"/>
      <c r="T1478" s="50"/>
    </row>
    <row r="1479" spans="1:20" s="29" customFormat="1">
      <c r="A1479" s="182">
        <v>1476</v>
      </c>
      <c r="B1479" s="182">
        <v>0</v>
      </c>
      <c r="C1479" s="182">
        <v>0</v>
      </c>
      <c r="D1479" s="191"/>
      <c r="E1479" s="185"/>
      <c r="F1479" s="182">
        <v>800</v>
      </c>
      <c r="G1479" s="182">
        <v>89.458665817975998</v>
      </c>
      <c r="H1479" s="183"/>
      <c r="I1479" s="183"/>
      <c r="J1479" s="183"/>
      <c r="K1479" s="183"/>
      <c r="L1479" s="182">
        <v>-10.761466979980471</v>
      </c>
      <c r="M1479" s="182">
        <v>4.0415354600391291</v>
      </c>
      <c r="N1479" s="182"/>
      <c r="O1479" s="182"/>
      <c r="P1479" s="184"/>
      <c r="Q1479" s="50"/>
      <c r="R1479" s="50"/>
      <c r="S1479" s="50"/>
      <c r="T1479" s="50"/>
    </row>
    <row r="1480" spans="1:20" s="29" customFormat="1">
      <c r="A1480" s="182">
        <v>1477</v>
      </c>
      <c r="B1480" s="182">
        <v>0</v>
      </c>
      <c r="C1480" s="182">
        <v>0</v>
      </c>
      <c r="D1480" s="191"/>
      <c r="E1480" s="185"/>
      <c r="F1480" s="182">
        <v>800</v>
      </c>
      <c r="G1480" s="182">
        <v>89.467289686203003</v>
      </c>
      <c r="H1480" s="183"/>
      <c r="I1480" s="183"/>
      <c r="J1480" s="183"/>
      <c r="K1480" s="183"/>
      <c r="L1480" s="182">
        <v>-3.6398816108703609</v>
      </c>
      <c r="M1480" s="182">
        <v>-3.0800499090709779</v>
      </c>
      <c r="N1480" s="182"/>
      <c r="O1480" s="182"/>
      <c r="P1480" s="184"/>
      <c r="Q1480" s="50"/>
      <c r="R1480" s="50"/>
      <c r="S1480" s="50"/>
      <c r="T1480" s="50"/>
    </row>
    <row r="1481" spans="1:20" s="29" customFormat="1">
      <c r="A1481" s="182">
        <v>1478</v>
      </c>
      <c r="B1481" s="182">
        <v>0</v>
      </c>
      <c r="C1481" s="182">
        <v>0</v>
      </c>
      <c r="D1481" s="191"/>
      <c r="E1481" s="185"/>
      <c r="F1481" s="182">
        <v>800.00001573562622</v>
      </c>
      <c r="G1481" s="182">
        <v>89.475913554430008</v>
      </c>
      <c r="H1481" s="183"/>
      <c r="I1481" s="183"/>
      <c r="J1481" s="183"/>
      <c r="K1481" s="183"/>
      <c r="L1481" s="182">
        <v>-2.960874080657959</v>
      </c>
      <c r="M1481" s="182">
        <v>-3.7590574392833811</v>
      </c>
      <c r="N1481" s="182"/>
      <c r="O1481" s="182"/>
      <c r="P1481" s="184"/>
      <c r="Q1481" s="50"/>
      <c r="R1481" s="50"/>
      <c r="S1481" s="50"/>
      <c r="T1481" s="50"/>
    </row>
    <row r="1482" spans="1:20" s="29" customFormat="1">
      <c r="A1482" s="182">
        <v>1479</v>
      </c>
      <c r="B1482" s="182">
        <v>1.9927430172738529</v>
      </c>
      <c r="C1482" s="182">
        <v>2.0071435222150948</v>
      </c>
      <c r="D1482" s="191"/>
      <c r="E1482" s="185"/>
      <c r="F1482" s="182">
        <v>800.00002491474152</v>
      </c>
      <c r="G1482" s="182">
        <v>89.484537422657013</v>
      </c>
      <c r="H1482" s="183"/>
      <c r="I1482" s="183"/>
      <c r="J1482" s="183"/>
      <c r="K1482" s="183"/>
      <c r="L1482" s="182">
        <v>-12.41622734069824</v>
      </c>
      <c r="M1482" s="182">
        <v>5.6962958207569034</v>
      </c>
      <c r="N1482" s="182"/>
      <c r="O1482" s="182"/>
      <c r="P1482" s="184"/>
      <c r="Q1482" s="50"/>
      <c r="R1482" s="50"/>
      <c r="S1482" s="50"/>
      <c r="T1482" s="50"/>
    </row>
    <row r="1483" spans="1:20" s="29" customFormat="1">
      <c r="A1483" s="182">
        <v>1480</v>
      </c>
      <c r="B1483" s="182">
        <v>3.3660704787810691</v>
      </c>
      <c r="C1483" s="182">
        <v>3.3411532633094283</v>
      </c>
      <c r="D1483" s="191"/>
      <c r="E1483" s="185"/>
      <c r="F1483" s="182">
        <v>800.00812071561813</v>
      </c>
      <c r="G1483" s="182">
        <v>89.493161290884018</v>
      </c>
      <c r="H1483" s="183"/>
      <c r="I1483" s="183"/>
      <c r="J1483" s="183"/>
      <c r="K1483" s="183"/>
      <c r="L1483" s="182">
        <v>-12.107279777526861</v>
      </c>
      <c r="M1483" s="182">
        <v>5.3873482575855158</v>
      </c>
      <c r="N1483" s="182"/>
      <c r="O1483" s="182"/>
      <c r="P1483" s="184"/>
      <c r="Q1483" s="50"/>
      <c r="R1483" s="50"/>
      <c r="S1483" s="50"/>
      <c r="T1483" s="50"/>
    </row>
    <row r="1484" spans="1:20" s="29" customFormat="1">
      <c r="A1484" s="182">
        <v>1481</v>
      </c>
      <c r="B1484" s="182">
        <v>6.0329208297634853</v>
      </c>
      <c r="C1484" s="182">
        <v>6.0043138415489343</v>
      </c>
      <c r="D1484" s="191"/>
      <c r="E1484" s="185"/>
      <c r="F1484" s="182">
        <v>800</v>
      </c>
      <c r="G1484" s="182">
        <v>89.501785159111023</v>
      </c>
      <c r="H1484" s="183"/>
      <c r="I1484" s="183"/>
      <c r="J1484" s="183"/>
      <c r="K1484" s="183"/>
      <c r="L1484" s="182">
        <v>-3.033376932144165</v>
      </c>
      <c r="M1484" s="182">
        <v>-3.686554587797175</v>
      </c>
      <c r="N1484" s="182"/>
      <c r="O1484" s="182"/>
      <c r="P1484" s="184"/>
      <c r="Q1484" s="50"/>
      <c r="R1484" s="50"/>
      <c r="S1484" s="50"/>
      <c r="T1484" s="50"/>
    </row>
    <row r="1485" spans="1:20" s="29" customFormat="1">
      <c r="A1485" s="182">
        <v>1482</v>
      </c>
      <c r="B1485" s="182">
        <v>7.0549535474425582</v>
      </c>
      <c r="C1485" s="182">
        <v>7.0928379948608793</v>
      </c>
      <c r="D1485" s="191"/>
      <c r="E1485" s="185"/>
      <c r="F1485" s="182">
        <v>840.266719117158</v>
      </c>
      <c r="G1485" s="182">
        <v>89.510409027338028</v>
      </c>
      <c r="H1485" s="183"/>
      <c r="I1485" s="183"/>
      <c r="J1485" s="183"/>
      <c r="K1485" s="183"/>
      <c r="L1485" s="182">
        <v>-1.121133685112</v>
      </c>
      <c r="M1485" s="182">
        <v>-5.5987978348293401</v>
      </c>
      <c r="N1485" s="182"/>
      <c r="O1485" s="182"/>
      <c r="P1485" s="184"/>
      <c r="Q1485" s="50"/>
      <c r="R1485" s="50"/>
      <c r="S1485" s="50"/>
      <c r="T1485" s="50"/>
    </row>
    <row r="1486" spans="1:20" s="29" customFormat="1">
      <c r="A1486" s="182">
        <v>1483</v>
      </c>
      <c r="B1486" s="182">
        <v>7.9041167186164927</v>
      </c>
      <c r="C1486" s="182">
        <v>7.8322255514885777</v>
      </c>
      <c r="D1486" s="191"/>
      <c r="E1486" s="185"/>
      <c r="F1486" s="182">
        <v>941.40467368947702</v>
      </c>
      <c r="G1486" s="182">
        <v>89.516883432865143</v>
      </c>
      <c r="H1486" s="183"/>
      <c r="I1486" s="183"/>
      <c r="J1486" s="183"/>
      <c r="K1486" s="183"/>
      <c r="L1486" s="182">
        <v>-2.786723136901855</v>
      </c>
      <c r="M1486" s="182">
        <v>-3.9332083830394842</v>
      </c>
      <c r="N1486" s="182"/>
      <c r="O1486" s="182"/>
      <c r="P1486" s="184"/>
      <c r="Q1486" s="50"/>
      <c r="R1486" s="50"/>
      <c r="S1486" s="50"/>
      <c r="T1486" s="50"/>
    </row>
    <row r="1487" spans="1:20" s="29" customFormat="1">
      <c r="A1487" s="182">
        <v>1484</v>
      </c>
      <c r="B1487" s="182">
        <v>9.0873982413394003</v>
      </c>
      <c r="C1487" s="182">
        <v>9.0720357195481842</v>
      </c>
      <c r="D1487" s="191"/>
      <c r="E1487" s="185"/>
      <c r="F1487" s="182">
        <v>1082.337148531517</v>
      </c>
      <c r="G1487" s="182">
        <v>89.526120871305466</v>
      </c>
      <c r="H1487" s="183"/>
      <c r="I1487" s="183"/>
      <c r="J1487" s="183"/>
      <c r="K1487" s="183"/>
      <c r="L1487" s="182">
        <v>-8.1621303558349609</v>
      </c>
      <c r="M1487" s="182">
        <v>1.4421988358936211</v>
      </c>
      <c r="N1487" s="182"/>
      <c r="O1487" s="182"/>
      <c r="P1487" s="184"/>
      <c r="Q1487" s="50"/>
      <c r="R1487" s="50"/>
      <c r="S1487" s="50"/>
      <c r="T1487" s="50"/>
    </row>
    <row r="1488" spans="1:20" s="29" customFormat="1">
      <c r="A1488" s="182">
        <v>1485</v>
      </c>
      <c r="B1488" s="182">
        <v>9.9023015307801145</v>
      </c>
      <c r="C1488" s="182">
        <v>9.9069515875078622</v>
      </c>
      <c r="D1488" s="191"/>
      <c r="E1488" s="185"/>
      <c r="F1488" s="182">
        <v>1179.3946427887749</v>
      </c>
      <c r="G1488" s="182">
        <v>89.528554707765579</v>
      </c>
      <c r="H1488" s="183"/>
      <c r="I1488" s="183"/>
      <c r="J1488" s="183"/>
      <c r="K1488" s="183"/>
      <c r="L1488" s="182">
        <v>-8.0011701583862305</v>
      </c>
      <c r="M1488" s="182">
        <v>1.2812386384448911</v>
      </c>
      <c r="N1488" s="182"/>
      <c r="O1488" s="182"/>
      <c r="P1488" s="184"/>
      <c r="Q1488" s="50"/>
      <c r="R1488" s="50"/>
      <c r="S1488" s="50"/>
      <c r="T1488" s="50"/>
    </row>
    <row r="1489" spans="1:20" s="29" customFormat="1">
      <c r="A1489" s="182">
        <v>1486</v>
      </c>
      <c r="B1489" s="182">
        <v>11.05411263605696</v>
      </c>
      <c r="C1489" s="182">
        <v>11.088273095841918</v>
      </c>
      <c r="D1489" s="191"/>
      <c r="E1489" s="185"/>
      <c r="F1489" s="182">
        <v>1316.5788994275929</v>
      </c>
      <c r="G1489" s="182">
        <v>89.531522005796432</v>
      </c>
      <c r="H1489" s="183"/>
      <c r="I1489" s="183"/>
      <c r="J1489" s="183"/>
      <c r="K1489" s="183"/>
      <c r="L1489" s="182">
        <v>-9.3886480331420898</v>
      </c>
      <c r="M1489" s="182">
        <v>2.6687165132007502</v>
      </c>
      <c r="N1489" s="182"/>
      <c r="O1489" s="182"/>
      <c r="P1489" s="184"/>
      <c r="Q1489" s="50"/>
      <c r="R1489" s="50"/>
      <c r="S1489" s="50"/>
      <c r="T1489" s="50"/>
    </row>
    <row r="1490" spans="1:20" s="29" customFormat="1">
      <c r="A1490" s="182">
        <v>1487</v>
      </c>
      <c r="B1490" s="182">
        <v>13.2779375071909</v>
      </c>
      <c r="C1490" s="182">
        <v>13.278455935548958</v>
      </c>
      <c r="D1490" s="191"/>
      <c r="E1490" s="185"/>
      <c r="F1490" s="182">
        <v>1581.4433192872521</v>
      </c>
      <c r="G1490" s="182">
        <v>89.525960892438889</v>
      </c>
      <c r="H1490" s="183"/>
      <c r="I1490" s="183"/>
      <c r="J1490" s="183"/>
      <c r="K1490" s="183"/>
      <c r="L1490" s="182">
        <v>-8.0628995895385742</v>
      </c>
      <c r="M1490" s="182">
        <v>1.342968069597235</v>
      </c>
      <c r="N1490" s="182"/>
      <c r="O1490" s="182"/>
      <c r="P1490" s="184"/>
      <c r="Q1490" s="50"/>
      <c r="R1490" s="50"/>
      <c r="S1490" s="50"/>
      <c r="T1490" s="50"/>
    </row>
    <row r="1491" spans="1:20" s="29" customFormat="1">
      <c r="A1491" s="182">
        <v>1488</v>
      </c>
      <c r="B1491" s="182">
        <v>17.809888367499809</v>
      </c>
      <c r="C1491" s="182">
        <v>17.87803929643178</v>
      </c>
      <c r="D1491" s="191"/>
      <c r="E1491" s="185"/>
      <c r="F1491" s="182">
        <v>1097.2993295265139</v>
      </c>
      <c r="G1491" s="182">
        <v>89.508980959653854</v>
      </c>
      <c r="H1491" s="183"/>
      <c r="I1491" s="183"/>
      <c r="J1491" s="183"/>
      <c r="K1491" s="183"/>
      <c r="L1491" s="182">
        <v>-15.38643741607666</v>
      </c>
      <c r="M1491" s="182">
        <v>8.6665058961353196</v>
      </c>
      <c r="N1491" s="182"/>
      <c r="O1491" s="182"/>
      <c r="P1491" s="184"/>
      <c r="Q1491" s="50"/>
      <c r="R1491" s="50"/>
      <c r="S1491" s="50"/>
      <c r="T1491" s="50"/>
    </row>
    <row r="1492" spans="1:20" s="29" customFormat="1">
      <c r="A1492" s="182">
        <v>1489</v>
      </c>
      <c r="B1492" s="182">
        <v>19.187235535244501</v>
      </c>
      <c r="C1492" s="182">
        <v>19.126577443334408</v>
      </c>
      <c r="D1492" s="191"/>
      <c r="E1492" s="185"/>
      <c r="F1492" s="182">
        <v>1182.1602954566799</v>
      </c>
      <c r="G1492" s="182">
        <v>89.508713930845261</v>
      </c>
      <c r="H1492" s="183"/>
      <c r="I1492" s="183"/>
      <c r="J1492" s="183"/>
      <c r="K1492" s="183"/>
      <c r="L1492" s="182">
        <v>-3.033376932144165</v>
      </c>
      <c r="M1492" s="182">
        <v>-3.686554587797175</v>
      </c>
      <c r="N1492" s="182"/>
      <c r="O1492" s="182"/>
      <c r="P1492" s="184"/>
      <c r="Q1492" s="50"/>
      <c r="R1492" s="50"/>
      <c r="S1492" s="50"/>
      <c r="T1492" s="50"/>
    </row>
    <row r="1493" spans="1:20" s="29" customFormat="1">
      <c r="A1493" s="182">
        <v>1490</v>
      </c>
      <c r="B1493" s="182">
        <v>22.578700169992331</v>
      </c>
      <c r="C1493" s="182">
        <v>22.755546006726224</v>
      </c>
      <c r="D1493" s="191"/>
      <c r="E1493" s="185"/>
      <c r="F1493" s="182">
        <v>1391.114588333448</v>
      </c>
      <c r="G1493" s="182">
        <v>89.508980274200439</v>
      </c>
      <c r="H1493" s="183"/>
      <c r="I1493" s="183"/>
      <c r="J1493" s="183"/>
      <c r="K1493" s="183"/>
      <c r="L1493" s="182">
        <v>-1.714857816696167</v>
      </c>
      <c r="M1493" s="182">
        <v>-5.0050737032451726</v>
      </c>
      <c r="N1493" s="182"/>
      <c r="O1493" s="182"/>
      <c r="P1493" s="184"/>
      <c r="Q1493" s="50"/>
      <c r="R1493" s="50"/>
      <c r="S1493" s="50"/>
      <c r="T1493" s="50"/>
    </row>
    <row r="1494" spans="1:20" s="29" customFormat="1">
      <c r="A1494" s="182">
        <v>1491</v>
      </c>
      <c r="B1494" s="182">
        <v>26.14098875752607</v>
      </c>
      <c r="C1494" s="182">
        <v>26.259918132372647</v>
      </c>
      <c r="D1494" s="191"/>
      <c r="E1494" s="185"/>
      <c r="F1494" s="182">
        <v>1610.5938829180129</v>
      </c>
      <c r="G1494" s="182">
        <v>89.488614737987518</v>
      </c>
      <c r="H1494" s="183"/>
      <c r="I1494" s="183"/>
      <c r="J1494" s="183"/>
      <c r="K1494" s="183"/>
      <c r="L1494" s="182">
        <v>-1.7837133407592769</v>
      </c>
      <c r="M1494" s="182">
        <v>-4.9362181791820623</v>
      </c>
      <c r="N1494" s="182"/>
      <c r="O1494" s="182"/>
      <c r="P1494" s="184"/>
      <c r="Q1494" s="50"/>
      <c r="R1494" s="50"/>
      <c r="S1494" s="50"/>
      <c r="T1494" s="50"/>
    </row>
    <row r="1495" spans="1:20" s="29" customFormat="1">
      <c r="A1495" s="182">
        <v>1492</v>
      </c>
      <c r="B1495" s="182">
        <v>29.244968133694719</v>
      </c>
      <c r="C1495" s="182">
        <v>29.033259012737652</v>
      </c>
      <c r="D1495" s="191"/>
      <c r="E1495" s="185"/>
      <c r="F1495" s="182">
        <v>1801.8356676493099</v>
      </c>
      <c r="G1495" s="182">
        <v>89.467835366725922</v>
      </c>
      <c r="H1495" s="183"/>
      <c r="I1495" s="183"/>
      <c r="J1495" s="183"/>
      <c r="K1495" s="183"/>
      <c r="L1495" s="182">
        <v>-8.2875785827636719</v>
      </c>
      <c r="M1495" s="182">
        <v>1.567647062822332</v>
      </c>
      <c r="N1495" s="182"/>
      <c r="O1495" s="182"/>
      <c r="P1495" s="184"/>
      <c r="Q1495" s="50"/>
      <c r="R1495" s="50"/>
      <c r="S1495" s="50"/>
      <c r="T1495" s="50"/>
    </row>
    <row r="1496" spans="1:20" s="29" customFormat="1">
      <c r="A1496" s="182">
        <v>1493</v>
      </c>
      <c r="B1496" s="182">
        <v>32.805091948640232</v>
      </c>
      <c r="C1496" s="182">
        <v>33.029339281489513</v>
      </c>
      <c r="D1496" s="191"/>
      <c r="E1496" s="185"/>
      <c r="F1496" s="182">
        <v>1264.847408508502</v>
      </c>
      <c r="G1496" s="182">
        <v>89.447055995464325</v>
      </c>
      <c r="H1496" s="183"/>
      <c r="I1496" s="183"/>
      <c r="J1496" s="183"/>
      <c r="K1496" s="183"/>
      <c r="L1496" s="182">
        <v>-10.0523624420166</v>
      </c>
      <c r="M1496" s="182">
        <v>3.3324309220752619</v>
      </c>
      <c r="N1496" s="182"/>
      <c r="O1496" s="182"/>
      <c r="P1496" s="184"/>
      <c r="Q1496" s="50"/>
      <c r="R1496" s="50"/>
      <c r="S1496" s="50"/>
      <c r="T1496" s="50"/>
    </row>
    <row r="1497" spans="1:20" s="29" customFormat="1">
      <c r="A1497" s="182">
        <v>1494</v>
      </c>
      <c r="B1497" s="182">
        <v>36.448122877445378</v>
      </c>
      <c r="C1497" s="182">
        <v>36.442016771816682</v>
      </c>
      <c r="D1497" s="191"/>
      <c r="E1497" s="185"/>
      <c r="F1497" s="182">
        <v>1405.2959739290829</v>
      </c>
      <c r="G1497" s="182">
        <v>89.441291093826294</v>
      </c>
      <c r="H1497" s="183"/>
      <c r="I1497" s="183"/>
      <c r="J1497" s="183"/>
      <c r="K1497" s="183"/>
      <c r="L1497" s="182">
        <v>-10.969264984130859</v>
      </c>
      <c r="M1497" s="182">
        <v>4.2493334641895197</v>
      </c>
      <c r="N1497" s="182"/>
      <c r="O1497" s="182"/>
      <c r="P1497" s="184"/>
      <c r="Q1497" s="50"/>
      <c r="R1497" s="50"/>
      <c r="S1497" s="50"/>
      <c r="T1497" s="50"/>
    </row>
    <row r="1498" spans="1:20" s="29" customFormat="1">
      <c r="A1498" s="182">
        <v>1495</v>
      </c>
      <c r="B1498" s="182">
        <v>38.596968361071269</v>
      </c>
      <c r="C1498" s="182">
        <v>38.930442167392357</v>
      </c>
      <c r="D1498" s="191"/>
      <c r="E1498" s="185"/>
      <c r="F1498" s="182">
        <v>1488.161763223216</v>
      </c>
      <c r="G1498" s="182">
        <v>89.417125105857849</v>
      </c>
      <c r="H1498" s="183"/>
      <c r="I1498" s="183"/>
      <c r="J1498" s="183"/>
      <c r="K1498" s="183"/>
      <c r="L1498" s="182">
        <v>-5.1205244064331046</v>
      </c>
      <c r="M1498" s="182">
        <v>-1.5994071135082339</v>
      </c>
      <c r="N1498" s="182"/>
      <c r="O1498" s="182"/>
      <c r="P1498" s="184"/>
      <c r="Q1498" s="50"/>
      <c r="R1498" s="50"/>
      <c r="S1498" s="50"/>
      <c r="T1498" s="50"/>
    </row>
    <row r="1499" spans="1:20" s="29" customFormat="1">
      <c r="A1499" s="182">
        <v>1496</v>
      </c>
      <c r="B1499" s="182">
        <v>42.942361288830682</v>
      </c>
      <c r="C1499" s="182">
        <v>43.365314538646913</v>
      </c>
      <c r="D1499" s="191"/>
      <c r="E1499" s="185"/>
      <c r="F1499" s="182">
        <v>1655.7042350590671</v>
      </c>
      <c r="G1499" s="182">
        <v>89.385305404663086</v>
      </c>
      <c r="H1499" s="183"/>
      <c r="I1499" s="183"/>
      <c r="J1499" s="183"/>
      <c r="K1499" s="183"/>
      <c r="L1499" s="182">
        <v>-63.004398345947273</v>
      </c>
      <c r="M1499" s="182">
        <v>56.284466826005932</v>
      </c>
      <c r="N1499" s="182"/>
      <c r="O1499" s="182"/>
      <c r="P1499" s="184"/>
      <c r="Q1499" s="50"/>
      <c r="R1499" s="50"/>
      <c r="S1499" s="50"/>
      <c r="T1499" s="50"/>
    </row>
    <row r="1500" spans="1:20" s="29" customFormat="1">
      <c r="A1500" s="182">
        <v>1497</v>
      </c>
      <c r="B1500" s="182">
        <v>44.110684391122021</v>
      </c>
      <c r="C1500" s="182">
        <v>44.268121535672108</v>
      </c>
      <c r="D1500" s="191"/>
      <c r="E1500" s="185"/>
      <c r="F1500" s="182">
        <v>1700.7507236083211</v>
      </c>
      <c r="G1500" s="182">
        <v>89.364526033401489</v>
      </c>
      <c r="H1500" s="183"/>
      <c r="I1500" s="183"/>
      <c r="J1500" s="183"/>
      <c r="K1500" s="183"/>
      <c r="L1500" s="182">
        <v>-2.5357954502105708</v>
      </c>
      <c r="M1500" s="182">
        <v>-4.1841360697307683</v>
      </c>
      <c r="N1500" s="182"/>
      <c r="O1500" s="182"/>
      <c r="P1500" s="184"/>
      <c r="Q1500" s="50"/>
      <c r="R1500" s="50"/>
      <c r="S1500" s="50"/>
      <c r="T1500" s="50"/>
    </row>
    <row r="1501" spans="1:20" s="29" customFormat="1">
      <c r="A1501" s="182">
        <v>1498</v>
      </c>
      <c r="B1501" s="182">
        <v>46.636745237497273</v>
      </c>
      <c r="C1501" s="182">
        <v>47.0132741509384</v>
      </c>
      <c r="D1501" s="191"/>
      <c r="E1501" s="185"/>
      <c r="F1501" s="182">
        <v>1325.3495239748729</v>
      </c>
      <c r="G1501" s="182">
        <v>89.342481374740601</v>
      </c>
      <c r="H1501" s="183"/>
      <c r="I1501" s="183"/>
      <c r="J1501" s="183"/>
      <c r="K1501" s="183"/>
      <c r="L1501" s="182">
        <v>-5.2386388778686523</v>
      </c>
      <c r="M1501" s="182">
        <v>-1.4812926420726871</v>
      </c>
      <c r="N1501" s="182"/>
      <c r="O1501" s="182"/>
      <c r="P1501" s="184"/>
      <c r="Q1501" s="50"/>
      <c r="R1501" s="50"/>
      <c r="S1501" s="50"/>
      <c r="T1501" s="50"/>
    </row>
    <row r="1502" spans="1:20" s="29" customFormat="1">
      <c r="A1502" s="182">
        <v>1499</v>
      </c>
      <c r="B1502" s="182">
        <v>48.092141932515837</v>
      </c>
      <c r="C1502" s="182">
        <v>48.188553398864478</v>
      </c>
      <c r="D1502" s="191"/>
      <c r="E1502" s="185"/>
      <c r="F1502" s="182">
        <v>1366.711847488187</v>
      </c>
      <c r="G1502" s="182">
        <v>89.332954049110413</v>
      </c>
      <c r="H1502" s="183"/>
      <c r="I1502" s="183"/>
      <c r="J1502" s="183"/>
      <c r="K1502" s="183"/>
      <c r="L1502" s="182">
        <v>-3.4716370105743408</v>
      </c>
      <c r="M1502" s="182">
        <v>-3.2482945093669988</v>
      </c>
      <c r="N1502" s="182"/>
      <c r="O1502" s="182"/>
      <c r="P1502" s="184"/>
      <c r="Q1502" s="50"/>
      <c r="R1502" s="50"/>
      <c r="S1502" s="50"/>
      <c r="T1502" s="50"/>
    </row>
    <row r="1503" spans="1:20" s="29" customFormat="1">
      <c r="A1503" s="182">
        <v>1500</v>
      </c>
      <c r="B1503" s="182">
        <v>50.115564302130693</v>
      </c>
      <c r="C1503" s="182">
        <v>50.347450208084645</v>
      </c>
      <c r="D1503" s="191"/>
      <c r="E1503" s="185"/>
      <c r="F1503" s="182">
        <v>1424.214699594583</v>
      </c>
      <c r="G1503" s="182">
        <v>89.311323225498199</v>
      </c>
      <c r="H1503" s="183"/>
      <c r="I1503" s="183"/>
      <c r="J1503" s="183"/>
      <c r="K1503" s="183"/>
      <c r="L1503" s="182">
        <v>-3.4716370105743408</v>
      </c>
      <c r="M1503" s="182">
        <v>-3.2482945093669988</v>
      </c>
      <c r="N1503" s="182"/>
      <c r="O1503" s="182"/>
      <c r="P1503" s="184"/>
      <c r="Q1503" s="50"/>
      <c r="R1503" s="50"/>
      <c r="S1503" s="50"/>
      <c r="T1503" s="50"/>
    </row>
    <row r="1504" spans="1:20" s="29" customFormat="1">
      <c r="A1504" s="182">
        <v>1501</v>
      </c>
      <c r="B1504" s="182">
        <v>51.374156449142113</v>
      </c>
      <c r="C1504" s="182">
        <v>51.048664269401065</v>
      </c>
      <c r="D1504" s="191"/>
      <c r="E1504" s="185"/>
      <c r="F1504" s="182">
        <v>1459.9821395412141</v>
      </c>
      <c r="G1504" s="182">
        <v>89.288734793663025</v>
      </c>
      <c r="H1504" s="183"/>
      <c r="I1504" s="183"/>
      <c r="J1504" s="183"/>
      <c r="K1504" s="183"/>
      <c r="L1504" s="182">
        <v>-1.4875327348709111</v>
      </c>
      <c r="M1504" s="182">
        <v>-5.232398785070429</v>
      </c>
      <c r="N1504" s="182"/>
      <c r="O1504" s="182"/>
      <c r="P1504" s="184"/>
      <c r="Q1504" s="50"/>
      <c r="R1504" s="50"/>
      <c r="S1504" s="50"/>
      <c r="T1504" s="50"/>
    </row>
    <row r="1505" spans="1:20" s="29" customFormat="1">
      <c r="A1505" s="182">
        <v>1502</v>
      </c>
      <c r="B1505" s="182">
        <v>52.026710595513087</v>
      </c>
      <c r="C1505" s="182">
        <v>52.220617722017053</v>
      </c>
      <c r="D1505" s="191"/>
      <c r="E1505" s="185"/>
      <c r="F1505" s="182">
        <v>1478.5268216272029</v>
      </c>
      <c r="G1505" s="182">
        <v>89.25860458612442</v>
      </c>
      <c r="H1505" s="183"/>
      <c r="I1505" s="183"/>
      <c r="J1505" s="183"/>
      <c r="K1505" s="183"/>
      <c r="L1505" s="182">
        <v>-2.1665432453155522</v>
      </c>
      <c r="M1505" s="182">
        <v>-4.5533882746257879</v>
      </c>
      <c r="N1505" s="182"/>
      <c r="O1505" s="182"/>
      <c r="P1505" s="184"/>
      <c r="Q1505" s="50"/>
      <c r="R1505" s="50"/>
      <c r="S1505" s="50"/>
      <c r="T1505" s="50"/>
    </row>
    <row r="1506" spans="1:20" s="29" customFormat="1">
      <c r="A1506" s="182">
        <v>1503</v>
      </c>
      <c r="B1506" s="182">
        <v>51.372589830789899</v>
      </c>
      <c r="C1506" s="182">
        <v>51.263147478427641</v>
      </c>
      <c r="D1506" s="191"/>
      <c r="E1506" s="185"/>
      <c r="F1506" s="182">
        <v>1459.937618424532</v>
      </c>
      <c r="G1506" s="182">
        <v>89.236453473567963</v>
      </c>
      <c r="H1506" s="183"/>
      <c r="I1506" s="183"/>
      <c r="J1506" s="183"/>
      <c r="K1506" s="183"/>
      <c r="L1506" s="182">
        <v>-7.5445013046264648</v>
      </c>
      <c r="M1506" s="182">
        <v>0.82456978468512521</v>
      </c>
      <c r="N1506" s="182"/>
      <c r="O1506" s="182"/>
      <c r="P1506" s="184"/>
      <c r="Q1506" s="50"/>
      <c r="R1506" s="50"/>
      <c r="S1506" s="50"/>
      <c r="T1506" s="50"/>
    </row>
    <row r="1507" spans="1:20" s="29" customFormat="1">
      <c r="A1507" s="182">
        <v>1504</v>
      </c>
      <c r="B1507" s="182">
        <v>51.321791967807769</v>
      </c>
      <c r="C1507" s="182">
        <v>51.593108669555221</v>
      </c>
      <c r="D1507" s="191"/>
      <c r="E1507" s="185"/>
      <c r="F1507" s="182">
        <v>1458.4940137445369</v>
      </c>
      <c r="G1507" s="182">
        <v>89.219431936740875</v>
      </c>
      <c r="H1507" s="183"/>
      <c r="I1507" s="183"/>
      <c r="J1507" s="183"/>
      <c r="K1507" s="183"/>
      <c r="L1507" s="182">
        <v>-2.7140507698059082</v>
      </c>
      <c r="M1507" s="182">
        <v>-4.0058807501354314</v>
      </c>
      <c r="N1507" s="182"/>
      <c r="O1507" s="182"/>
      <c r="P1507" s="184"/>
      <c r="Q1507" s="50"/>
      <c r="R1507" s="50"/>
      <c r="S1507" s="50"/>
      <c r="T1507" s="50"/>
    </row>
    <row r="1508" spans="1:20" s="29" customFormat="1">
      <c r="A1508" s="182">
        <v>1505</v>
      </c>
      <c r="B1508" s="182">
        <v>53.613048838636743</v>
      </c>
      <c r="C1508" s="182">
        <v>53.391897349109932</v>
      </c>
      <c r="D1508" s="191"/>
      <c r="E1508" s="185"/>
      <c r="F1508" s="182">
        <v>1523.608350207131</v>
      </c>
      <c r="G1508" s="182">
        <v>89.202410399913788</v>
      </c>
      <c r="H1508" s="183"/>
      <c r="I1508" s="183"/>
      <c r="J1508" s="183"/>
      <c r="K1508" s="183"/>
      <c r="L1508" s="182">
        <v>-3.2933816909790039</v>
      </c>
      <c r="M1508" s="182">
        <v>-3.4265498289623362</v>
      </c>
      <c r="N1508" s="182"/>
      <c r="O1508" s="182"/>
      <c r="P1508" s="184"/>
      <c r="Q1508" s="50"/>
      <c r="R1508" s="50"/>
      <c r="S1508" s="50"/>
      <c r="T1508" s="50"/>
    </row>
    <row r="1509" spans="1:20" s="29" customFormat="1">
      <c r="A1509" s="182">
        <v>1506</v>
      </c>
      <c r="B1509" s="182">
        <v>53.932424841260648</v>
      </c>
      <c r="C1509" s="182">
        <v>54.173646113510266</v>
      </c>
      <c r="D1509" s="191"/>
      <c r="E1509" s="185"/>
      <c r="F1509" s="182">
        <v>1532.684572414119</v>
      </c>
      <c r="G1509" s="182">
        <v>89.18066942691803</v>
      </c>
      <c r="H1509" s="183"/>
      <c r="I1509" s="183"/>
      <c r="J1509" s="183"/>
      <c r="K1509" s="183"/>
      <c r="L1509" s="182">
        <v>-1.9882879257202151</v>
      </c>
      <c r="M1509" s="182">
        <v>-4.7316435942211248</v>
      </c>
      <c r="N1509" s="182"/>
      <c r="O1509" s="182"/>
      <c r="P1509" s="184"/>
      <c r="Q1509" s="50"/>
      <c r="R1509" s="50"/>
      <c r="S1509" s="50"/>
      <c r="T1509" s="50"/>
    </row>
    <row r="1510" spans="1:20" s="29" customFormat="1">
      <c r="A1510" s="182">
        <v>1507</v>
      </c>
      <c r="B1510" s="182">
        <v>54.331944271885703</v>
      </c>
      <c r="C1510" s="182">
        <v>53.893415415423057</v>
      </c>
      <c r="D1510" s="191"/>
      <c r="E1510" s="185"/>
      <c r="F1510" s="182">
        <v>1544.038359481935</v>
      </c>
      <c r="G1510" s="182">
        <v>89.162221789360046</v>
      </c>
      <c r="H1510" s="183"/>
      <c r="I1510" s="183"/>
      <c r="J1510" s="183"/>
      <c r="K1510" s="183"/>
      <c r="L1510" s="182">
        <v>-1.9882879257202151</v>
      </c>
      <c r="M1510" s="182">
        <v>-4.7316435942211248</v>
      </c>
      <c r="N1510" s="182"/>
      <c r="O1510" s="182"/>
      <c r="P1510" s="184"/>
      <c r="Q1510" s="50"/>
      <c r="R1510" s="50"/>
      <c r="S1510" s="50"/>
      <c r="T1510" s="50"/>
    </row>
    <row r="1511" spans="1:20" s="29" customFormat="1">
      <c r="A1511" s="182">
        <v>1508</v>
      </c>
      <c r="B1511" s="182">
        <v>54.803056184448678</v>
      </c>
      <c r="C1511" s="182">
        <v>55.19960623539896</v>
      </c>
      <c r="D1511" s="191"/>
      <c r="E1511" s="185"/>
      <c r="F1511" s="182">
        <v>1557.4267054053951</v>
      </c>
      <c r="G1511" s="182">
        <v>89.145426213741302</v>
      </c>
      <c r="H1511" s="183"/>
      <c r="I1511" s="183"/>
      <c r="J1511" s="183"/>
      <c r="K1511" s="183"/>
      <c r="L1511" s="182">
        <v>-1.728283166885376</v>
      </c>
      <c r="M1511" s="182">
        <v>-4.9916483530559637</v>
      </c>
      <c r="N1511" s="182"/>
      <c r="O1511" s="182"/>
      <c r="P1511" s="184"/>
      <c r="Q1511" s="50"/>
      <c r="R1511" s="50"/>
      <c r="S1511" s="50"/>
      <c r="T1511" s="50"/>
    </row>
    <row r="1512" spans="1:20" s="29" customFormat="1">
      <c r="A1512" s="182">
        <v>1509</v>
      </c>
      <c r="B1512" s="182">
        <v>55.530754165809938</v>
      </c>
      <c r="C1512" s="182">
        <v>55.301467096511487</v>
      </c>
      <c r="D1512" s="191"/>
      <c r="E1512" s="185"/>
      <c r="F1512" s="182">
        <v>1578.106870866008</v>
      </c>
      <c r="G1512" s="182">
        <v>89.135876655578613</v>
      </c>
      <c r="H1512" s="183"/>
      <c r="I1512" s="183"/>
      <c r="J1512" s="183"/>
      <c r="K1512" s="183"/>
      <c r="L1512" s="182">
        <v>-1.049273729324341</v>
      </c>
      <c r="M1512" s="182">
        <v>-5.6706577906169988</v>
      </c>
      <c r="N1512" s="182"/>
      <c r="O1512" s="182"/>
      <c r="P1512" s="184"/>
      <c r="Q1512" s="50"/>
      <c r="R1512" s="50"/>
      <c r="S1512" s="50"/>
      <c r="T1512" s="50"/>
    </row>
    <row r="1513" spans="1:20" s="29" customFormat="1">
      <c r="A1513" s="182">
        <v>1510</v>
      </c>
      <c r="B1513" s="182">
        <v>56.718084372265338</v>
      </c>
      <c r="C1513" s="182">
        <v>57.134954427424951</v>
      </c>
      <c r="D1513" s="191"/>
      <c r="E1513" s="185"/>
      <c r="F1513" s="182">
        <v>1307.6566715374629</v>
      </c>
      <c r="G1513" s="182">
        <v>89.133903741836548</v>
      </c>
      <c r="H1513" s="183"/>
      <c r="I1513" s="183"/>
      <c r="J1513" s="183"/>
      <c r="K1513" s="183"/>
      <c r="L1513" s="182">
        <v>-2.275790691375732</v>
      </c>
      <c r="M1513" s="182">
        <v>-4.4441408285656072</v>
      </c>
      <c r="N1513" s="182"/>
      <c r="O1513" s="182"/>
      <c r="P1513" s="184"/>
      <c r="Q1513" s="50"/>
      <c r="R1513" s="50"/>
      <c r="S1513" s="50"/>
      <c r="T1513" s="50"/>
    </row>
    <row r="1514" spans="1:20" s="29" customFormat="1">
      <c r="A1514" s="182">
        <v>1511</v>
      </c>
      <c r="B1514" s="182">
        <v>57.741422430514604</v>
      </c>
      <c r="C1514" s="182">
        <v>57.751554082904391</v>
      </c>
      <c r="D1514" s="191"/>
      <c r="E1514" s="185"/>
      <c r="F1514" s="182">
        <v>1331.250113627729</v>
      </c>
      <c r="G1514" s="182">
        <v>89.149048268795013</v>
      </c>
      <c r="H1514" s="183"/>
      <c r="I1514" s="183"/>
      <c r="J1514" s="183"/>
      <c r="K1514" s="183"/>
      <c r="L1514" s="182">
        <v>-1.728283166885376</v>
      </c>
      <c r="M1514" s="182">
        <v>-4.9916483530559637</v>
      </c>
      <c r="N1514" s="182"/>
      <c r="O1514" s="182"/>
      <c r="P1514" s="184"/>
      <c r="Q1514" s="50"/>
      <c r="R1514" s="50"/>
      <c r="S1514" s="50"/>
      <c r="T1514" s="50"/>
    </row>
    <row r="1515" spans="1:20" s="29" customFormat="1">
      <c r="A1515" s="182">
        <v>1512</v>
      </c>
      <c r="B1515" s="182">
        <v>58.384949046599083</v>
      </c>
      <c r="C1515" s="182">
        <v>58.063177415545226</v>
      </c>
      <c r="D1515" s="191"/>
      <c r="E1515" s="185"/>
      <c r="F1515" s="182">
        <v>1346.0868607102209</v>
      </c>
      <c r="G1515" s="182">
        <v>89.159709751605988</v>
      </c>
      <c r="H1515" s="183"/>
      <c r="I1515" s="183"/>
      <c r="J1515" s="183"/>
      <c r="K1515" s="183"/>
      <c r="L1515" s="182">
        <v>-6.3701877593994141</v>
      </c>
      <c r="M1515" s="182">
        <v>-0.34974376054192557</v>
      </c>
      <c r="N1515" s="182"/>
      <c r="O1515" s="182"/>
      <c r="P1515" s="184"/>
      <c r="Q1515" s="50"/>
      <c r="R1515" s="50"/>
      <c r="S1515" s="50"/>
      <c r="T1515" s="50"/>
    </row>
    <row r="1516" spans="1:20" s="29" customFormat="1">
      <c r="A1516" s="182">
        <v>1513</v>
      </c>
      <c r="B1516" s="182">
        <v>61.18250953623869</v>
      </c>
      <c r="C1516" s="182">
        <v>60.747753617016222</v>
      </c>
      <c r="D1516" s="191"/>
      <c r="E1516" s="185"/>
      <c r="F1516" s="182">
        <v>1410.5856652589821</v>
      </c>
      <c r="G1516" s="182">
        <v>89.168897688388824</v>
      </c>
      <c r="H1516" s="183"/>
      <c r="I1516" s="183"/>
      <c r="J1516" s="183"/>
      <c r="K1516" s="183"/>
      <c r="L1516" s="182">
        <v>-62.476070404052727</v>
      </c>
      <c r="M1516" s="182">
        <v>55.756138884111387</v>
      </c>
      <c r="N1516" s="182"/>
      <c r="O1516" s="182"/>
      <c r="P1516" s="184"/>
      <c r="Q1516" s="50"/>
      <c r="R1516" s="50"/>
      <c r="S1516" s="50"/>
      <c r="T1516" s="50"/>
    </row>
    <row r="1517" spans="1:20" s="29" customFormat="1">
      <c r="A1517" s="182">
        <v>1514</v>
      </c>
      <c r="B1517" s="182">
        <v>63.963428504839207</v>
      </c>
      <c r="C1517" s="182">
        <v>64.548269985792359</v>
      </c>
      <c r="D1517" s="191"/>
      <c r="E1517" s="185"/>
      <c r="F1517" s="182">
        <v>1474.7007933092821</v>
      </c>
      <c r="G1517" s="182">
        <v>89.163907170295715</v>
      </c>
      <c r="H1517" s="183"/>
      <c r="I1517" s="183"/>
      <c r="J1517" s="183"/>
      <c r="K1517" s="183"/>
      <c r="L1517" s="182">
        <v>-7.3421406745910636</v>
      </c>
      <c r="M1517" s="182">
        <v>0.62220915464972482</v>
      </c>
      <c r="N1517" s="182"/>
      <c r="O1517" s="182"/>
      <c r="P1517" s="184"/>
      <c r="Q1517" s="50"/>
      <c r="R1517" s="50"/>
      <c r="S1517" s="50"/>
      <c r="T1517" s="50"/>
    </row>
    <row r="1518" spans="1:20" s="29" customFormat="1">
      <c r="A1518" s="182">
        <v>1515</v>
      </c>
      <c r="B1518" s="182">
        <v>67.459754518073311</v>
      </c>
      <c r="C1518" s="182">
        <v>67.542721088539579</v>
      </c>
      <c r="D1518" s="191"/>
      <c r="E1518" s="185"/>
      <c r="F1518" s="182">
        <v>1555.309898635682</v>
      </c>
      <c r="G1518" s="182">
        <v>89.148560345172882</v>
      </c>
      <c r="H1518" s="183"/>
      <c r="I1518" s="183"/>
      <c r="J1518" s="183"/>
      <c r="K1518" s="183"/>
      <c r="L1518" s="182">
        <v>-6.0508613586425781</v>
      </c>
      <c r="M1518" s="182">
        <v>-0.66907016129876151</v>
      </c>
      <c r="N1518" s="182"/>
      <c r="O1518" s="182"/>
      <c r="P1518" s="184"/>
      <c r="Q1518" s="50"/>
      <c r="R1518" s="50"/>
      <c r="S1518" s="50"/>
      <c r="T1518" s="50"/>
    </row>
    <row r="1519" spans="1:20" s="29" customFormat="1">
      <c r="A1519" s="182">
        <v>1516</v>
      </c>
      <c r="B1519" s="182">
        <v>67.5865183550643</v>
      </c>
      <c r="C1519" s="182">
        <v>67.116894992135698</v>
      </c>
      <c r="D1519" s="191"/>
      <c r="E1519" s="185"/>
      <c r="F1519" s="182">
        <v>1558.232486360313</v>
      </c>
      <c r="G1519" s="182">
        <v>89.137282133102417</v>
      </c>
      <c r="H1519" s="183"/>
      <c r="I1519" s="183"/>
      <c r="J1519" s="183"/>
      <c r="K1519" s="183"/>
      <c r="L1519" s="182">
        <v>-6.0508613586425781</v>
      </c>
      <c r="M1519" s="182">
        <v>-0.66907016129876151</v>
      </c>
      <c r="N1519" s="182"/>
      <c r="O1519" s="182"/>
      <c r="P1519" s="184"/>
      <c r="Q1519" s="50"/>
      <c r="R1519" s="50"/>
      <c r="S1519" s="50"/>
      <c r="T1519" s="50"/>
    </row>
    <row r="1520" spans="1:20" s="29" customFormat="1">
      <c r="A1520" s="182">
        <v>1517</v>
      </c>
      <c r="B1520" s="182">
        <v>70.619987647359608</v>
      </c>
      <c r="C1520" s="182">
        <v>70.788786501467484</v>
      </c>
      <c r="D1520" s="191"/>
      <c r="E1520" s="185"/>
      <c r="F1520" s="182">
        <v>1367.201123342375</v>
      </c>
      <c r="G1520" s="182">
        <v>89.133956670761108</v>
      </c>
      <c r="H1520" s="183"/>
      <c r="I1520" s="183"/>
      <c r="J1520" s="183"/>
      <c r="K1520" s="183"/>
      <c r="L1520" s="182">
        <v>-6.4359450340270996</v>
      </c>
      <c r="M1520" s="182">
        <v>-0.28398648591424003</v>
      </c>
      <c r="N1520" s="182"/>
      <c r="O1520" s="182"/>
      <c r="P1520" s="184"/>
      <c r="Q1520" s="50"/>
      <c r="R1520" s="50"/>
      <c r="S1520" s="50"/>
      <c r="T1520" s="50"/>
    </row>
    <row r="1521" spans="1:20" s="29" customFormat="1">
      <c r="A1521" s="182">
        <v>1518</v>
      </c>
      <c r="B1521" s="182">
        <v>70.885095180711318</v>
      </c>
      <c r="C1521" s="182">
        <v>70.748179446246937</v>
      </c>
      <c r="D1521" s="191"/>
      <c r="E1521" s="185"/>
      <c r="F1521" s="182">
        <v>1372.3335982900469</v>
      </c>
      <c r="G1521" s="182">
        <v>89.139708012342453</v>
      </c>
      <c r="H1521" s="183"/>
      <c r="I1521" s="183"/>
      <c r="J1521" s="183"/>
      <c r="K1521" s="183"/>
      <c r="L1521" s="182">
        <v>-2.1665432453155522</v>
      </c>
      <c r="M1521" s="182">
        <v>-4.5533882746257879</v>
      </c>
      <c r="N1521" s="182"/>
      <c r="O1521" s="182"/>
      <c r="P1521" s="184"/>
      <c r="Q1521" s="50"/>
      <c r="R1521" s="50"/>
      <c r="S1521" s="50"/>
      <c r="T1521" s="50"/>
    </row>
    <row r="1522" spans="1:20" s="29" customFormat="1">
      <c r="A1522" s="182">
        <v>1519</v>
      </c>
      <c r="B1522" s="182">
        <v>71.882045329034256</v>
      </c>
      <c r="C1522" s="182">
        <v>71.999536013605919</v>
      </c>
      <c r="D1522" s="191"/>
      <c r="E1522" s="185"/>
      <c r="F1522" s="182">
        <v>1391.6345272212409</v>
      </c>
      <c r="G1522" s="182">
        <v>89.142371565103531</v>
      </c>
      <c r="H1522" s="183"/>
      <c r="I1522" s="183"/>
      <c r="J1522" s="183"/>
      <c r="K1522" s="183"/>
      <c r="L1522" s="182">
        <v>-5.6783580780029297</v>
      </c>
      <c r="M1522" s="182">
        <v>-1.0415734419384099</v>
      </c>
      <c r="N1522" s="182"/>
      <c r="O1522" s="182"/>
      <c r="P1522" s="184"/>
      <c r="Q1522" s="50"/>
      <c r="R1522" s="50"/>
      <c r="S1522" s="50"/>
      <c r="T1522" s="50"/>
    </row>
    <row r="1523" spans="1:20" s="29" customFormat="1">
      <c r="A1523" s="182">
        <v>1520</v>
      </c>
      <c r="B1523" s="182">
        <v>72.96920431639316</v>
      </c>
      <c r="C1523" s="182">
        <v>73.376735008286715</v>
      </c>
      <c r="D1523" s="191"/>
      <c r="E1523" s="185"/>
      <c r="F1523" s="182">
        <v>1412.681896928965</v>
      </c>
      <c r="G1523" s="182">
        <v>89.144326955080032</v>
      </c>
      <c r="H1523" s="183"/>
      <c r="I1523" s="183"/>
      <c r="J1523" s="183"/>
      <c r="K1523" s="183"/>
      <c r="L1523" s="182">
        <v>-2.1665432453155522</v>
      </c>
      <c r="M1523" s="182">
        <v>-4.5533882746257879</v>
      </c>
      <c r="N1523" s="182"/>
      <c r="O1523" s="182"/>
      <c r="P1523" s="184"/>
      <c r="Q1523" s="50"/>
      <c r="R1523" s="50"/>
      <c r="S1523" s="50"/>
      <c r="T1523" s="50"/>
    </row>
    <row r="1524" spans="1:20" s="29" customFormat="1">
      <c r="A1524" s="182">
        <v>1521</v>
      </c>
      <c r="B1524" s="182">
        <v>73.078127174122685</v>
      </c>
      <c r="C1524" s="182">
        <v>72.841832590745824</v>
      </c>
      <c r="D1524" s="191"/>
      <c r="E1524" s="185"/>
      <c r="F1524" s="182">
        <v>1414.790640620469</v>
      </c>
      <c r="G1524" s="182">
        <v>89.140810042619705</v>
      </c>
      <c r="H1524" s="183"/>
      <c r="I1524" s="183"/>
      <c r="J1524" s="183"/>
      <c r="K1524" s="183"/>
      <c r="L1524" s="182">
        <v>-6.4359450340270996</v>
      </c>
      <c r="M1524" s="182">
        <v>-0.28398648591424003</v>
      </c>
      <c r="N1524" s="182"/>
      <c r="O1524" s="182"/>
      <c r="P1524" s="184"/>
      <c r="Q1524" s="50"/>
      <c r="R1524" s="50"/>
      <c r="S1524" s="50"/>
      <c r="T1524" s="50"/>
    </row>
    <row r="1525" spans="1:20" s="29" customFormat="1">
      <c r="A1525" s="182">
        <v>1522</v>
      </c>
      <c r="B1525" s="182">
        <v>75.189115901498255</v>
      </c>
      <c r="C1525" s="182">
        <v>75.670428129599514</v>
      </c>
      <c r="D1525" s="191"/>
      <c r="E1525" s="185"/>
      <c r="F1525" s="182">
        <v>1455.6593274551781</v>
      </c>
      <c r="G1525" s="182">
        <v>89.139396637678146</v>
      </c>
      <c r="H1525" s="183"/>
      <c r="I1525" s="183"/>
      <c r="J1525" s="183"/>
      <c r="K1525" s="183"/>
      <c r="L1525" s="182">
        <v>-2.1665432453155522</v>
      </c>
      <c r="M1525" s="182">
        <v>-4.5533882746257879</v>
      </c>
      <c r="N1525" s="182"/>
      <c r="O1525" s="182"/>
      <c r="P1525" s="184"/>
      <c r="Q1525" s="50"/>
      <c r="R1525" s="50"/>
      <c r="S1525" s="50"/>
      <c r="T1525" s="50"/>
    </row>
    <row r="1526" spans="1:20" s="29" customFormat="1">
      <c r="A1526" s="182">
        <v>1523</v>
      </c>
      <c r="B1526" s="182">
        <v>72.915843158161081</v>
      </c>
      <c r="C1526" s="182">
        <v>72.490165507858535</v>
      </c>
      <c r="D1526" s="191"/>
      <c r="E1526" s="185"/>
      <c r="F1526" s="182">
        <v>1411.648826294032</v>
      </c>
      <c r="G1526" s="182">
        <v>89.136290699243546</v>
      </c>
      <c r="H1526" s="183"/>
      <c r="I1526" s="183"/>
      <c r="J1526" s="183"/>
      <c r="K1526" s="183"/>
      <c r="L1526" s="182">
        <v>-12.706911087036129</v>
      </c>
      <c r="M1526" s="182">
        <v>5.9869795670947932</v>
      </c>
      <c r="N1526" s="182"/>
      <c r="O1526" s="182"/>
      <c r="P1526" s="184"/>
      <c r="Q1526" s="50"/>
      <c r="R1526" s="50"/>
      <c r="S1526" s="50"/>
      <c r="T1526" s="50"/>
    </row>
    <row r="1527" spans="1:20" s="29" customFormat="1">
      <c r="A1527" s="182">
        <v>1524</v>
      </c>
      <c r="B1527" s="182">
        <v>73.044680363507325</v>
      </c>
      <c r="C1527" s="182">
        <v>73.025473445092743</v>
      </c>
      <c r="D1527" s="191"/>
      <c r="E1527" s="185"/>
      <c r="F1527" s="182">
        <v>1414.1431112372311</v>
      </c>
      <c r="G1527" s="182">
        <v>89.136229544878006</v>
      </c>
      <c r="H1527" s="183"/>
      <c r="I1527" s="183"/>
      <c r="J1527" s="183"/>
      <c r="K1527" s="183"/>
      <c r="L1527" s="182">
        <v>-2.1665432453155522</v>
      </c>
      <c r="M1527" s="182">
        <v>-4.5533882746257879</v>
      </c>
      <c r="N1527" s="182"/>
      <c r="O1527" s="182"/>
      <c r="P1527" s="184"/>
      <c r="Q1527" s="50"/>
      <c r="R1527" s="50"/>
      <c r="S1527" s="50"/>
      <c r="T1527" s="50"/>
    </row>
    <row r="1528" spans="1:20" s="29" customFormat="1">
      <c r="A1528" s="182">
        <v>1525</v>
      </c>
      <c r="B1528" s="182">
        <v>71.982123492204039</v>
      </c>
      <c r="C1528" s="182">
        <v>72.522924301780847</v>
      </c>
      <c r="D1528" s="191"/>
      <c r="E1528" s="185"/>
      <c r="F1528" s="182">
        <v>1393.572037856205</v>
      </c>
      <c r="G1528" s="182">
        <v>89.136168390512466</v>
      </c>
      <c r="H1528" s="183"/>
      <c r="I1528" s="183"/>
      <c r="J1528" s="183"/>
      <c r="K1528" s="183"/>
      <c r="L1528" s="182">
        <v>-20.788492202758789</v>
      </c>
      <c r="M1528" s="182">
        <v>14.06856068281745</v>
      </c>
      <c r="N1528" s="182"/>
      <c r="O1528" s="182"/>
      <c r="P1528" s="184"/>
      <c r="Q1528" s="50"/>
      <c r="R1528" s="50"/>
      <c r="S1528" s="50"/>
      <c r="T1528" s="50"/>
    </row>
    <row r="1529" spans="1:20" s="29" customFormat="1">
      <c r="A1529" s="182">
        <v>1526</v>
      </c>
      <c r="B1529" s="182">
        <v>70.96685382219934</v>
      </c>
      <c r="C1529" s="182">
        <v>70.702635347786654</v>
      </c>
      <c r="D1529" s="191"/>
      <c r="E1529" s="185"/>
      <c r="F1529" s="182">
        <v>1373.9164434619211</v>
      </c>
      <c r="G1529" s="182">
        <v>89.138831943273544</v>
      </c>
      <c r="H1529" s="183"/>
      <c r="I1529" s="183"/>
      <c r="J1529" s="183"/>
      <c r="K1529" s="183"/>
      <c r="L1529" s="182">
        <v>-20.788492202758789</v>
      </c>
      <c r="M1529" s="182">
        <v>14.06856068281745</v>
      </c>
      <c r="N1529" s="182"/>
      <c r="O1529" s="182"/>
      <c r="P1529" s="184"/>
      <c r="Q1529" s="50"/>
      <c r="R1529" s="50"/>
      <c r="S1529" s="50"/>
      <c r="T1529" s="50"/>
    </row>
    <row r="1530" spans="1:20" s="29" customFormat="1">
      <c r="A1530" s="182">
        <v>1527</v>
      </c>
      <c r="B1530" s="182">
        <v>69.168048826099323</v>
      </c>
      <c r="C1530" s="182">
        <v>69.484597860409693</v>
      </c>
      <c r="D1530" s="191"/>
      <c r="E1530" s="185"/>
      <c r="F1530" s="182">
        <v>1339.091625541781</v>
      </c>
      <c r="G1530" s="182">
        <v>89.141495496034622</v>
      </c>
      <c r="H1530" s="183"/>
      <c r="I1530" s="183"/>
      <c r="J1530" s="183"/>
      <c r="K1530" s="183"/>
      <c r="L1530" s="182">
        <v>-38.499225616455078</v>
      </c>
      <c r="M1530" s="182">
        <v>31.779294096513741</v>
      </c>
      <c r="N1530" s="182"/>
      <c r="O1530" s="182"/>
      <c r="P1530" s="184"/>
      <c r="Q1530" s="50"/>
      <c r="R1530" s="50"/>
      <c r="S1530" s="50"/>
      <c r="T1530" s="50"/>
    </row>
    <row r="1531" spans="1:20" s="29" customFormat="1">
      <c r="A1531" s="182">
        <v>1528</v>
      </c>
      <c r="B1531" s="182">
        <v>67.044281988548931</v>
      </c>
      <c r="C1531" s="182">
        <v>66.748953716893297</v>
      </c>
      <c r="D1531" s="191"/>
      <c r="E1531" s="185"/>
      <c r="F1531" s="182">
        <v>1297.97555482657</v>
      </c>
      <c r="G1531" s="182">
        <v>89.153552234172821</v>
      </c>
      <c r="H1531" s="183"/>
      <c r="I1531" s="183"/>
      <c r="J1531" s="183"/>
      <c r="K1531" s="183"/>
      <c r="L1531" s="182">
        <v>0</v>
      </c>
      <c r="M1531" s="182">
        <v>-6.7199315199413396</v>
      </c>
      <c r="N1531" s="182"/>
      <c r="O1531" s="182"/>
      <c r="P1531" s="184"/>
      <c r="Q1531" s="50"/>
      <c r="R1531" s="50"/>
      <c r="S1531" s="50"/>
      <c r="T1531" s="50"/>
    </row>
    <row r="1532" spans="1:20" s="29" customFormat="1">
      <c r="A1532" s="182">
        <v>1529</v>
      </c>
      <c r="B1532" s="182">
        <v>65.171692330553412</v>
      </c>
      <c r="C1532" s="182">
        <v>65.786623564324785</v>
      </c>
      <c r="D1532" s="191"/>
      <c r="E1532" s="185"/>
      <c r="F1532" s="182">
        <v>1261.7222677719869</v>
      </c>
      <c r="G1532" s="182">
        <v>89.165108799934387</v>
      </c>
      <c r="H1532" s="183"/>
      <c r="I1532" s="183"/>
      <c r="J1532" s="183"/>
      <c r="K1532" s="183"/>
      <c r="L1532" s="182">
        <v>0</v>
      </c>
      <c r="M1532" s="182">
        <v>-6.7199315199413396</v>
      </c>
      <c r="N1532" s="182"/>
      <c r="O1532" s="182"/>
      <c r="P1532" s="184"/>
      <c r="Q1532" s="50"/>
      <c r="R1532" s="50"/>
      <c r="S1532" s="50"/>
      <c r="T1532" s="50"/>
    </row>
    <row r="1533" spans="1:20" s="29" customFormat="1">
      <c r="A1533" s="182">
        <v>1530</v>
      </c>
      <c r="B1533" s="182">
        <v>62.128932358135323</v>
      </c>
      <c r="C1533" s="182">
        <v>62.03249665662225</v>
      </c>
      <c r="D1533" s="191"/>
      <c r="E1533" s="185"/>
      <c r="F1533" s="182">
        <v>1202.8145138776581</v>
      </c>
      <c r="G1533" s="182">
        <v>89.176665365695953</v>
      </c>
      <c r="H1533" s="183"/>
      <c r="I1533" s="183"/>
      <c r="J1533" s="183"/>
      <c r="K1533" s="183"/>
      <c r="L1533" s="182">
        <v>0</v>
      </c>
      <c r="M1533" s="182">
        <v>-6.7199315199413396</v>
      </c>
      <c r="N1533" s="182"/>
      <c r="O1533" s="182"/>
      <c r="P1533" s="184"/>
      <c r="Q1533" s="50"/>
      <c r="R1533" s="50"/>
      <c r="S1533" s="50"/>
      <c r="T1533" s="50"/>
    </row>
    <row r="1534" spans="1:20" s="29" customFormat="1">
      <c r="A1534" s="182">
        <v>1531</v>
      </c>
      <c r="B1534" s="182">
        <v>61.089007574658012</v>
      </c>
      <c r="C1534" s="182">
        <v>61.26395535289867</v>
      </c>
      <c r="D1534" s="191"/>
      <c r="E1534" s="185"/>
      <c r="F1534" s="182">
        <v>1182.681597128063</v>
      </c>
      <c r="G1534" s="182">
        <v>89.184677869081497</v>
      </c>
      <c r="H1534" s="183"/>
      <c r="I1534" s="183"/>
      <c r="J1534" s="183"/>
      <c r="K1534" s="183"/>
      <c r="L1534" s="182">
        <v>0</v>
      </c>
      <c r="M1534" s="182">
        <v>-6.7199315199413396</v>
      </c>
      <c r="N1534" s="182"/>
      <c r="O1534" s="182"/>
      <c r="P1534" s="184"/>
      <c r="Q1534" s="50"/>
      <c r="R1534" s="50"/>
      <c r="S1534" s="50"/>
      <c r="T1534" s="50"/>
    </row>
    <row r="1535" spans="1:20" s="29" customFormat="1">
      <c r="A1535" s="182">
        <v>1532</v>
      </c>
      <c r="B1535" s="182">
        <v>61.136449917476718</v>
      </c>
      <c r="C1535" s="182">
        <v>61.455704783387212</v>
      </c>
      <c r="D1535" s="191"/>
      <c r="E1535" s="185"/>
      <c r="F1535" s="182">
        <v>1183.600079650598</v>
      </c>
      <c r="G1535" s="182">
        <v>89.191388249397278</v>
      </c>
      <c r="H1535" s="183"/>
      <c r="I1535" s="183"/>
      <c r="J1535" s="183"/>
      <c r="K1535" s="183"/>
      <c r="L1535" s="182">
        <v>0</v>
      </c>
      <c r="M1535" s="182">
        <v>-6.7199315199413396</v>
      </c>
      <c r="N1535" s="182"/>
      <c r="O1535" s="182"/>
      <c r="P1535" s="184"/>
      <c r="Q1535" s="50"/>
      <c r="R1535" s="50"/>
      <c r="S1535" s="50"/>
      <c r="T1535" s="50"/>
    </row>
    <row r="1536" spans="1:20" s="29" customFormat="1">
      <c r="A1536" s="182">
        <v>1533</v>
      </c>
      <c r="B1536" s="182">
        <v>59.998104032218791</v>
      </c>
      <c r="C1536" s="182">
        <v>59.976442339541144</v>
      </c>
      <c r="D1536" s="191"/>
      <c r="E1536" s="185"/>
      <c r="F1536" s="182">
        <v>1383.2787528997439</v>
      </c>
      <c r="G1536" s="182">
        <v>89.198098629713058</v>
      </c>
      <c r="H1536" s="183"/>
      <c r="I1536" s="183"/>
      <c r="J1536" s="183"/>
      <c r="K1536" s="183"/>
      <c r="L1536" s="182">
        <v>0</v>
      </c>
      <c r="M1536" s="182">
        <v>-6.7199315199413396</v>
      </c>
      <c r="N1536" s="182"/>
      <c r="O1536" s="182"/>
      <c r="P1536" s="184"/>
      <c r="Q1536" s="50"/>
      <c r="R1536" s="50"/>
      <c r="S1536" s="50"/>
      <c r="T1536" s="50"/>
    </row>
    <row r="1537" spans="1:20" s="29" customFormat="1">
      <c r="A1537" s="182">
        <v>1534</v>
      </c>
      <c r="B1537" s="182">
        <v>60.267795972485366</v>
      </c>
      <c r="C1537" s="182">
        <v>60.610014797890891</v>
      </c>
      <c r="D1537" s="191"/>
      <c r="E1537" s="185"/>
      <c r="F1537" s="182">
        <v>1389.496601560407</v>
      </c>
      <c r="G1537" s="182">
        <v>89.194781452417374</v>
      </c>
      <c r="H1537" s="183"/>
      <c r="I1537" s="183"/>
      <c r="J1537" s="183"/>
      <c r="K1537" s="183"/>
      <c r="L1537" s="182">
        <v>0</v>
      </c>
      <c r="M1537" s="182">
        <v>-6.7199315199413396</v>
      </c>
      <c r="N1537" s="182"/>
      <c r="O1537" s="182"/>
      <c r="P1537" s="184"/>
      <c r="Q1537" s="50"/>
      <c r="R1537" s="50"/>
      <c r="S1537" s="50"/>
      <c r="T1537" s="50"/>
    </row>
    <row r="1538" spans="1:20" s="29" customFormat="1">
      <c r="A1538" s="182">
        <v>1535</v>
      </c>
      <c r="B1538" s="182">
        <v>59.473494836007987</v>
      </c>
      <c r="C1538" s="182">
        <v>59.074786704534418</v>
      </c>
      <c r="D1538" s="191"/>
      <c r="E1538" s="185"/>
      <c r="F1538" s="182">
        <v>1371.1836914573939</v>
      </c>
      <c r="G1538" s="182">
        <v>89.191464275121689</v>
      </c>
      <c r="H1538" s="183"/>
      <c r="I1538" s="183"/>
      <c r="J1538" s="183"/>
      <c r="K1538" s="183"/>
      <c r="L1538" s="182">
        <v>0</v>
      </c>
      <c r="M1538" s="182">
        <v>-6.7199315199413396</v>
      </c>
      <c r="N1538" s="182"/>
      <c r="O1538" s="182"/>
      <c r="P1538" s="184"/>
      <c r="Q1538" s="50"/>
      <c r="R1538" s="50"/>
      <c r="S1538" s="50"/>
      <c r="T1538" s="50"/>
    </row>
    <row r="1539" spans="1:20" s="29" customFormat="1">
      <c r="A1539" s="182">
        <v>1536</v>
      </c>
      <c r="B1539" s="182">
        <v>63.15230783900931</v>
      </c>
      <c r="C1539" s="182">
        <v>62.563624961152833</v>
      </c>
      <c r="D1539" s="191"/>
      <c r="E1539" s="185"/>
      <c r="F1539" s="182">
        <v>1794.700835760425</v>
      </c>
      <c r="G1539" s="182">
        <v>89.188147097826004</v>
      </c>
      <c r="H1539" s="183"/>
      <c r="I1539" s="183"/>
      <c r="J1539" s="183"/>
      <c r="K1539" s="183"/>
      <c r="L1539" s="182">
        <v>0</v>
      </c>
      <c r="M1539" s="182">
        <v>-6.7199315199413396</v>
      </c>
      <c r="N1539" s="182"/>
      <c r="O1539" s="182"/>
      <c r="P1539" s="184"/>
      <c r="Q1539" s="50"/>
      <c r="R1539" s="50"/>
      <c r="S1539" s="50"/>
      <c r="T1539" s="50"/>
    </row>
    <row r="1540" spans="1:20" s="29" customFormat="1">
      <c r="A1540" s="182">
        <v>1537</v>
      </c>
      <c r="B1540" s="182">
        <v>65.503732253581973</v>
      </c>
      <c r="C1540" s="182">
        <v>65.093700047941184</v>
      </c>
      <c r="D1540" s="191"/>
      <c r="E1540" s="185"/>
      <c r="F1540" s="182">
        <v>1510.2130729557121</v>
      </c>
      <c r="G1540" s="182">
        <v>89.177610903978348</v>
      </c>
      <c r="H1540" s="183"/>
      <c r="I1540" s="183"/>
      <c r="J1540" s="183"/>
      <c r="K1540" s="183"/>
      <c r="L1540" s="182">
        <v>0</v>
      </c>
      <c r="M1540" s="182">
        <v>-6.7199315199413396</v>
      </c>
      <c r="N1540" s="182"/>
      <c r="O1540" s="182"/>
      <c r="P1540" s="184"/>
      <c r="Q1540" s="50"/>
      <c r="R1540" s="50"/>
      <c r="S1540" s="50"/>
      <c r="T1540" s="50"/>
    </row>
    <row r="1541" spans="1:20" s="29" customFormat="1">
      <c r="A1541" s="182">
        <v>1538</v>
      </c>
      <c r="B1541" s="182">
        <v>67.086267336392481</v>
      </c>
      <c r="C1541" s="182">
        <v>67.233584111715629</v>
      </c>
      <c r="D1541" s="191"/>
      <c r="E1541" s="185"/>
      <c r="F1541" s="182">
        <v>1546.6990118212909</v>
      </c>
      <c r="G1541" s="182">
        <v>89.159163266420364</v>
      </c>
      <c r="H1541" s="183"/>
      <c r="I1541" s="183"/>
      <c r="J1541" s="183"/>
      <c r="K1541" s="183"/>
      <c r="L1541" s="182">
        <v>0</v>
      </c>
      <c r="M1541" s="182">
        <v>-6.7199315199413396</v>
      </c>
      <c r="N1541" s="182"/>
      <c r="O1541" s="182"/>
      <c r="P1541" s="184"/>
      <c r="Q1541" s="50"/>
      <c r="R1541" s="50"/>
      <c r="S1541" s="50"/>
      <c r="T1541" s="50"/>
    </row>
    <row r="1542" spans="1:20" s="29" customFormat="1">
      <c r="A1542" s="182">
        <v>1539</v>
      </c>
      <c r="B1542" s="182">
        <v>71.981283992050678</v>
      </c>
      <c r="C1542" s="182">
        <v>72.548340387671544</v>
      </c>
      <c r="D1542" s="191"/>
      <c r="E1542" s="185"/>
      <c r="F1542" s="182">
        <v>2045.6080697631151</v>
      </c>
      <c r="G1542" s="182">
        <v>89.146411508321762</v>
      </c>
      <c r="H1542" s="183"/>
      <c r="I1542" s="183"/>
      <c r="J1542" s="183"/>
      <c r="K1542" s="183"/>
      <c r="L1542" s="182">
        <v>0</v>
      </c>
      <c r="M1542" s="182">
        <v>-6.7199315199413396</v>
      </c>
      <c r="N1542" s="182"/>
      <c r="O1542" s="182"/>
      <c r="P1542" s="184"/>
      <c r="Q1542" s="50"/>
      <c r="R1542" s="50"/>
      <c r="S1542" s="50"/>
      <c r="T1542" s="50"/>
    </row>
    <row r="1543" spans="1:20" s="29" customFormat="1">
      <c r="A1543" s="182">
        <v>1540</v>
      </c>
      <c r="B1543" s="182">
        <v>75.114329111675858</v>
      </c>
      <c r="C1543" s="182">
        <v>74.598576165916441</v>
      </c>
      <c r="D1543" s="191"/>
      <c r="E1543" s="185"/>
      <c r="F1543" s="182">
        <v>1454.2114571501461</v>
      </c>
      <c r="G1543" s="182">
        <v>89.082180947065353</v>
      </c>
      <c r="H1543" s="183"/>
      <c r="I1543" s="183"/>
      <c r="J1543" s="183"/>
      <c r="K1543" s="183"/>
      <c r="L1543" s="182">
        <v>0</v>
      </c>
      <c r="M1543" s="182">
        <v>-6.7199315199413396</v>
      </c>
      <c r="N1543" s="182"/>
      <c r="O1543" s="182"/>
      <c r="P1543" s="184"/>
      <c r="Q1543" s="50"/>
      <c r="R1543" s="50"/>
      <c r="S1543" s="50"/>
      <c r="T1543" s="50"/>
    </row>
    <row r="1544" spans="1:20" s="29" customFormat="1">
      <c r="A1544" s="182">
        <v>1541</v>
      </c>
      <c r="B1544" s="182">
        <v>76.658717079437082</v>
      </c>
      <c r="C1544" s="182">
        <v>76.868703577455889</v>
      </c>
      <c r="D1544" s="191"/>
      <c r="E1544" s="185"/>
      <c r="F1544" s="182">
        <v>1767.395424755334</v>
      </c>
      <c r="G1544" s="182">
        <v>89.079402238130569</v>
      </c>
      <c r="H1544" s="183"/>
      <c r="I1544" s="183"/>
      <c r="J1544" s="183"/>
      <c r="K1544" s="183"/>
      <c r="L1544" s="182">
        <v>0</v>
      </c>
      <c r="M1544" s="182">
        <v>-6.7199315199413396</v>
      </c>
      <c r="N1544" s="182"/>
      <c r="O1544" s="182"/>
      <c r="P1544" s="184"/>
      <c r="Q1544" s="50"/>
      <c r="R1544" s="50"/>
      <c r="S1544" s="50"/>
      <c r="T1544" s="50"/>
    </row>
    <row r="1545" spans="1:20" s="29" customFormat="1">
      <c r="A1545" s="182">
        <v>1542</v>
      </c>
      <c r="B1545" s="182">
        <v>81.605454487338818</v>
      </c>
      <c r="C1545" s="182">
        <v>82.339255291612417</v>
      </c>
      <c r="D1545" s="191"/>
      <c r="E1545" s="185"/>
      <c r="F1545" s="182">
        <v>2319.113622013499</v>
      </c>
      <c r="G1545" s="182">
        <v>89.076080471277237</v>
      </c>
      <c r="H1545" s="183"/>
      <c r="I1545" s="183"/>
      <c r="J1545" s="183"/>
      <c r="K1545" s="183"/>
      <c r="L1545" s="182">
        <v>0</v>
      </c>
      <c r="M1545" s="182">
        <v>-6.7199315199413396</v>
      </c>
      <c r="N1545" s="182"/>
      <c r="O1545" s="182"/>
      <c r="P1545" s="184"/>
      <c r="Q1545" s="50"/>
      <c r="R1545" s="50"/>
      <c r="S1545" s="50"/>
      <c r="T1545" s="50"/>
    </row>
    <row r="1546" spans="1:20" s="29" customFormat="1">
      <c r="A1546" s="182">
        <v>1543</v>
      </c>
      <c r="B1546" s="182">
        <v>84.72452453187681</v>
      </c>
      <c r="C1546" s="182">
        <v>84.087198796621763</v>
      </c>
      <c r="D1546" s="191"/>
      <c r="E1546" s="185"/>
      <c r="F1546" s="182">
        <v>1640.264590430887</v>
      </c>
      <c r="G1546" s="182">
        <v>89.002241581678391</v>
      </c>
      <c r="H1546" s="183"/>
      <c r="I1546" s="183"/>
      <c r="J1546" s="183"/>
      <c r="K1546" s="183"/>
      <c r="L1546" s="182">
        <v>0</v>
      </c>
      <c r="M1546" s="182">
        <v>-6.7199315199413396</v>
      </c>
      <c r="N1546" s="182"/>
      <c r="O1546" s="182"/>
      <c r="P1546" s="184"/>
      <c r="Q1546" s="50"/>
      <c r="R1546" s="50"/>
      <c r="S1546" s="50"/>
      <c r="T1546" s="50"/>
    </row>
    <row r="1547" spans="1:20" s="29" customFormat="1">
      <c r="A1547" s="182">
        <v>1544</v>
      </c>
      <c r="B1547" s="182">
        <v>85.502130323332906</v>
      </c>
      <c r="C1547" s="182">
        <v>85.725266811127995</v>
      </c>
      <c r="D1547" s="191"/>
      <c r="E1547" s="185"/>
      <c r="F1547" s="182">
        <v>1655.3190183204119</v>
      </c>
      <c r="G1547" s="182">
        <v>89.001350849866867</v>
      </c>
      <c r="H1547" s="183"/>
      <c r="I1547" s="183"/>
      <c r="J1547" s="183"/>
      <c r="K1547" s="183"/>
      <c r="L1547" s="182">
        <v>0</v>
      </c>
      <c r="M1547" s="182">
        <v>-6.7199315199413396</v>
      </c>
      <c r="N1547" s="182"/>
      <c r="O1547" s="182"/>
      <c r="P1547" s="184"/>
      <c r="Q1547" s="50"/>
      <c r="R1547" s="50"/>
      <c r="S1547" s="50"/>
      <c r="T1547" s="50"/>
    </row>
    <row r="1548" spans="1:20" s="29" customFormat="1">
      <c r="A1548" s="182">
        <v>1545</v>
      </c>
      <c r="B1548" s="182">
        <v>85.839405457573704</v>
      </c>
      <c r="C1548" s="182">
        <v>86.078433808303203</v>
      </c>
      <c r="D1548" s="191"/>
      <c r="E1548" s="185"/>
      <c r="F1548" s="182">
        <v>1661.8486561435179</v>
      </c>
      <c r="G1548" s="182">
        <v>89.000460118055344</v>
      </c>
      <c r="H1548" s="183"/>
      <c r="I1548" s="183"/>
      <c r="J1548" s="183"/>
      <c r="K1548" s="183"/>
      <c r="L1548" s="182">
        <v>0</v>
      </c>
      <c r="M1548" s="182">
        <v>-6.7199315199413396</v>
      </c>
      <c r="N1548" s="182"/>
      <c r="O1548" s="182"/>
      <c r="P1548" s="184"/>
      <c r="Q1548" s="50"/>
      <c r="R1548" s="50"/>
      <c r="S1548" s="50"/>
      <c r="T1548" s="50"/>
    </row>
    <row r="1549" spans="1:20" s="29" customFormat="1">
      <c r="A1549" s="182">
        <v>1546</v>
      </c>
      <c r="B1549" s="182">
        <v>88.638741587380679</v>
      </c>
      <c r="C1549" s="182">
        <v>87.974531691238525</v>
      </c>
      <c r="D1549" s="191"/>
      <c r="E1549" s="185"/>
      <c r="F1549" s="182">
        <v>1716.043730778709</v>
      </c>
      <c r="G1549" s="182">
        <v>88.99956938624382</v>
      </c>
      <c r="H1549" s="183"/>
      <c r="I1549" s="183"/>
      <c r="J1549" s="183"/>
      <c r="K1549" s="183"/>
      <c r="L1549" s="182">
        <v>0</v>
      </c>
      <c r="M1549" s="182">
        <v>-6.7199315199413396</v>
      </c>
      <c r="N1549" s="182"/>
      <c r="O1549" s="182"/>
      <c r="P1549" s="184"/>
      <c r="Q1549" s="50"/>
      <c r="R1549" s="50"/>
      <c r="S1549" s="50"/>
      <c r="T1549" s="50"/>
    </row>
    <row r="1550" spans="1:20" s="29" customFormat="1">
      <c r="A1550" s="182">
        <v>1547</v>
      </c>
      <c r="B1550" s="182">
        <v>89.367363309158279</v>
      </c>
      <c r="C1550" s="182">
        <v>89.023876050974195</v>
      </c>
      <c r="D1550" s="191"/>
      <c r="E1550" s="185"/>
      <c r="F1550" s="182">
        <v>1730.1498283538101</v>
      </c>
      <c r="G1550" s="182">
        <v>88.998678654432297</v>
      </c>
      <c r="H1550" s="183"/>
      <c r="I1550" s="183"/>
      <c r="J1550" s="183"/>
      <c r="K1550" s="183"/>
      <c r="L1550" s="182">
        <v>-19.52128791809082</v>
      </c>
      <c r="M1550" s="182">
        <v>12.80135639814948</v>
      </c>
      <c r="N1550" s="182"/>
      <c r="O1550" s="182"/>
      <c r="P1550" s="184"/>
      <c r="Q1550" s="50"/>
      <c r="R1550" s="50"/>
      <c r="S1550" s="50"/>
      <c r="T1550" s="50"/>
    </row>
    <row r="1551" spans="1:20" s="29" customFormat="1">
      <c r="A1551" s="182">
        <v>1548</v>
      </c>
      <c r="B1551" s="182">
        <v>92.577248749869653</v>
      </c>
      <c r="C1551" s="182">
        <v>92.756338239560492</v>
      </c>
      <c r="D1551" s="191"/>
      <c r="E1551" s="185"/>
      <c r="F1551" s="182">
        <v>1792.2931269657431</v>
      </c>
      <c r="G1551" s="182">
        <v>88.997787922620773</v>
      </c>
      <c r="H1551" s="183"/>
      <c r="I1551" s="183"/>
      <c r="J1551" s="183"/>
      <c r="K1551" s="183"/>
      <c r="L1551" s="182">
        <v>-20.331502914428711</v>
      </c>
      <c r="M1551" s="182">
        <v>13.61157139448737</v>
      </c>
      <c r="N1551" s="182"/>
      <c r="O1551" s="182"/>
      <c r="P1551" s="184"/>
      <c r="Q1551" s="50"/>
      <c r="R1551" s="50"/>
      <c r="S1551" s="50"/>
      <c r="T1551" s="50"/>
    </row>
    <row r="1552" spans="1:20" s="29" customFormat="1">
      <c r="A1552" s="182">
        <v>1549</v>
      </c>
      <c r="B1552" s="182">
        <v>92.190544056378457</v>
      </c>
      <c r="C1552" s="182">
        <v>92.465125776908678</v>
      </c>
      <c r="D1552" s="191"/>
      <c r="E1552" s="185"/>
      <c r="F1552" s="182">
        <v>1784.8065341616921</v>
      </c>
      <c r="G1552" s="182">
        <v>88.99689719080925</v>
      </c>
      <c r="H1552" s="183"/>
      <c r="I1552" s="183"/>
      <c r="J1552" s="183"/>
      <c r="K1552" s="183"/>
      <c r="L1552" s="182">
        <v>-8.6801824569702148</v>
      </c>
      <c r="M1552" s="182">
        <v>1.960250937028875</v>
      </c>
      <c r="N1552" s="182"/>
      <c r="O1552" s="182"/>
      <c r="P1552" s="184"/>
      <c r="Q1552" s="50"/>
      <c r="R1552" s="50"/>
      <c r="S1552" s="50"/>
      <c r="T1552" s="50"/>
    </row>
    <row r="1553" spans="1:20" s="29" customFormat="1">
      <c r="A1553" s="182">
        <v>1550</v>
      </c>
      <c r="B1553" s="182">
        <v>92.510568242314363</v>
      </c>
      <c r="C1553" s="182">
        <v>92.864912660759913</v>
      </c>
      <c r="D1553" s="191"/>
      <c r="E1553" s="185"/>
      <c r="F1553" s="182">
        <v>1791.0021940744789</v>
      </c>
      <c r="G1553" s="182">
        <v>88.996006458997726</v>
      </c>
      <c r="H1553" s="183"/>
      <c r="I1553" s="183"/>
      <c r="J1553" s="183"/>
      <c r="K1553" s="183"/>
      <c r="L1553" s="182">
        <v>-3.3394639492034912</v>
      </c>
      <c r="M1553" s="182">
        <v>-3.380467570737848</v>
      </c>
      <c r="N1553" s="182"/>
      <c r="O1553" s="182"/>
      <c r="P1553" s="184"/>
      <c r="Q1553" s="50"/>
      <c r="R1553" s="50"/>
      <c r="S1553" s="50"/>
      <c r="T1553" s="50"/>
    </row>
    <row r="1554" spans="1:20" s="29" customFormat="1">
      <c r="A1554" s="182">
        <v>1551</v>
      </c>
      <c r="B1554" s="182">
        <v>91.673312172154894</v>
      </c>
      <c r="C1554" s="182">
        <v>92.148600396343397</v>
      </c>
      <c r="D1554" s="191"/>
      <c r="E1554" s="185"/>
      <c r="F1554" s="182">
        <v>1774.7929383413391</v>
      </c>
      <c r="G1554" s="182">
        <v>88.995115727186203</v>
      </c>
      <c r="H1554" s="183"/>
      <c r="I1554" s="183"/>
      <c r="J1554" s="183"/>
      <c r="K1554" s="183"/>
      <c r="L1554" s="182">
        <v>-15.75655555725098</v>
      </c>
      <c r="M1554" s="182">
        <v>9.036624037309636</v>
      </c>
      <c r="N1554" s="182"/>
      <c r="O1554" s="182"/>
      <c r="P1554" s="184"/>
      <c r="Q1554" s="50"/>
      <c r="R1554" s="50"/>
      <c r="S1554" s="50"/>
      <c r="T1554" s="50"/>
    </row>
    <row r="1555" spans="1:20" s="29" customFormat="1">
      <c r="A1555" s="182">
        <v>1552</v>
      </c>
      <c r="B1555" s="182">
        <v>90.694397102597193</v>
      </c>
      <c r="C1555" s="182">
        <v>90.635155658526372</v>
      </c>
      <c r="D1555" s="191"/>
      <c r="E1555" s="185"/>
      <c r="F1555" s="182">
        <v>1755.841168065773</v>
      </c>
      <c r="G1555" s="182">
        <v>88.99422499537468</v>
      </c>
      <c r="H1555" s="183"/>
      <c r="I1555" s="183"/>
      <c r="J1555" s="183"/>
      <c r="K1555" s="183"/>
      <c r="L1555" s="182">
        <v>-4.8420267105102539</v>
      </c>
      <c r="M1555" s="182">
        <v>-1.877904809431086</v>
      </c>
      <c r="N1555" s="182"/>
      <c r="O1555" s="182"/>
      <c r="P1555" s="184"/>
      <c r="Q1555" s="50"/>
      <c r="R1555" s="50"/>
      <c r="S1555" s="50"/>
      <c r="T1555" s="50"/>
    </row>
    <row r="1556" spans="1:20" s="29" customFormat="1">
      <c r="A1556" s="182">
        <v>1553</v>
      </c>
      <c r="B1556" s="182">
        <v>93.970388573985716</v>
      </c>
      <c r="C1556" s="182">
        <v>93.25466192947529</v>
      </c>
      <c r="D1556" s="191"/>
      <c r="E1556" s="185"/>
      <c r="F1556" s="182">
        <v>1819.264277711557</v>
      </c>
      <c r="G1556" s="182">
        <v>88.991244941949844</v>
      </c>
      <c r="H1556" s="183"/>
      <c r="I1556" s="183"/>
      <c r="J1556" s="183"/>
      <c r="K1556" s="183"/>
      <c r="L1556" s="182">
        <v>-3.71892261505127</v>
      </c>
      <c r="M1556" s="182">
        <v>-3.0010089048900701</v>
      </c>
      <c r="N1556" s="182"/>
      <c r="O1556" s="182"/>
      <c r="P1556" s="184"/>
      <c r="Q1556" s="50"/>
      <c r="R1556" s="50"/>
      <c r="S1556" s="50"/>
      <c r="T1556" s="50"/>
    </row>
    <row r="1557" spans="1:20" s="29" customFormat="1">
      <c r="A1557" s="182">
        <v>1554</v>
      </c>
      <c r="B1557" s="182">
        <v>94.212341361562636</v>
      </c>
      <c r="C1557" s="182">
        <v>93.383653831921023</v>
      </c>
      <c r="D1557" s="191"/>
      <c r="E1557" s="185"/>
      <c r="F1557" s="182">
        <v>1823.948477383509</v>
      </c>
      <c r="G1557" s="182">
        <v>88.987599104642868</v>
      </c>
      <c r="H1557" s="183"/>
      <c r="I1557" s="183"/>
      <c r="J1557" s="183"/>
      <c r="K1557" s="183"/>
      <c r="L1557" s="182">
        <v>-4.0135817527770996</v>
      </c>
      <c r="M1557" s="182">
        <v>-2.70634976716424</v>
      </c>
      <c r="N1557" s="182"/>
      <c r="O1557" s="182"/>
      <c r="P1557" s="184"/>
      <c r="Q1557" s="50"/>
      <c r="R1557" s="50"/>
      <c r="S1557" s="50"/>
      <c r="T1557" s="50"/>
    </row>
    <row r="1558" spans="1:20" s="29" customFormat="1">
      <c r="A1558" s="182">
        <v>1555</v>
      </c>
      <c r="B1558" s="182">
        <v>96.283891084078704</v>
      </c>
      <c r="C1558" s="182">
        <v>97.087721859189145</v>
      </c>
      <c r="D1558" s="191"/>
      <c r="E1558" s="185"/>
      <c r="F1558" s="182">
        <v>1864.0536261103291</v>
      </c>
      <c r="G1558" s="182">
        <v>88.99069732427597</v>
      </c>
      <c r="H1558" s="183"/>
      <c r="I1558" s="183"/>
      <c r="J1558" s="183"/>
      <c r="K1558" s="183"/>
      <c r="L1558" s="182">
        <v>-3.2410233020782471</v>
      </c>
      <c r="M1558" s="182">
        <v>-3.478908217863093</v>
      </c>
      <c r="N1558" s="182"/>
      <c r="O1558" s="182"/>
      <c r="P1558" s="184"/>
      <c r="Q1558" s="50"/>
      <c r="R1558" s="50"/>
      <c r="S1558" s="50"/>
      <c r="T1558" s="50"/>
    </row>
    <row r="1559" spans="1:20" s="29" customFormat="1">
      <c r="A1559" s="182">
        <v>1556</v>
      </c>
      <c r="B1559" s="182">
        <v>96.984536935955262</v>
      </c>
      <c r="C1559" s="182">
        <v>97.077961526307178</v>
      </c>
      <c r="D1559" s="191"/>
      <c r="E1559" s="185"/>
      <c r="F1559" s="182">
        <v>1877.6181115720681</v>
      </c>
      <c r="G1559" s="182">
        <v>88.989062190055847</v>
      </c>
      <c r="H1559" s="183"/>
      <c r="I1559" s="183"/>
      <c r="J1559" s="183"/>
      <c r="K1559" s="183"/>
      <c r="L1559" s="182">
        <v>-4.3271546363830566</v>
      </c>
      <c r="M1559" s="182">
        <v>-2.392776883558283</v>
      </c>
      <c r="N1559" s="182"/>
      <c r="O1559" s="182"/>
      <c r="P1559" s="184"/>
      <c r="Q1559" s="50"/>
      <c r="R1559" s="50"/>
      <c r="S1559" s="50"/>
      <c r="T1559" s="50"/>
    </row>
    <row r="1560" spans="1:20" s="29" customFormat="1">
      <c r="A1560" s="182">
        <v>1557</v>
      </c>
      <c r="B1560" s="182">
        <v>97.135695934323181</v>
      </c>
      <c r="C1560" s="182">
        <v>96.223510617632229</v>
      </c>
      <c r="D1560" s="191"/>
      <c r="E1560" s="185"/>
      <c r="F1560" s="182">
        <v>1880.54454584736</v>
      </c>
      <c r="G1560" s="182">
        <v>88.981036365032196</v>
      </c>
      <c r="H1560" s="183"/>
      <c r="I1560" s="183"/>
      <c r="J1560" s="183"/>
      <c r="K1560" s="183"/>
      <c r="L1560" s="182">
        <v>-11.805455207824711</v>
      </c>
      <c r="M1560" s="182">
        <v>5.0855236878833674</v>
      </c>
      <c r="N1560" s="182"/>
      <c r="O1560" s="182"/>
      <c r="P1560" s="184"/>
      <c r="Q1560" s="50"/>
      <c r="R1560" s="50"/>
      <c r="S1560" s="50"/>
      <c r="T1560" s="50"/>
    </row>
    <row r="1561" spans="1:20" s="29" customFormat="1">
      <c r="A1561" s="182">
        <v>1558</v>
      </c>
      <c r="B1561" s="182">
        <v>98.32714981632401</v>
      </c>
      <c r="C1561" s="182">
        <v>98.306950682423263</v>
      </c>
      <c r="D1561" s="191"/>
      <c r="E1561" s="185"/>
      <c r="F1561" s="182">
        <v>1903.61106200163</v>
      </c>
      <c r="G1561" s="182">
        <v>88.973010540008545</v>
      </c>
      <c r="H1561" s="183"/>
      <c r="I1561" s="183"/>
      <c r="J1561" s="183"/>
      <c r="K1561" s="183"/>
      <c r="L1561" s="182">
        <v>-11.033877372741699</v>
      </c>
      <c r="M1561" s="182">
        <v>4.3139458528003596</v>
      </c>
      <c r="N1561" s="182"/>
      <c r="O1561" s="182"/>
      <c r="P1561" s="184"/>
      <c r="Q1561" s="50"/>
      <c r="R1561" s="50"/>
      <c r="S1561" s="50"/>
      <c r="T1561" s="50"/>
    </row>
    <row r="1562" spans="1:20" s="29" customFormat="1">
      <c r="A1562" s="182">
        <v>1559</v>
      </c>
      <c r="B1562" s="182">
        <v>100.3226009366451</v>
      </c>
      <c r="C1562" s="182">
        <v>100.07179924592866</v>
      </c>
      <c r="D1562" s="191"/>
      <c r="E1562" s="185"/>
      <c r="F1562" s="182">
        <v>1942.2429437700191</v>
      </c>
      <c r="G1562" s="182">
        <v>88.964984714984894</v>
      </c>
      <c r="H1562" s="183"/>
      <c r="I1562" s="183"/>
      <c r="J1562" s="183"/>
      <c r="K1562" s="183"/>
      <c r="L1562" s="182">
        <v>-3.293656587600708</v>
      </c>
      <c r="M1562" s="182">
        <v>-3.4262749323406321</v>
      </c>
      <c r="N1562" s="182"/>
      <c r="O1562" s="182"/>
      <c r="P1562" s="184"/>
      <c r="Q1562" s="50"/>
      <c r="R1562" s="50"/>
      <c r="S1562" s="50"/>
      <c r="T1562" s="50"/>
    </row>
    <row r="1563" spans="1:20" s="29" customFormat="1">
      <c r="A1563" s="182">
        <v>1560</v>
      </c>
      <c r="B1563" s="182">
        <v>101.0598848186569</v>
      </c>
      <c r="C1563" s="182">
        <v>101.3164184637405</v>
      </c>
      <c r="D1563" s="191"/>
      <c r="E1563" s="185"/>
      <c r="F1563" s="182">
        <v>1956.5167405418649</v>
      </c>
      <c r="G1563" s="182">
        <v>88.956958889961243</v>
      </c>
      <c r="H1563" s="183"/>
      <c r="I1563" s="183"/>
      <c r="J1563" s="183"/>
      <c r="K1563" s="183"/>
      <c r="L1563" s="182">
        <v>-3.8577594757080078</v>
      </c>
      <c r="M1563" s="182">
        <v>-2.8621720442333318</v>
      </c>
      <c r="N1563" s="182"/>
      <c r="O1563" s="182"/>
      <c r="P1563" s="184"/>
      <c r="Q1563" s="50"/>
      <c r="R1563" s="50"/>
      <c r="S1563" s="50"/>
      <c r="T1563" s="50"/>
    </row>
    <row r="1564" spans="1:20" s="29" customFormat="1">
      <c r="A1564" s="182">
        <v>1561</v>
      </c>
      <c r="B1564" s="182">
        <v>102.0339537681914</v>
      </c>
      <c r="C1564" s="182">
        <v>102.13908641648827</v>
      </c>
      <c r="D1564" s="191"/>
      <c r="E1564" s="185"/>
      <c r="F1564" s="182">
        <v>1975.3746900598751</v>
      </c>
      <c r="G1564" s="182">
        <v>88.953661322593689</v>
      </c>
      <c r="H1564" s="183"/>
      <c r="I1564" s="183"/>
      <c r="J1564" s="183"/>
      <c r="K1564" s="183"/>
      <c r="L1564" s="182">
        <v>-3.8577594757080078</v>
      </c>
      <c r="M1564" s="182">
        <v>-2.8621720442333318</v>
      </c>
      <c r="N1564" s="182"/>
      <c r="O1564" s="182"/>
      <c r="P1564" s="184"/>
      <c r="Q1564" s="50"/>
      <c r="R1564" s="50"/>
      <c r="S1564" s="50"/>
      <c r="T1564" s="50"/>
    </row>
    <row r="1565" spans="1:20" s="29" customFormat="1">
      <c r="A1565" s="182">
        <v>1562</v>
      </c>
      <c r="B1565" s="182">
        <v>103.1025152128864</v>
      </c>
      <c r="C1565" s="182">
        <v>103.8147283886826</v>
      </c>
      <c r="D1565" s="191"/>
      <c r="E1565" s="185"/>
      <c r="F1565" s="182">
        <v>1996.062011825529</v>
      </c>
      <c r="G1565" s="182">
        <v>88.960652202367783</v>
      </c>
      <c r="H1565" s="183"/>
      <c r="I1565" s="183"/>
      <c r="J1565" s="183"/>
      <c r="K1565" s="183"/>
      <c r="L1565" s="182">
        <v>-11.033877372741699</v>
      </c>
      <c r="M1565" s="182">
        <v>4.3139458528003596</v>
      </c>
      <c r="N1565" s="182"/>
      <c r="O1565" s="182"/>
      <c r="P1565" s="184"/>
      <c r="Q1565" s="50"/>
      <c r="R1565" s="50"/>
      <c r="S1565" s="50"/>
      <c r="T1565" s="50"/>
    </row>
    <row r="1566" spans="1:20" s="29" customFormat="1">
      <c r="A1566" s="182">
        <v>1563</v>
      </c>
      <c r="B1566" s="182">
        <v>106.23537992111901</v>
      </c>
      <c r="C1566" s="182">
        <v>105.28825503147254</v>
      </c>
      <c r="D1566" s="191"/>
      <c r="E1566" s="185"/>
      <c r="F1566" s="182">
        <v>2056.7141910607288</v>
      </c>
      <c r="G1566" s="182">
        <v>88.970055103302002</v>
      </c>
      <c r="H1566" s="183"/>
      <c r="I1566" s="183"/>
      <c r="J1566" s="183"/>
      <c r="K1566" s="183"/>
      <c r="L1566" s="182">
        <v>-18.581449508666989</v>
      </c>
      <c r="M1566" s="182">
        <v>11.86151798872565</v>
      </c>
      <c r="N1566" s="182"/>
      <c r="O1566" s="182"/>
      <c r="P1566" s="184"/>
      <c r="Q1566" s="50"/>
      <c r="R1566" s="50"/>
      <c r="S1566" s="50"/>
      <c r="T1566" s="50"/>
    </row>
    <row r="1567" spans="1:20" s="29" customFormat="1">
      <c r="A1567" s="182">
        <v>1564</v>
      </c>
      <c r="B1567" s="182">
        <v>107.87886036986841</v>
      </c>
      <c r="C1567" s="182">
        <v>107.96915536773729</v>
      </c>
      <c r="D1567" s="191"/>
      <c r="E1567" s="185"/>
      <c r="F1567" s="182">
        <v>2088.531929785659</v>
      </c>
      <c r="G1567" s="182">
        <v>88.933294236660004</v>
      </c>
      <c r="H1567" s="183"/>
      <c r="I1567" s="183"/>
      <c r="J1567" s="183"/>
      <c r="K1567" s="183"/>
      <c r="L1567" s="182">
        <v>-1.2883397340774541</v>
      </c>
      <c r="M1567" s="182">
        <v>-5.431591785863886</v>
      </c>
      <c r="N1567" s="182"/>
      <c r="O1567" s="182"/>
      <c r="P1567" s="184"/>
      <c r="Q1567" s="50"/>
      <c r="R1567" s="50"/>
      <c r="S1567" s="50"/>
      <c r="T1567" s="50"/>
    </row>
    <row r="1568" spans="1:20" s="29" customFormat="1">
      <c r="A1568" s="182">
        <v>1565</v>
      </c>
      <c r="B1568" s="182">
        <v>109.2694214522641</v>
      </c>
      <c r="C1568" s="182">
        <v>109.40432960151871</v>
      </c>
      <c r="D1568" s="191"/>
      <c r="E1568" s="185"/>
      <c r="F1568" s="182">
        <v>2115.4531561588642</v>
      </c>
      <c r="G1568" s="182">
        <v>88.919189214706421</v>
      </c>
      <c r="H1568" s="183"/>
      <c r="I1568" s="183"/>
      <c r="J1568" s="183"/>
      <c r="K1568" s="183"/>
      <c r="L1568" s="182">
        <v>-3.71892261505127</v>
      </c>
      <c r="M1568" s="182">
        <v>-3.0010089048900701</v>
      </c>
      <c r="N1568" s="182"/>
      <c r="O1568" s="182"/>
      <c r="P1568" s="184"/>
      <c r="Q1568" s="50"/>
      <c r="R1568" s="50"/>
      <c r="S1568" s="50"/>
      <c r="T1568" s="50"/>
    </row>
    <row r="1569" spans="1:20" s="29" customFormat="1">
      <c r="A1569" s="182">
        <v>1566</v>
      </c>
      <c r="B1569" s="182">
        <v>111.2439836640617</v>
      </c>
      <c r="C1569" s="182">
        <v>111.26689312504516</v>
      </c>
      <c r="D1569" s="191"/>
      <c r="E1569" s="185"/>
      <c r="F1569" s="182">
        <v>2153.6806292017609</v>
      </c>
      <c r="G1569" s="182">
        <v>88.905084192752838</v>
      </c>
      <c r="H1569" s="183"/>
      <c r="I1569" s="183"/>
      <c r="J1569" s="183"/>
      <c r="K1569" s="183"/>
      <c r="L1569" s="182">
        <v>-2.63926100730896</v>
      </c>
      <c r="M1569" s="182">
        <v>-4.0806705126323797</v>
      </c>
      <c r="N1569" s="182"/>
      <c r="O1569" s="182"/>
      <c r="P1569" s="184"/>
      <c r="Q1569" s="50"/>
      <c r="R1569" s="50"/>
      <c r="S1569" s="50"/>
      <c r="T1569" s="50"/>
    </row>
    <row r="1570" spans="1:20" s="29" customFormat="1">
      <c r="A1570" s="182">
        <v>1567</v>
      </c>
      <c r="B1570" s="182">
        <v>112.2421410760215</v>
      </c>
      <c r="C1570" s="182">
        <v>111.42609714660317</v>
      </c>
      <c r="D1570" s="191"/>
      <c r="E1570" s="185"/>
      <c r="F1570" s="182">
        <v>2173.0049307255508</v>
      </c>
      <c r="G1570" s="182">
        <v>88.903287172317505</v>
      </c>
      <c r="H1570" s="183"/>
      <c r="I1570" s="183"/>
      <c r="J1570" s="183"/>
      <c r="K1570" s="183"/>
      <c r="L1570" s="182">
        <v>-2.4834389686584468</v>
      </c>
      <c r="M1570" s="182">
        <v>-4.2364925512828924</v>
      </c>
      <c r="N1570" s="182"/>
      <c r="O1570" s="182"/>
      <c r="P1570" s="184"/>
      <c r="Q1570" s="50"/>
      <c r="R1570" s="50"/>
      <c r="S1570" s="50"/>
      <c r="T1570" s="50"/>
    </row>
    <row r="1571" spans="1:20" s="29" customFormat="1">
      <c r="A1571" s="182">
        <v>1568</v>
      </c>
      <c r="B1571" s="182">
        <v>114.01428134268281</v>
      </c>
      <c r="C1571" s="182">
        <v>113.92007975657265</v>
      </c>
      <c r="D1571" s="191"/>
      <c r="E1571" s="185"/>
      <c r="F1571" s="182">
        <v>2207.3135201775649</v>
      </c>
      <c r="G1571" s="182">
        <v>88.901490151882172</v>
      </c>
      <c r="H1571" s="183"/>
      <c r="I1571" s="183"/>
      <c r="J1571" s="183"/>
      <c r="K1571" s="183"/>
      <c r="L1571" s="182">
        <v>-8.7805986404418945</v>
      </c>
      <c r="M1571" s="182">
        <v>2.0606671205005549</v>
      </c>
      <c r="N1571" s="182"/>
      <c r="O1571" s="182"/>
      <c r="P1571" s="184"/>
      <c r="Q1571" s="50"/>
      <c r="R1571" s="50"/>
      <c r="S1571" s="50"/>
      <c r="T1571" s="50"/>
    </row>
    <row r="1572" spans="1:20" s="29" customFormat="1">
      <c r="A1572" s="182">
        <v>1569</v>
      </c>
      <c r="B1572" s="182">
        <v>115.3076747854799</v>
      </c>
      <c r="C1572" s="182">
        <v>116.07995566034218</v>
      </c>
      <c r="D1572" s="191"/>
      <c r="E1572" s="185"/>
      <c r="F1572" s="182">
        <v>2232.3535835764151</v>
      </c>
      <c r="G1572" s="182">
        <v>88.861665070056915</v>
      </c>
      <c r="H1572" s="183"/>
      <c r="I1572" s="183"/>
      <c r="J1572" s="183"/>
      <c r="K1572" s="183"/>
      <c r="L1572" s="182">
        <v>-69.721298217773438</v>
      </c>
      <c r="M1572" s="182">
        <v>63.001366697832097</v>
      </c>
      <c r="N1572" s="182"/>
      <c r="O1572" s="182"/>
      <c r="P1572" s="184"/>
      <c r="Q1572" s="50"/>
      <c r="R1572" s="50"/>
      <c r="S1572" s="50"/>
      <c r="T1572" s="50"/>
    </row>
    <row r="1573" spans="1:20" s="29" customFormat="1">
      <c r="A1573" s="182">
        <v>1570</v>
      </c>
      <c r="B1573" s="182">
        <v>119.11185860293671</v>
      </c>
      <c r="C1573" s="182">
        <v>119.978921494408</v>
      </c>
      <c r="D1573" s="191"/>
      <c r="E1573" s="185"/>
      <c r="F1573" s="182">
        <v>2306.0024832986778</v>
      </c>
      <c r="G1573" s="182">
        <v>88.747729122638702</v>
      </c>
      <c r="H1573" s="183"/>
      <c r="I1573" s="183"/>
      <c r="J1573" s="183"/>
      <c r="K1573" s="183"/>
      <c r="L1573" s="182">
        <v>-6.2802972793579102</v>
      </c>
      <c r="M1573" s="182">
        <v>-0.43963424058342948</v>
      </c>
      <c r="N1573" s="182"/>
      <c r="O1573" s="182"/>
      <c r="P1573" s="184"/>
      <c r="Q1573" s="50"/>
      <c r="R1573" s="50"/>
      <c r="S1573" s="50"/>
      <c r="T1573" s="50"/>
    </row>
    <row r="1574" spans="1:20" s="29" customFormat="1">
      <c r="A1574" s="182">
        <v>1571</v>
      </c>
      <c r="B1574" s="182">
        <v>119.1735294368969</v>
      </c>
      <c r="C1574" s="182">
        <v>119.06424969643624</v>
      </c>
      <c r="D1574" s="191"/>
      <c r="E1574" s="185"/>
      <c r="F1574" s="182">
        <v>2307.1964290394922</v>
      </c>
      <c r="G1574" s="182">
        <v>88.671249628067017</v>
      </c>
      <c r="H1574" s="183"/>
      <c r="I1574" s="183"/>
      <c r="J1574" s="183"/>
      <c r="K1574" s="183"/>
      <c r="L1574" s="182">
        <v>-4.3005666732788086</v>
      </c>
      <c r="M1574" s="182">
        <v>-2.419364846662531</v>
      </c>
      <c r="N1574" s="182"/>
      <c r="O1574" s="182"/>
      <c r="P1574" s="184"/>
      <c r="Q1574" s="50"/>
      <c r="R1574" s="50"/>
      <c r="S1574" s="50"/>
      <c r="T1574" s="50"/>
    </row>
    <row r="1575" spans="1:20" s="29" customFormat="1">
      <c r="A1575" s="182">
        <v>1572</v>
      </c>
      <c r="B1575" s="182">
        <v>118.67171790652201</v>
      </c>
      <c r="C1575" s="182">
        <v>118.94789404929125</v>
      </c>
      <c r="D1575" s="191"/>
      <c r="E1575" s="185"/>
      <c r="F1575" s="182">
        <v>2297.481370868416</v>
      </c>
      <c r="G1575" s="182">
        <v>88.608453035354614</v>
      </c>
      <c r="H1575" s="183"/>
      <c r="I1575" s="183"/>
      <c r="J1575" s="183"/>
      <c r="K1575" s="183"/>
      <c r="L1575" s="182">
        <v>-4.1571831703186044</v>
      </c>
      <c r="M1575" s="182">
        <v>-2.5627483496227361</v>
      </c>
      <c r="N1575" s="182"/>
      <c r="O1575" s="182"/>
      <c r="P1575" s="184"/>
      <c r="Q1575" s="50"/>
      <c r="R1575" s="50"/>
      <c r="S1575" s="50"/>
      <c r="T1575" s="50"/>
    </row>
    <row r="1576" spans="1:20" s="29" customFormat="1">
      <c r="A1576" s="182">
        <v>1573</v>
      </c>
      <c r="B1576" s="182">
        <v>121.40880889627429</v>
      </c>
      <c r="C1576" s="182">
        <v>121.67668527229169</v>
      </c>
      <c r="D1576" s="191"/>
      <c r="E1576" s="185"/>
      <c r="F1576" s="182">
        <v>2350.4713812117488</v>
      </c>
      <c r="G1576" s="182">
        <v>88.545656442642212</v>
      </c>
      <c r="H1576" s="183"/>
      <c r="I1576" s="183"/>
      <c r="J1576" s="183"/>
      <c r="K1576" s="183"/>
      <c r="L1576" s="182">
        <v>-2.4280743598937988</v>
      </c>
      <c r="M1576" s="182">
        <v>-4.2918571600475408</v>
      </c>
      <c r="N1576" s="182"/>
      <c r="O1576" s="182"/>
      <c r="P1576" s="184"/>
      <c r="Q1576" s="50"/>
      <c r="R1576" s="50"/>
      <c r="S1576" s="50"/>
      <c r="T1576" s="50"/>
    </row>
    <row r="1577" spans="1:20" s="29" customFormat="1">
      <c r="A1577" s="182">
        <v>1574</v>
      </c>
      <c r="B1577" s="182">
        <v>121.2580447712492</v>
      </c>
      <c r="C1577" s="182">
        <v>120.04960618387642</v>
      </c>
      <c r="D1577" s="191"/>
      <c r="E1577" s="185"/>
      <c r="F1577" s="182">
        <v>2347.5525916740999</v>
      </c>
      <c r="G1577" s="182">
        <v>88.502994060516357</v>
      </c>
      <c r="H1577" s="183"/>
      <c r="I1577" s="183"/>
      <c r="J1577" s="183"/>
      <c r="K1577" s="183"/>
      <c r="L1577" s="182">
        <v>-1.7265992164611821</v>
      </c>
      <c r="M1577" s="182">
        <v>-4.993332303480158</v>
      </c>
      <c r="N1577" s="182"/>
      <c r="O1577" s="182"/>
      <c r="P1577" s="184"/>
      <c r="Q1577" s="50"/>
      <c r="R1577" s="50"/>
      <c r="S1577" s="50"/>
      <c r="T1577" s="50"/>
    </row>
    <row r="1578" spans="1:20" s="29" customFormat="1">
      <c r="A1578" s="182">
        <v>1575</v>
      </c>
      <c r="B1578" s="182">
        <v>123.99211228022379</v>
      </c>
      <c r="C1578" s="182">
        <v>123.78003193171385</v>
      </c>
      <c r="D1578" s="191"/>
      <c r="E1578" s="185"/>
      <c r="F1578" s="182">
        <v>2400.484067508246</v>
      </c>
      <c r="G1578" s="182">
        <v>88.475921213626862</v>
      </c>
      <c r="H1578" s="183"/>
      <c r="I1578" s="183"/>
      <c r="J1578" s="183"/>
      <c r="K1578" s="183"/>
      <c r="L1578" s="182">
        <v>-4.1571831703186044</v>
      </c>
      <c r="M1578" s="182">
        <v>-2.5627483496227361</v>
      </c>
      <c r="N1578" s="182"/>
      <c r="O1578" s="182"/>
      <c r="P1578" s="184"/>
      <c r="Q1578" s="50"/>
      <c r="R1578" s="50"/>
      <c r="S1578" s="50"/>
      <c r="T1578" s="50"/>
    </row>
    <row r="1579" spans="1:20" s="29" customFormat="1">
      <c r="A1579" s="182">
        <v>1576</v>
      </c>
      <c r="B1579" s="182">
        <v>123.7891924581122</v>
      </c>
      <c r="C1579" s="182">
        <v>123.00758459114667</v>
      </c>
      <c r="D1579" s="191"/>
      <c r="E1579" s="185"/>
      <c r="F1579" s="182">
        <v>2396.5555450320771</v>
      </c>
      <c r="G1579" s="182">
        <v>88.450919806957245</v>
      </c>
      <c r="H1579" s="183"/>
      <c r="I1579" s="183"/>
      <c r="J1579" s="183"/>
      <c r="K1579" s="183"/>
      <c r="L1579" s="182">
        <v>-18.273883819580082</v>
      </c>
      <c r="M1579" s="182">
        <v>11.553952299638739</v>
      </c>
      <c r="N1579" s="182"/>
      <c r="O1579" s="182"/>
      <c r="P1579" s="184"/>
      <c r="Q1579" s="50"/>
      <c r="R1579" s="50"/>
      <c r="S1579" s="50"/>
      <c r="T1579" s="50"/>
    </row>
    <row r="1580" spans="1:20" s="29" customFormat="1">
      <c r="A1580" s="182">
        <v>1577</v>
      </c>
      <c r="B1580" s="182">
        <v>121.3920769891163</v>
      </c>
      <c r="C1580" s="182">
        <v>121.16911010622998</v>
      </c>
      <c r="D1580" s="191"/>
      <c r="E1580" s="185"/>
      <c r="F1580" s="182">
        <v>2350.1474519245298</v>
      </c>
      <c r="G1580" s="182">
        <v>88.425918400287628</v>
      </c>
      <c r="H1580" s="183"/>
      <c r="I1580" s="183"/>
      <c r="J1580" s="183"/>
      <c r="K1580" s="183"/>
      <c r="L1580" s="182">
        <v>-5.5033550262451172</v>
      </c>
      <c r="M1580" s="182">
        <v>-1.216576493696222</v>
      </c>
      <c r="N1580" s="182"/>
      <c r="O1580" s="182"/>
      <c r="P1580" s="184"/>
      <c r="Q1580" s="50"/>
      <c r="R1580" s="50"/>
      <c r="S1580" s="50"/>
      <c r="T1580" s="50"/>
    </row>
    <row r="1581" spans="1:20" s="29" customFormat="1">
      <c r="A1581" s="182">
        <v>1578</v>
      </c>
      <c r="B1581" s="182">
        <v>123.0184708870065</v>
      </c>
      <c r="C1581" s="182">
        <v>123.1656242094347</v>
      </c>
      <c r="D1581" s="191"/>
      <c r="E1581" s="185"/>
      <c r="F1581" s="182">
        <v>2381.6343954694098</v>
      </c>
      <c r="G1581" s="182">
        <v>88.398845553398132</v>
      </c>
      <c r="H1581" s="183"/>
      <c r="I1581" s="183"/>
      <c r="J1581" s="183"/>
      <c r="K1581" s="183"/>
      <c r="L1581" s="182">
        <v>-4.1571831703186044</v>
      </c>
      <c r="M1581" s="182">
        <v>-2.5627483496227361</v>
      </c>
      <c r="N1581" s="182"/>
      <c r="O1581" s="182"/>
      <c r="P1581" s="184"/>
      <c r="Q1581" s="50"/>
      <c r="R1581" s="50"/>
      <c r="S1581" s="50"/>
      <c r="T1581" s="50"/>
    </row>
    <row r="1582" spans="1:20" s="29" customFormat="1">
      <c r="A1582" s="182">
        <v>1579</v>
      </c>
      <c r="B1582" s="182">
        <v>123.742270328155</v>
      </c>
      <c r="C1582" s="182">
        <v>124.93406953660121</v>
      </c>
      <c r="D1582" s="191"/>
      <c r="E1582" s="185"/>
      <c r="F1582" s="182">
        <v>2395.6471338170059</v>
      </c>
      <c r="G1582" s="182">
        <v>88.371772706508636</v>
      </c>
      <c r="H1582" s="183"/>
      <c r="I1582" s="183"/>
      <c r="J1582" s="183"/>
      <c r="K1582" s="183"/>
      <c r="L1582" s="182">
        <v>-5.5033550262451172</v>
      </c>
      <c r="M1582" s="182">
        <v>-1.216576493696222</v>
      </c>
      <c r="N1582" s="182"/>
      <c r="O1582" s="182"/>
      <c r="P1582" s="184"/>
      <c r="Q1582" s="50"/>
      <c r="R1582" s="50"/>
      <c r="S1582" s="50"/>
      <c r="T1582" s="50"/>
    </row>
    <row r="1583" spans="1:20" s="29" customFormat="1">
      <c r="A1583" s="182">
        <v>1580</v>
      </c>
      <c r="B1583" s="182">
        <v>122.7597120910566</v>
      </c>
      <c r="C1583" s="182">
        <v>123.25838810768151</v>
      </c>
      <c r="D1583" s="191"/>
      <c r="E1583" s="185"/>
      <c r="F1583" s="182">
        <v>2376.6248319126448</v>
      </c>
      <c r="G1583" s="182">
        <v>88.376366943120956</v>
      </c>
      <c r="H1583" s="183"/>
      <c r="I1583" s="183"/>
      <c r="J1583" s="183"/>
      <c r="K1583" s="183"/>
      <c r="L1583" s="182">
        <v>-5.1308517456054688</v>
      </c>
      <c r="M1583" s="182">
        <v>-1.5890797743358711</v>
      </c>
      <c r="N1583" s="182"/>
      <c r="O1583" s="182"/>
      <c r="P1583" s="184"/>
      <c r="Q1583" s="50"/>
      <c r="R1583" s="50"/>
      <c r="S1583" s="50"/>
      <c r="T1583" s="50"/>
    </row>
    <row r="1584" spans="1:20" s="29" customFormat="1">
      <c r="A1584" s="182">
        <v>1581</v>
      </c>
      <c r="B1584" s="182">
        <v>123.4188149273873</v>
      </c>
      <c r="C1584" s="182">
        <v>122.32433103446785</v>
      </c>
      <c r="D1584" s="191"/>
      <c r="E1584" s="185"/>
      <c r="F1584" s="182">
        <v>2389.3850456743539</v>
      </c>
      <c r="G1584" s="182">
        <v>88.37069508433342</v>
      </c>
      <c r="H1584" s="183"/>
      <c r="I1584" s="183"/>
      <c r="J1584" s="183"/>
      <c r="K1584" s="183"/>
      <c r="L1584" s="182">
        <v>-3.975193977355957</v>
      </c>
      <c r="M1584" s="182">
        <v>-2.744737542585383</v>
      </c>
      <c r="N1584" s="182"/>
      <c r="O1584" s="182"/>
      <c r="P1584" s="184"/>
      <c r="Q1584" s="50"/>
      <c r="R1584" s="50"/>
      <c r="S1584" s="50"/>
      <c r="T1584" s="50"/>
    </row>
    <row r="1585" spans="1:20" s="29" customFormat="1">
      <c r="A1585" s="182">
        <v>1582</v>
      </c>
      <c r="B1585" s="182">
        <v>122.65979710458279</v>
      </c>
      <c r="C1585" s="182">
        <v>123.3114527320661</v>
      </c>
      <c r="D1585" s="191"/>
      <c r="E1585" s="185"/>
      <c r="F1585" s="182">
        <v>2374.6904803742709</v>
      </c>
      <c r="G1585" s="182">
        <v>88.373217821121216</v>
      </c>
      <c r="H1585" s="183"/>
      <c r="I1585" s="183"/>
      <c r="J1585" s="183"/>
      <c r="K1585" s="183"/>
      <c r="L1585" s="182">
        <v>-3.11775803565979</v>
      </c>
      <c r="M1585" s="182">
        <v>-3.60217348428155</v>
      </c>
      <c r="N1585" s="182"/>
      <c r="O1585" s="182"/>
      <c r="P1585" s="184"/>
      <c r="Q1585" s="50"/>
      <c r="R1585" s="50"/>
      <c r="S1585" s="50"/>
      <c r="T1585" s="50"/>
    </row>
    <row r="1586" spans="1:20" s="29" customFormat="1">
      <c r="A1586" s="182">
        <v>1583</v>
      </c>
      <c r="B1586" s="182">
        <v>121.6869192189457</v>
      </c>
      <c r="C1586" s="182">
        <v>120.84336469002191</v>
      </c>
      <c r="D1586" s="191"/>
      <c r="E1586" s="185"/>
      <c r="F1586" s="182">
        <v>2355.8555898223208</v>
      </c>
      <c r="G1586" s="182">
        <v>88.375740557909012</v>
      </c>
      <c r="H1586" s="183"/>
      <c r="I1586" s="183"/>
      <c r="J1586" s="183"/>
      <c r="K1586" s="183"/>
      <c r="L1586" s="182">
        <v>-3.019816637039185</v>
      </c>
      <c r="M1586" s="182">
        <v>-3.7001148829021551</v>
      </c>
      <c r="N1586" s="182"/>
      <c r="O1586" s="182"/>
      <c r="P1586" s="184"/>
      <c r="Q1586" s="50"/>
      <c r="R1586" s="50"/>
      <c r="S1586" s="50"/>
      <c r="T1586" s="50"/>
    </row>
    <row r="1587" spans="1:20" s="29" customFormat="1">
      <c r="A1587" s="182">
        <v>1584</v>
      </c>
      <c r="B1587" s="182">
        <v>119.7775774606165</v>
      </c>
      <c r="C1587" s="182">
        <v>119.12741151489436</v>
      </c>
      <c r="D1587" s="191"/>
      <c r="E1587" s="185"/>
      <c r="F1587" s="182">
        <v>2318.890783061559</v>
      </c>
      <c r="G1587" s="182">
        <v>88.370068699121475</v>
      </c>
      <c r="H1587" s="183"/>
      <c r="I1587" s="183"/>
      <c r="J1587" s="183"/>
      <c r="K1587" s="183"/>
      <c r="L1587" s="182">
        <v>-2.9599437713623051</v>
      </c>
      <c r="M1587" s="182">
        <v>-3.7599877485790349</v>
      </c>
      <c r="N1587" s="182"/>
      <c r="O1587" s="182"/>
      <c r="P1587" s="184"/>
      <c r="Q1587" s="50"/>
      <c r="R1587" s="50"/>
      <c r="S1587" s="50"/>
      <c r="T1587" s="50"/>
    </row>
    <row r="1588" spans="1:20" s="29" customFormat="1">
      <c r="A1588" s="182">
        <v>1585</v>
      </c>
      <c r="B1588" s="182">
        <v>119.41038206006419</v>
      </c>
      <c r="C1588" s="182">
        <v>119.13494856229454</v>
      </c>
      <c r="D1588" s="191"/>
      <c r="E1588" s="185"/>
      <c r="F1588" s="182">
        <v>2311.781889661177</v>
      </c>
      <c r="G1588" s="182">
        <v>88.372591435909271</v>
      </c>
      <c r="H1588" s="183"/>
      <c r="I1588" s="183"/>
      <c r="J1588" s="183"/>
      <c r="K1588" s="183"/>
      <c r="L1588" s="182">
        <v>-5.3250999450683594</v>
      </c>
      <c r="M1588" s="182">
        <v>-1.39483157487298</v>
      </c>
      <c r="N1588" s="182"/>
      <c r="O1588" s="182"/>
      <c r="P1588" s="184"/>
      <c r="Q1588" s="50"/>
      <c r="R1588" s="50"/>
      <c r="S1588" s="50"/>
      <c r="T1588" s="50"/>
    </row>
    <row r="1589" spans="1:20" s="29" customFormat="1">
      <c r="A1589" s="182">
        <v>1586</v>
      </c>
      <c r="B1589" s="182">
        <v>118.8939566309722</v>
      </c>
      <c r="C1589" s="182">
        <v>119.18140737406534</v>
      </c>
      <c r="D1589" s="191"/>
      <c r="E1589" s="185"/>
      <c r="F1589" s="182">
        <v>2301.7839067911882</v>
      </c>
      <c r="G1589" s="182">
        <v>88.354979991912842</v>
      </c>
      <c r="H1589" s="183"/>
      <c r="I1589" s="183"/>
      <c r="J1589" s="183"/>
      <c r="K1589" s="183"/>
      <c r="L1589" s="182">
        <v>-1.5483438968658449</v>
      </c>
      <c r="M1589" s="182">
        <v>-5.1715876230754949</v>
      </c>
      <c r="N1589" s="182"/>
      <c r="O1589" s="182"/>
      <c r="P1589" s="184"/>
      <c r="Q1589" s="50"/>
      <c r="R1589" s="50"/>
      <c r="S1589" s="50"/>
      <c r="T1589" s="50"/>
    </row>
    <row r="1590" spans="1:20" s="29" customFormat="1">
      <c r="A1590" s="182">
        <v>1587</v>
      </c>
      <c r="B1590" s="182">
        <v>119.61146004394089</v>
      </c>
      <c r="C1590" s="182">
        <v>118.9538971826311</v>
      </c>
      <c r="D1590" s="191"/>
      <c r="E1590" s="185"/>
      <c r="F1590" s="182">
        <v>2315.6747541970431</v>
      </c>
      <c r="G1590" s="182">
        <v>88.337368547916412</v>
      </c>
      <c r="H1590" s="183"/>
      <c r="I1590" s="183"/>
      <c r="J1590" s="183"/>
      <c r="K1590" s="183"/>
      <c r="L1590" s="182">
        <v>-2.8415615558624272</v>
      </c>
      <c r="M1590" s="182">
        <v>-3.8783699640789129</v>
      </c>
      <c r="N1590" s="182"/>
      <c r="O1590" s="182"/>
      <c r="P1590" s="184"/>
      <c r="Q1590" s="50"/>
      <c r="R1590" s="50"/>
      <c r="S1590" s="50"/>
      <c r="T1590" s="50"/>
    </row>
    <row r="1591" spans="1:20" s="29" customFormat="1">
      <c r="A1591" s="182">
        <v>1588</v>
      </c>
      <c r="B1591" s="182">
        <v>116.2439725261836</v>
      </c>
      <c r="C1591" s="182">
        <v>115.37964955013148</v>
      </c>
      <c r="D1591" s="191"/>
      <c r="E1591" s="185"/>
      <c r="F1591" s="182">
        <v>2250.4802834742568</v>
      </c>
      <c r="G1591" s="182">
        <v>88.339299380779266</v>
      </c>
      <c r="H1591" s="183"/>
      <c r="I1591" s="183"/>
      <c r="J1591" s="183"/>
      <c r="K1591" s="183"/>
      <c r="L1591" s="182">
        <v>-23.587924957275391</v>
      </c>
      <c r="M1591" s="182">
        <v>16.86799343733405</v>
      </c>
      <c r="N1591" s="182"/>
      <c r="O1591" s="182"/>
      <c r="P1591" s="184"/>
      <c r="Q1591" s="50"/>
      <c r="R1591" s="50"/>
      <c r="S1591" s="50"/>
      <c r="T1591" s="50"/>
    </row>
    <row r="1592" spans="1:20" s="29" customFormat="1">
      <c r="A1592" s="182">
        <v>1589</v>
      </c>
      <c r="B1592" s="182">
        <v>116.6289089041086</v>
      </c>
      <c r="C1592" s="182">
        <v>116.32392023546511</v>
      </c>
      <c r="D1592" s="191"/>
      <c r="E1592" s="185"/>
      <c r="F1592" s="182">
        <v>2257.9326417349589</v>
      </c>
      <c r="G1592" s="182">
        <v>88.292289853096008</v>
      </c>
      <c r="H1592" s="183"/>
      <c r="I1592" s="183"/>
      <c r="J1592" s="183"/>
      <c r="K1592" s="183"/>
      <c r="L1592" s="182">
        <v>-2.1559188365936279</v>
      </c>
      <c r="M1592" s="182">
        <v>-4.5640126833477117</v>
      </c>
      <c r="N1592" s="182"/>
      <c r="O1592" s="182"/>
      <c r="P1592" s="184"/>
      <c r="Q1592" s="50"/>
      <c r="R1592" s="50"/>
      <c r="S1592" s="50"/>
      <c r="T1592" s="50"/>
    </row>
    <row r="1593" spans="1:20" s="29" customFormat="1">
      <c r="A1593" s="182">
        <v>1590</v>
      </c>
      <c r="B1593" s="182">
        <v>116.01310960778891</v>
      </c>
      <c r="C1593" s="182">
        <v>116.42401918754703</v>
      </c>
      <c r="D1593" s="191"/>
      <c r="E1593" s="185"/>
      <c r="F1593" s="182">
        <v>2246.010783381118</v>
      </c>
      <c r="G1593" s="182">
        <v>88.263938546180725</v>
      </c>
      <c r="H1593" s="183"/>
      <c r="I1593" s="183"/>
      <c r="J1593" s="183"/>
      <c r="K1593" s="183"/>
      <c r="L1593" s="182">
        <v>-2.1391348838806148</v>
      </c>
      <c r="M1593" s="182">
        <v>-4.5807966360607244</v>
      </c>
      <c r="N1593" s="182"/>
      <c r="O1593" s="182"/>
      <c r="P1593" s="184"/>
      <c r="Q1593" s="50"/>
      <c r="R1593" s="50"/>
      <c r="S1593" s="50"/>
      <c r="T1593" s="50"/>
    </row>
    <row r="1594" spans="1:20" s="29" customFormat="1">
      <c r="A1594" s="182">
        <v>1591</v>
      </c>
      <c r="B1594" s="182">
        <v>115.26625633919841</v>
      </c>
      <c r="C1594" s="182">
        <v>115.33121303795531</v>
      </c>
      <c r="D1594" s="191"/>
      <c r="E1594" s="185"/>
      <c r="F1594" s="182">
        <v>2231.5517235340999</v>
      </c>
      <c r="G1594" s="182">
        <v>88.21568500995636</v>
      </c>
      <c r="H1594" s="183"/>
      <c r="I1594" s="183"/>
      <c r="J1594" s="183"/>
      <c r="K1594" s="183"/>
      <c r="L1594" s="182">
        <v>-5.3250999450683594</v>
      </c>
      <c r="M1594" s="182">
        <v>-1.39483157487298</v>
      </c>
      <c r="N1594" s="182"/>
      <c r="O1594" s="182"/>
      <c r="P1594" s="184"/>
      <c r="Q1594" s="50"/>
      <c r="R1594" s="50"/>
      <c r="S1594" s="50"/>
      <c r="T1594" s="50"/>
    </row>
    <row r="1595" spans="1:20" s="29" customFormat="1">
      <c r="A1595" s="182">
        <v>1592</v>
      </c>
      <c r="B1595" s="182">
        <v>114.5554777255941</v>
      </c>
      <c r="C1595" s="182">
        <v>113.75226656936452</v>
      </c>
      <c r="D1595" s="191"/>
      <c r="E1595" s="185"/>
      <c r="F1595" s="182">
        <v>2217.7910680689629</v>
      </c>
      <c r="G1595" s="182">
        <v>88.167431473731995</v>
      </c>
      <c r="H1595" s="183"/>
      <c r="I1595" s="183"/>
      <c r="J1595" s="183"/>
      <c r="K1595" s="183"/>
      <c r="L1595" s="182">
        <v>-14.60034275054932</v>
      </c>
      <c r="M1595" s="182">
        <v>7.8804112306079768</v>
      </c>
      <c r="N1595" s="182"/>
      <c r="O1595" s="182"/>
      <c r="P1595" s="184"/>
      <c r="Q1595" s="50"/>
      <c r="R1595" s="50"/>
      <c r="S1595" s="50"/>
      <c r="T1595" s="50"/>
    </row>
    <row r="1596" spans="1:20" s="29" customFormat="1">
      <c r="A1596" s="182">
        <v>1593</v>
      </c>
      <c r="B1596" s="182">
        <v>112.6785402288001</v>
      </c>
      <c r="C1596" s="182">
        <v>112.85292059303593</v>
      </c>
      <c r="D1596" s="191"/>
      <c r="E1596" s="185"/>
      <c r="F1596" s="182">
        <v>2181.4536069683732</v>
      </c>
      <c r="G1596" s="182">
        <v>88.21784108877182</v>
      </c>
      <c r="H1596" s="183"/>
      <c r="I1596" s="183"/>
      <c r="J1596" s="183"/>
      <c r="K1596" s="183"/>
      <c r="L1596" s="182">
        <v>-3.7969388961791992</v>
      </c>
      <c r="M1596" s="182">
        <v>-2.92299262376214</v>
      </c>
      <c r="N1596" s="182"/>
      <c r="O1596" s="182"/>
      <c r="P1596" s="184"/>
      <c r="Q1596" s="50"/>
      <c r="R1596" s="50"/>
      <c r="S1596" s="50"/>
      <c r="T1596" s="50"/>
    </row>
    <row r="1597" spans="1:20" s="29" customFormat="1">
      <c r="A1597" s="182">
        <v>1594</v>
      </c>
      <c r="B1597" s="182">
        <v>114.4520919673252</v>
      </c>
      <c r="C1597" s="182">
        <v>113.75244691687026</v>
      </c>
      <c r="D1597" s="191"/>
      <c r="E1597" s="185"/>
      <c r="F1597" s="182">
        <v>2215.7895224789449</v>
      </c>
      <c r="G1597" s="182">
        <v>88.250289469957352</v>
      </c>
      <c r="H1597" s="183"/>
      <c r="I1597" s="183"/>
      <c r="J1597" s="183"/>
      <c r="K1597" s="183"/>
      <c r="L1597" s="182">
        <v>-3.7552905082702641</v>
      </c>
      <c r="M1597" s="182">
        <v>-2.964641011671076</v>
      </c>
      <c r="N1597" s="182"/>
      <c r="O1597" s="182"/>
      <c r="P1597" s="184"/>
      <c r="Q1597" s="50"/>
      <c r="R1597" s="50"/>
      <c r="S1597" s="50"/>
      <c r="T1597" s="50"/>
    </row>
    <row r="1598" spans="1:20" s="29" customFormat="1">
      <c r="A1598" s="182">
        <v>1595</v>
      </c>
      <c r="B1598" s="182">
        <v>112.0929692689277</v>
      </c>
      <c r="C1598" s="182">
        <v>111.55209655054328</v>
      </c>
      <c r="D1598" s="191"/>
      <c r="E1598" s="185"/>
      <c r="F1598" s="182">
        <v>2170.1169684216202</v>
      </c>
      <c r="G1598" s="182">
        <v>88.278103739023209</v>
      </c>
      <c r="H1598" s="183"/>
      <c r="I1598" s="183"/>
      <c r="J1598" s="183"/>
      <c r="K1598" s="183"/>
      <c r="L1598" s="182">
        <v>-5.3250999450683594</v>
      </c>
      <c r="M1598" s="182">
        <v>-1.39483157487298</v>
      </c>
      <c r="N1598" s="182"/>
      <c r="O1598" s="182"/>
      <c r="P1598" s="184"/>
      <c r="Q1598" s="50"/>
      <c r="R1598" s="50"/>
      <c r="S1598" s="50"/>
      <c r="T1598" s="50"/>
    </row>
    <row r="1599" spans="1:20" s="29" customFormat="1">
      <c r="A1599" s="182">
        <v>1596</v>
      </c>
      <c r="B1599" s="182">
        <v>113.9746588568019</v>
      </c>
      <c r="C1599" s="182">
        <v>115.09000257216441</v>
      </c>
      <c r="D1599" s="191"/>
      <c r="E1599" s="185"/>
      <c r="F1599" s="182">
        <v>2206.546429881877</v>
      </c>
      <c r="G1599" s="182">
        <v>88.327827513217926</v>
      </c>
      <c r="H1599" s="183"/>
      <c r="I1599" s="183"/>
      <c r="J1599" s="183"/>
      <c r="K1599" s="183"/>
      <c r="L1599" s="182">
        <v>-4.9525966644287109</v>
      </c>
      <c r="M1599" s="182">
        <v>-1.7673348555126289</v>
      </c>
      <c r="N1599" s="182"/>
      <c r="O1599" s="182"/>
      <c r="P1599" s="184"/>
      <c r="Q1599" s="50"/>
      <c r="R1599" s="50"/>
      <c r="S1599" s="50"/>
      <c r="T1599" s="50"/>
    </row>
    <row r="1600" spans="1:20" s="29" customFormat="1">
      <c r="A1600" s="182">
        <v>1597</v>
      </c>
      <c r="B1600" s="182">
        <v>111.629438568645</v>
      </c>
      <c r="C1600" s="182">
        <v>111.35830551476569</v>
      </c>
      <c r="D1600" s="191"/>
      <c r="E1600" s="185"/>
      <c r="F1600" s="182">
        <v>2161.1430261250748</v>
      </c>
      <c r="G1600" s="182">
        <v>88.35688579082489</v>
      </c>
      <c r="H1600" s="183"/>
      <c r="I1600" s="183"/>
      <c r="J1600" s="183"/>
      <c r="K1600" s="183"/>
      <c r="L1600" s="182">
        <v>-20.859931945800781</v>
      </c>
      <c r="M1600" s="182">
        <v>14.140000425859441</v>
      </c>
      <c r="N1600" s="182"/>
      <c r="O1600" s="182"/>
      <c r="P1600" s="184"/>
      <c r="Q1600" s="50"/>
      <c r="R1600" s="50"/>
      <c r="S1600" s="50"/>
      <c r="T1600" s="50"/>
    </row>
    <row r="1601" spans="1:20" s="29" customFormat="1">
      <c r="A1601" s="182">
        <v>1598</v>
      </c>
      <c r="B1601" s="182">
        <v>110.36444715849581</v>
      </c>
      <c r="C1601" s="182">
        <v>110.10380179918191</v>
      </c>
      <c r="D1601" s="191"/>
      <c r="E1601" s="185"/>
      <c r="F1601" s="182">
        <v>2136.6528253392762</v>
      </c>
      <c r="G1601" s="182">
        <v>88.407853573560715</v>
      </c>
      <c r="H1601" s="183"/>
      <c r="I1601" s="183"/>
      <c r="J1601" s="183"/>
      <c r="K1601" s="183"/>
      <c r="L1601" s="182">
        <v>-1.9882879257202151</v>
      </c>
      <c r="M1601" s="182">
        <v>-4.7316435942211248</v>
      </c>
      <c r="N1601" s="182"/>
      <c r="O1601" s="182"/>
      <c r="P1601" s="184"/>
      <c r="Q1601" s="50"/>
      <c r="R1601" s="50"/>
      <c r="S1601" s="50"/>
      <c r="T1601" s="50"/>
    </row>
    <row r="1602" spans="1:20" s="29" customFormat="1">
      <c r="A1602" s="182">
        <v>1599</v>
      </c>
      <c r="B1602" s="182">
        <v>110.1821650986459</v>
      </c>
      <c r="C1602" s="182">
        <v>110.30244313637947</v>
      </c>
      <c r="D1602" s="191"/>
      <c r="E1602" s="185"/>
      <c r="F1602" s="182">
        <v>2133.123849403506</v>
      </c>
      <c r="G1602" s="182">
        <v>88.432613044977188</v>
      </c>
      <c r="H1602" s="183"/>
      <c r="I1602" s="183"/>
      <c r="J1602" s="183"/>
      <c r="K1602" s="183"/>
      <c r="L1602" s="182">
        <v>-1.7265992164611821</v>
      </c>
      <c r="M1602" s="182">
        <v>-4.993332303480158</v>
      </c>
      <c r="N1602" s="182"/>
      <c r="O1602" s="182"/>
      <c r="P1602" s="184"/>
      <c r="Q1602" s="50"/>
      <c r="R1602" s="50"/>
      <c r="S1602" s="50"/>
      <c r="T1602" s="50"/>
    </row>
    <row r="1603" spans="1:20" s="29" customFormat="1">
      <c r="A1603" s="182">
        <v>1600</v>
      </c>
      <c r="B1603" s="182">
        <v>111.21401717558339</v>
      </c>
      <c r="C1603" s="182">
        <v>110.29605251561929</v>
      </c>
      <c r="D1603" s="191"/>
      <c r="E1603" s="185"/>
      <c r="F1603" s="182">
        <v>2153.1004787645388</v>
      </c>
      <c r="G1603" s="182">
        <v>88.457372516393661</v>
      </c>
      <c r="H1603" s="183"/>
      <c r="I1603" s="183"/>
      <c r="J1603" s="183"/>
      <c r="K1603" s="183"/>
      <c r="L1603" s="182">
        <v>-2.9395062923431401</v>
      </c>
      <c r="M1603" s="182">
        <v>-3.7804252275982</v>
      </c>
      <c r="N1603" s="182"/>
      <c r="O1603" s="182"/>
      <c r="P1603" s="184"/>
      <c r="Q1603" s="50"/>
      <c r="R1603" s="50"/>
      <c r="S1603" s="50"/>
      <c r="T1603" s="50"/>
    </row>
    <row r="1604" spans="1:20" s="29" customFormat="1">
      <c r="A1604" s="182">
        <v>1601</v>
      </c>
      <c r="B1604" s="182">
        <v>108.6306657024202</v>
      </c>
      <c r="C1604" s="182">
        <v>108.68259171094721</v>
      </c>
      <c r="D1604" s="191"/>
      <c r="E1604" s="185"/>
      <c r="F1604" s="182">
        <v>2103.0868614621172</v>
      </c>
      <c r="G1604" s="182">
        <v>88.489436447620392</v>
      </c>
      <c r="H1604" s="183"/>
      <c r="I1604" s="183"/>
      <c r="J1604" s="183"/>
      <c r="K1604" s="183"/>
      <c r="L1604" s="182">
        <v>-20.13851356506348</v>
      </c>
      <c r="M1604" s="182">
        <v>13.41858204512214</v>
      </c>
      <c r="N1604" s="182"/>
      <c r="O1604" s="182"/>
      <c r="P1604" s="184"/>
      <c r="Q1604" s="50"/>
      <c r="R1604" s="50"/>
      <c r="S1604" s="50"/>
      <c r="T1604" s="50"/>
    </row>
    <row r="1605" spans="1:20" s="29" customFormat="1">
      <c r="A1605" s="182">
        <v>1602</v>
      </c>
      <c r="B1605" s="182">
        <v>107.8605454439805</v>
      </c>
      <c r="C1605" s="182">
        <v>107.64740454605355</v>
      </c>
      <c r="D1605" s="191"/>
      <c r="E1605" s="185"/>
      <c r="F1605" s="182">
        <v>2088.1773532970178</v>
      </c>
      <c r="G1605" s="182">
        <v>88.509192287921906</v>
      </c>
      <c r="H1605" s="183"/>
      <c r="I1605" s="183"/>
      <c r="J1605" s="183"/>
      <c r="K1605" s="183"/>
      <c r="L1605" s="182">
        <v>-4.9525966644287109</v>
      </c>
      <c r="M1605" s="182">
        <v>-1.7673348555126289</v>
      </c>
      <c r="N1605" s="182"/>
      <c r="O1605" s="182"/>
      <c r="P1605" s="184"/>
      <c r="Q1605" s="50"/>
      <c r="R1605" s="50"/>
      <c r="S1605" s="50"/>
      <c r="T1605" s="50"/>
    </row>
    <row r="1606" spans="1:20" s="29" customFormat="1">
      <c r="A1606" s="182">
        <v>1603</v>
      </c>
      <c r="B1606" s="182">
        <v>108.05240747618031</v>
      </c>
      <c r="C1606" s="182">
        <v>107.0816299660712</v>
      </c>
      <c r="D1606" s="191"/>
      <c r="E1606" s="185"/>
      <c r="F1606" s="182">
        <v>2091.891797248215</v>
      </c>
      <c r="G1606" s="182">
        <v>88.528948128223419</v>
      </c>
      <c r="H1606" s="183"/>
      <c r="I1606" s="183"/>
      <c r="J1606" s="183"/>
      <c r="K1606" s="183"/>
      <c r="L1606" s="182">
        <v>-5.1308517456054688</v>
      </c>
      <c r="M1606" s="182">
        <v>-1.5890797743358711</v>
      </c>
      <c r="N1606" s="182"/>
      <c r="O1606" s="182"/>
      <c r="P1606" s="184"/>
      <c r="Q1606" s="50"/>
      <c r="R1606" s="50"/>
      <c r="S1606" s="50"/>
      <c r="T1606" s="50"/>
    </row>
    <row r="1607" spans="1:20" s="29" customFormat="1">
      <c r="A1607" s="182">
        <v>1604</v>
      </c>
      <c r="B1607" s="182">
        <v>107.87290309404641</v>
      </c>
      <c r="C1607" s="182">
        <v>106.9914978071841</v>
      </c>
      <c r="D1607" s="191"/>
      <c r="E1607" s="185"/>
      <c r="F1607" s="182">
        <v>2088.4165970807512</v>
      </c>
      <c r="G1607" s="182">
        <v>88.53311476111412</v>
      </c>
      <c r="H1607" s="183"/>
      <c r="I1607" s="183"/>
      <c r="J1607" s="183"/>
      <c r="K1607" s="183"/>
      <c r="L1607" s="182">
        <v>-4.3005666732788086</v>
      </c>
      <c r="M1607" s="182">
        <v>-2.419364846662531</v>
      </c>
      <c r="N1607" s="182"/>
      <c r="O1607" s="182"/>
      <c r="P1607" s="184"/>
      <c r="Q1607" s="50"/>
      <c r="R1607" s="50"/>
      <c r="S1607" s="50"/>
      <c r="T1607" s="50"/>
    </row>
    <row r="1608" spans="1:20" s="29" customFormat="1">
      <c r="A1608" s="182">
        <v>1605</v>
      </c>
      <c r="B1608" s="182">
        <v>106.07673329320841</v>
      </c>
      <c r="C1608" s="182">
        <v>106.26300749059153</v>
      </c>
      <c r="D1608" s="191"/>
      <c r="E1608" s="185"/>
      <c r="F1608" s="182">
        <v>2053.642796472318</v>
      </c>
      <c r="G1608" s="182">
        <v>88.537281394004822</v>
      </c>
      <c r="H1608" s="183"/>
      <c r="I1608" s="183"/>
      <c r="J1608" s="183"/>
      <c r="K1608" s="183"/>
      <c r="L1608" s="182">
        <v>-2.9599437713623051</v>
      </c>
      <c r="M1608" s="182">
        <v>-3.7599877485790349</v>
      </c>
      <c r="N1608" s="182"/>
      <c r="O1608" s="182"/>
      <c r="P1608" s="184"/>
      <c r="Q1608" s="50"/>
      <c r="R1608" s="50"/>
      <c r="S1608" s="50"/>
      <c r="T1608" s="50"/>
    </row>
    <row r="1609" spans="1:20" s="29" customFormat="1">
      <c r="A1609" s="182">
        <v>1606</v>
      </c>
      <c r="B1609" s="182">
        <v>105.741691042146</v>
      </c>
      <c r="C1609" s="182">
        <v>106.42391956680112</v>
      </c>
      <c r="D1609" s="191"/>
      <c r="E1609" s="185"/>
      <c r="F1609" s="182">
        <v>2047.1563872094471</v>
      </c>
      <c r="G1609" s="182">
        <v>88.508354544639587</v>
      </c>
      <c r="H1609" s="183"/>
      <c r="I1609" s="183"/>
      <c r="J1609" s="183"/>
      <c r="K1609" s="183"/>
      <c r="L1609" s="182">
        <v>-1.9882879257202151</v>
      </c>
      <c r="M1609" s="182">
        <v>-4.7316435942211248</v>
      </c>
      <c r="N1609" s="182"/>
      <c r="O1609" s="182"/>
      <c r="P1609" s="184"/>
      <c r="Q1609" s="50"/>
      <c r="R1609" s="50"/>
      <c r="S1609" s="50"/>
      <c r="T1609" s="50"/>
    </row>
    <row r="1610" spans="1:20" s="29" customFormat="1">
      <c r="A1610" s="182">
        <v>1607</v>
      </c>
      <c r="B1610" s="182">
        <v>105.42462480484031</v>
      </c>
      <c r="C1610" s="182">
        <v>105.19469546609822</v>
      </c>
      <c r="D1610" s="191"/>
      <c r="E1610" s="185"/>
      <c r="F1610" s="182">
        <v>2041.017993105175</v>
      </c>
      <c r="G1610" s="182">
        <v>88.495016992092133</v>
      </c>
      <c r="H1610" s="183"/>
      <c r="I1610" s="183"/>
      <c r="J1610" s="183"/>
      <c r="K1610" s="183"/>
      <c r="L1610" s="182">
        <v>-2.1186492443084721</v>
      </c>
      <c r="M1610" s="182">
        <v>-4.601282275632868</v>
      </c>
      <c r="N1610" s="182"/>
      <c r="O1610" s="182"/>
      <c r="P1610" s="184"/>
      <c r="Q1610" s="50"/>
      <c r="R1610" s="50"/>
      <c r="S1610" s="50"/>
      <c r="T1610" s="50"/>
    </row>
    <row r="1611" spans="1:20" s="29" customFormat="1">
      <c r="A1611" s="182">
        <v>1608</v>
      </c>
      <c r="B1611" s="182">
        <v>107.15598681346241</v>
      </c>
      <c r="C1611" s="182">
        <v>106.42019975390018</v>
      </c>
      <c r="D1611" s="191"/>
      <c r="E1611" s="185"/>
      <c r="F1611" s="182">
        <v>2074.5371165425881</v>
      </c>
      <c r="G1611" s="182">
        <v>88.522739171981812</v>
      </c>
      <c r="H1611" s="183"/>
      <c r="I1611" s="183"/>
      <c r="J1611" s="183"/>
      <c r="K1611" s="183"/>
      <c r="L1611" s="182">
        <v>-5.0650944709777832</v>
      </c>
      <c r="M1611" s="182">
        <v>-1.654837048963556</v>
      </c>
      <c r="N1611" s="182"/>
      <c r="O1611" s="182"/>
      <c r="P1611" s="184"/>
      <c r="Q1611" s="50"/>
      <c r="R1611" s="50"/>
      <c r="S1611" s="50"/>
      <c r="T1611" s="50"/>
    </row>
    <row r="1612" spans="1:20" s="29" customFormat="1">
      <c r="A1612" s="182">
        <v>1609</v>
      </c>
      <c r="B1612" s="182">
        <v>105.81062134126709</v>
      </c>
      <c r="C1612" s="182">
        <v>105.3026519982848</v>
      </c>
      <c r="D1612" s="191"/>
      <c r="E1612" s="185"/>
      <c r="F1612" s="182">
        <v>2048.4908760068852</v>
      </c>
      <c r="G1612" s="182">
        <v>88.526905804872513</v>
      </c>
      <c r="H1612" s="183"/>
      <c r="I1612" s="183"/>
      <c r="J1612" s="183"/>
      <c r="K1612" s="183"/>
      <c r="L1612" s="182">
        <v>-5.0650944709777832</v>
      </c>
      <c r="M1612" s="182">
        <v>-1.654837048963556</v>
      </c>
      <c r="N1612" s="182"/>
      <c r="O1612" s="182"/>
      <c r="P1612" s="184"/>
      <c r="Q1612" s="50"/>
      <c r="R1612" s="50"/>
      <c r="S1612" s="50"/>
      <c r="T1612" s="50"/>
    </row>
    <row r="1613" spans="1:20" s="29" customFormat="1">
      <c r="A1613" s="182">
        <v>1610</v>
      </c>
      <c r="B1613" s="182">
        <v>107.20200240511291</v>
      </c>
      <c r="C1613" s="182">
        <v>107.74834858039736</v>
      </c>
      <c r="D1613" s="191"/>
      <c r="E1613" s="185"/>
      <c r="F1613" s="182">
        <v>2075.4279771996298</v>
      </c>
      <c r="G1613" s="182">
        <v>88.497978955507278</v>
      </c>
      <c r="H1613" s="183"/>
      <c r="I1613" s="183"/>
      <c r="J1613" s="183"/>
      <c r="K1613" s="183"/>
      <c r="L1613" s="182">
        <v>-5.0650944709777832</v>
      </c>
      <c r="M1613" s="182">
        <v>-1.654837048963556</v>
      </c>
      <c r="N1613" s="182"/>
      <c r="O1613" s="182"/>
      <c r="P1613" s="184"/>
      <c r="Q1613" s="50"/>
      <c r="R1613" s="50"/>
      <c r="S1613" s="50"/>
      <c r="T1613" s="50"/>
    </row>
    <row r="1614" spans="1:20" s="29" customFormat="1">
      <c r="A1614" s="182">
        <v>1611</v>
      </c>
      <c r="B1614" s="182">
        <v>105.3895190654288</v>
      </c>
      <c r="C1614" s="182">
        <v>104.4748152519264</v>
      </c>
      <c r="D1614" s="191"/>
      <c r="E1614" s="185"/>
      <c r="F1614" s="182">
        <v>2040.3383469036071</v>
      </c>
      <c r="G1614" s="182">
        <v>88.517734795808792</v>
      </c>
      <c r="H1614" s="183"/>
      <c r="I1614" s="183"/>
      <c r="J1614" s="183"/>
      <c r="K1614" s="183"/>
      <c r="L1614" s="182">
        <v>-2.1051120758056641</v>
      </c>
      <c r="M1614" s="182">
        <v>-4.6148194441356756</v>
      </c>
      <c r="N1614" s="182"/>
      <c r="O1614" s="182"/>
      <c r="P1614" s="184"/>
      <c r="Q1614" s="50"/>
      <c r="R1614" s="50"/>
      <c r="S1614" s="50"/>
      <c r="T1614" s="50"/>
    </row>
    <row r="1615" spans="1:20" s="29" customFormat="1">
      <c r="A1615" s="182">
        <v>1612</v>
      </c>
      <c r="B1615" s="182">
        <v>106.45275806048279</v>
      </c>
      <c r="C1615" s="182">
        <v>107.00941370228507</v>
      </c>
      <c r="D1615" s="191"/>
      <c r="E1615" s="185"/>
      <c r="F1615" s="182">
        <v>2060.9226261827012</v>
      </c>
      <c r="G1615" s="182">
        <v>88.545456975698471</v>
      </c>
      <c r="H1615" s="183"/>
      <c r="I1615" s="183"/>
      <c r="J1615" s="183"/>
      <c r="K1615" s="183"/>
      <c r="L1615" s="182">
        <v>-6.020291805267334</v>
      </c>
      <c r="M1615" s="182">
        <v>-0.69963971467400565</v>
      </c>
      <c r="N1615" s="182"/>
      <c r="O1615" s="182"/>
      <c r="P1615" s="184"/>
      <c r="Q1615" s="50"/>
      <c r="R1615" s="50"/>
      <c r="S1615" s="50"/>
      <c r="T1615" s="50"/>
    </row>
    <row r="1616" spans="1:20" s="29" customFormat="1">
      <c r="A1616" s="182">
        <v>1613</v>
      </c>
      <c r="B1616" s="182">
        <v>108.1557272973762</v>
      </c>
      <c r="C1616" s="182">
        <v>107.19265263128629</v>
      </c>
      <c r="D1616" s="191"/>
      <c r="E1616" s="185"/>
      <c r="F1616" s="182">
        <v>2093.8920662982168</v>
      </c>
      <c r="G1616" s="182">
        <v>88.549623608589172</v>
      </c>
      <c r="H1616" s="183"/>
      <c r="I1616" s="183"/>
      <c r="J1616" s="183"/>
      <c r="K1616" s="183"/>
      <c r="L1616" s="182">
        <v>-5.0650944709777832</v>
      </c>
      <c r="M1616" s="182">
        <v>-1.654837048963556</v>
      </c>
      <c r="N1616" s="182"/>
      <c r="O1616" s="182"/>
      <c r="P1616" s="184"/>
      <c r="Q1616" s="50"/>
      <c r="R1616" s="50"/>
      <c r="S1616" s="50"/>
      <c r="T1616" s="50"/>
    </row>
    <row r="1617" spans="1:20" s="29" customFormat="1">
      <c r="A1617" s="182">
        <v>1614</v>
      </c>
      <c r="B1617" s="182">
        <v>106.8524349839288</v>
      </c>
      <c r="C1617" s="182">
        <v>106.63143681945715</v>
      </c>
      <c r="D1617" s="191"/>
      <c r="E1617" s="185"/>
      <c r="F1617" s="182">
        <v>2068.6603610211419</v>
      </c>
      <c r="G1617" s="182">
        <v>88.553790241479874</v>
      </c>
      <c r="H1617" s="183"/>
      <c r="I1617" s="183"/>
      <c r="J1617" s="183"/>
      <c r="K1617" s="183"/>
      <c r="L1617" s="182">
        <v>-2.5216832160949711</v>
      </c>
      <c r="M1617" s="182">
        <v>-4.1982483038463689</v>
      </c>
      <c r="N1617" s="182"/>
      <c r="O1617" s="182"/>
      <c r="P1617" s="184"/>
      <c r="Q1617" s="50"/>
      <c r="R1617" s="50"/>
      <c r="S1617" s="50"/>
      <c r="T1617" s="50"/>
    </row>
    <row r="1618" spans="1:20" s="29" customFormat="1">
      <c r="A1618" s="182">
        <v>1615</v>
      </c>
      <c r="B1618" s="182">
        <v>106.9390040147679</v>
      </c>
      <c r="C1618" s="182">
        <v>106.85720624473034</v>
      </c>
      <c r="D1618" s="191"/>
      <c r="E1618" s="185"/>
      <c r="F1618" s="182">
        <v>2070.3363352056881</v>
      </c>
      <c r="G1618" s="182">
        <v>88.557956874370575</v>
      </c>
      <c r="H1618" s="183"/>
      <c r="I1618" s="183"/>
      <c r="J1618" s="183"/>
      <c r="K1618" s="183"/>
      <c r="L1618" s="182">
        <v>-2.8579239845275879</v>
      </c>
      <c r="M1618" s="182">
        <v>-3.8620075354137522</v>
      </c>
      <c r="N1618" s="182"/>
      <c r="O1618" s="182"/>
      <c r="P1618" s="184"/>
      <c r="Q1618" s="50"/>
      <c r="R1618" s="50"/>
      <c r="S1618" s="50"/>
      <c r="T1618" s="50"/>
    </row>
    <row r="1619" spans="1:20" s="29" customFormat="1">
      <c r="A1619" s="182">
        <v>1616</v>
      </c>
      <c r="B1619" s="182">
        <v>108.2881745162083</v>
      </c>
      <c r="C1619" s="182">
        <v>108.3300361209472</v>
      </c>
      <c r="D1619" s="191"/>
      <c r="E1619" s="185"/>
      <c r="F1619" s="182">
        <v>2096.45624100857</v>
      </c>
      <c r="G1619" s="182">
        <v>88.562123507261276</v>
      </c>
      <c r="H1619" s="183"/>
      <c r="I1619" s="183"/>
      <c r="J1619" s="183"/>
      <c r="K1619" s="183"/>
      <c r="L1619" s="182">
        <v>-3.71892261505127</v>
      </c>
      <c r="M1619" s="182">
        <v>-3.0010089048900701</v>
      </c>
      <c r="N1619" s="182"/>
      <c r="O1619" s="182"/>
      <c r="P1619" s="184"/>
      <c r="Q1619" s="50"/>
      <c r="R1619" s="50"/>
      <c r="S1619" s="50"/>
      <c r="T1619" s="50"/>
    </row>
    <row r="1620" spans="1:20" s="29" customFormat="1">
      <c r="A1620" s="182">
        <v>1617</v>
      </c>
      <c r="B1620" s="182">
        <v>109.9977853717396</v>
      </c>
      <c r="C1620" s="182">
        <v>110.89586846425512</v>
      </c>
      <c r="D1620" s="191"/>
      <c r="E1620" s="185"/>
      <c r="F1620" s="182">
        <v>2129.5542626881029</v>
      </c>
      <c r="G1620" s="182">
        <v>88.566290140151978</v>
      </c>
      <c r="H1620" s="183"/>
      <c r="I1620" s="183"/>
      <c r="J1620" s="183"/>
      <c r="K1620" s="183"/>
      <c r="L1620" s="182">
        <v>-2.4834389686584468</v>
      </c>
      <c r="M1620" s="182">
        <v>-4.2364925512828924</v>
      </c>
      <c r="N1620" s="182"/>
      <c r="O1620" s="182"/>
      <c r="P1620" s="184"/>
      <c r="Q1620" s="50"/>
      <c r="R1620" s="50"/>
      <c r="S1620" s="50"/>
      <c r="T1620" s="50"/>
    </row>
    <row r="1621" spans="1:20" s="29" customFormat="1">
      <c r="A1621" s="182">
        <v>1618</v>
      </c>
      <c r="B1621" s="182">
        <v>111.136308717579</v>
      </c>
      <c r="C1621" s="182">
        <v>112.08980211165846</v>
      </c>
      <c r="D1621" s="191"/>
      <c r="E1621" s="185"/>
      <c r="F1621" s="182">
        <v>2151.596045039526</v>
      </c>
      <c r="G1621" s="182">
        <v>88.575460404157639</v>
      </c>
      <c r="H1621" s="183"/>
      <c r="I1621" s="183"/>
      <c r="J1621" s="183"/>
      <c r="K1621" s="183"/>
      <c r="L1621" s="182">
        <v>-9.9707860946655273</v>
      </c>
      <c r="M1621" s="182">
        <v>3.2508545747241882</v>
      </c>
      <c r="N1621" s="182"/>
      <c r="O1621" s="182"/>
      <c r="P1621" s="184"/>
      <c r="Q1621" s="50"/>
      <c r="R1621" s="50"/>
      <c r="S1621" s="50"/>
      <c r="T1621" s="50"/>
    </row>
    <row r="1622" spans="1:20" s="29" customFormat="1">
      <c r="A1622" s="182">
        <v>1619</v>
      </c>
      <c r="B1622" s="182">
        <v>111.8696641341336</v>
      </c>
      <c r="C1622" s="182">
        <v>112.98059242944601</v>
      </c>
      <c r="D1622" s="191"/>
      <c r="E1622" s="185"/>
      <c r="F1622" s="182">
        <v>2165.7937868223371</v>
      </c>
      <c r="G1622" s="182">
        <v>88.591935187578201</v>
      </c>
      <c r="H1622" s="183"/>
      <c r="I1622" s="183"/>
      <c r="J1622" s="183"/>
      <c r="K1622" s="183"/>
      <c r="L1622" s="182">
        <v>-8.0791225433349609</v>
      </c>
      <c r="M1622" s="182">
        <v>1.3591910233936211</v>
      </c>
      <c r="N1622" s="182"/>
      <c r="O1622" s="182"/>
      <c r="P1622" s="184"/>
      <c r="Q1622" s="50"/>
      <c r="R1622" s="50"/>
      <c r="S1622" s="50"/>
      <c r="T1622" s="50"/>
    </row>
    <row r="1623" spans="1:20" s="29" customFormat="1">
      <c r="A1623" s="182">
        <v>1620</v>
      </c>
      <c r="B1623" s="182">
        <v>113.10914465127649</v>
      </c>
      <c r="C1623" s="182">
        <v>114.16954981919179</v>
      </c>
      <c r="D1623" s="191"/>
      <c r="E1623" s="185"/>
      <c r="F1623" s="182">
        <v>2189.7900973833189</v>
      </c>
      <c r="G1623" s="182">
        <v>88.608409970998764</v>
      </c>
      <c r="H1623" s="183"/>
      <c r="I1623" s="183"/>
      <c r="J1623" s="183"/>
      <c r="K1623" s="183"/>
      <c r="L1623" s="182">
        <v>-2.4834389686584468</v>
      </c>
      <c r="M1623" s="182">
        <v>-4.2364925512828924</v>
      </c>
      <c r="N1623" s="182"/>
      <c r="O1623" s="182"/>
      <c r="P1623" s="184"/>
      <c r="Q1623" s="50"/>
      <c r="R1623" s="50"/>
      <c r="S1623" s="50"/>
      <c r="T1623" s="50"/>
    </row>
    <row r="1624" spans="1:20" s="29" customFormat="1">
      <c r="A1624" s="182">
        <v>1621</v>
      </c>
      <c r="B1624" s="182">
        <v>114.40723289667871</v>
      </c>
      <c r="C1624" s="182">
        <v>114.76333425336438</v>
      </c>
      <c r="D1624" s="191"/>
      <c r="E1624" s="185"/>
      <c r="F1624" s="182">
        <v>2214.9210520384472</v>
      </c>
      <c r="G1624" s="182">
        <v>88.601357609033585</v>
      </c>
      <c r="H1624" s="183"/>
      <c r="I1624" s="183"/>
      <c r="J1624" s="183"/>
      <c r="K1624" s="183"/>
      <c r="L1624" s="182">
        <v>-7.7701749801635742</v>
      </c>
      <c r="M1624" s="182">
        <v>1.050243460222235</v>
      </c>
      <c r="N1624" s="182"/>
      <c r="O1624" s="182"/>
      <c r="P1624" s="184"/>
      <c r="Q1624" s="50"/>
      <c r="R1624" s="50"/>
      <c r="S1624" s="50"/>
      <c r="T1624" s="50"/>
    </row>
    <row r="1625" spans="1:20" s="29" customFormat="1">
      <c r="A1625" s="182">
        <v>1622</v>
      </c>
      <c r="B1625" s="182">
        <v>115.3199467328414</v>
      </c>
      <c r="C1625" s="182">
        <v>115.51543677833078</v>
      </c>
      <c r="D1625" s="191"/>
      <c r="E1625" s="185"/>
      <c r="F1625" s="182">
        <v>2232.591168158021</v>
      </c>
      <c r="G1625" s="182">
        <v>88.585230857133865</v>
      </c>
      <c r="H1625" s="183"/>
      <c r="I1625" s="183"/>
      <c r="J1625" s="183"/>
      <c r="K1625" s="183"/>
      <c r="L1625" s="182">
        <v>-8.0791225433349609</v>
      </c>
      <c r="M1625" s="182">
        <v>1.3591910233936211</v>
      </c>
      <c r="N1625" s="182"/>
      <c r="O1625" s="182"/>
      <c r="P1625" s="184"/>
      <c r="Q1625" s="50"/>
      <c r="R1625" s="50"/>
      <c r="S1625" s="50"/>
      <c r="T1625" s="50"/>
    </row>
    <row r="1626" spans="1:20" s="29" customFormat="1">
      <c r="A1626" s="182">
        <v>1623</v>
      </c>
      <c r="B1626" s="182">
        <v>115.77755274220929</v>
      </c>
      <c r="C1626" s="182">
        <v>116.67091252369097</v>
      </c>
      <c r="D1626" s="191"/>
      <c r="E1626" s="185"/>
      <c r="F1626" s="182">
        <v>2241.450408592616</v>
      </c>
      <c r="G1626" s="182">
        <v>88.493036180734634</v>
      </c>
      <c r="H1626" s="183"/>
      <c r="I1626" s="183"/>
      <c r="J1626" s="183"/>
      <c r="K1626" s="183"/>
      <c r="L1626" s="182">
        <v>-11.805455207824711</v>
      </c>
      <c r="M1626" s="182">
        <v>5.0855236878833674</v>
      </c>
      <c r="N1626" s="182"/>
      <c r="O1626" s="182"/>
      <c r="P1626" s="184"/>
      <c r="Q1626" s="50"/>
      <c r="R1626" s="50"/>
      <c r="S1626" s="50"/>
      <c r="T1626" s="50"/>
    </row>
    <row r="1627" spans="1:20" s="29" customFormat="1">
      <c r="A1627" s="182">
        <v>1624</v>
      </c>
      <c r="B1627" s="182">
        <v>115.26474853571629</v>
      </c>
      <c r="C1627" s="182">
        <v>115.49519221566061</v>
      </c>
      <c r="D1627" s="191"/>
      <c r="E1627" s="185"/>
      <c r="F1627" s="182">
        <v>2231.5225324979192</v>
      </c>
      <c r="G1627" s="182">
        <v>88.416430860757828</v>
      </c>
      <c r="H1627" s="183"/>
      <c r="I1627" s="183"/>
      <c r="J1627" s="183"/>
      <c r="K1627" s="183"/>
      <c r="L1627" s="182">
        <v>-4.536768913269043</v>
      </c>
      <c r="M1627" s="182">
        <v>-2.1831626066722971</v>
      </c>
      <c r="N1627" s="182"/>
      <c r="O1627" s="182"/>
      <c r="P1627" s="184"/>
      <c r="Q1627" s="50"/>
      <c r="R1627" s="50"/>
      <c r="S1627" s="50"/>
      <c r="T1627" s="50"/>
    </row>
    <row r="1628" spans="1:20" s="29" customFormat="1">
      <c r="A1628" s="182">
        <v>1625</v>
      </c>
      <c r="B1628" s="182">
        <v>115.8172368367896</v>
      </c>
      <c r="C1628" s="182">
        <v>115.92481917309328</v>
      </c>
      <c r="D1628" s="191"/>
      <c r="E1628" s="185"/>
      <c r="F1628" s="182">
        <v>2242.218691631123</v>
      </c>
      <c r="G1628" s="182">
        <v>88.339825540781021</v>
      </c>
      <c r="H1628" s="183"/>
      <c r="I1628" s="183"/>
      <c r="J1628" s="183"/>
      <c r="K1628" s="183"/>
      <c r="L1628" s="182">
        <v>-4.536768913269043</v>
      </c>
      <c r="M1628" s="182">
        <v>-2.1831626066722971</v>
      </c>
      <c r="N1628" s="182"/>
      <c r="O1628" s="182"/>
      <c r="P1628" s="184"/>
      <c r="Q1628" s="50"/>
      <c r="R1628" s="50"/>
      <c r="S1628" s="50"/>
      <c r="T1628" s="50"/>
    </row>
    <row r="1629" spans="1:20" s="29" customFormat="1">
      <c r="A1629" s="182">
        <v>1626</v>
      </c>
      <c r="B1629" s="182">
        <v>115.5358970743015</v>
      </c>
      <c r="C1629" s="182">
        <v>114.99767798937576</v>
      </c>
      <c r="D1629" s="191"/>
      <c r="E1629" s="185"/>
      <c r="F1629" s="182">
        <v>2236.7719611497282</v>
      </c>
      <c r="G1629" s="182">
        <v>88.292816013097763</v>
      </c>
      <c r="H1629" s="183"/>
      <c r="I1629" s="183"/>
      <c r="J1629" s="183"/>
      <c r="K1629" s="183"/>
      <c r="L1629" s="182">
        <v>-17.398769378662109</v>
      </c>
      <c r="M1629" s="182">
        <v>10.678837858720771</v>
      </c>
      <c r="N1629" s="182"/>
      <c r="O1629" s="182"/>
      <c r="P1629" s="184"/>
      <c r="Q1629" s="50"/>
      <c r="R1629" s="50"/>
      <c r="S1629" s="50"/>
      <c r="T1629" s="50"/>
    </row>
    <row r="1630" spans="1:20" s="29" customFormat="1">
      <c r="A1630" s="182">
        <v>1627</v>
      </c>
      <c r="B1630" s="182">
        <v>115.52504887378549</v>
      </c>
      <c r="C1630" s="182">
        <v>116.09540233495105</v>
      </c>
      <c r="D1630" s="191"/>
      <c r="E1630" s="185"/>
      <c r="F1630" s="182">
        <v>2236.561940270004</v>
      </c>
      <c r="G1630" s="182">
        <v>88.245806485414505</v>
      </c>
      <c r="H1630" s="183"/>
      <c r="I1630" s="183"/>
      <c r="J1630" s="183"/>
      <c r="K1630" s="183"/>
      <c r="L1630" s="182">
        <v>-1.8959140777587891</v>
      </c>
      <c r="M1630" s="182">
        <v>-4.8240174421825506</v>
      </c>
      <c r="N1630" s="182"/>
      <c r="O1630" s="182"/>
      <c r="P1630" s="184"/>
      <c r="Q1630" s="50"/>
      <c r="R1630" s="50"/>
      <c r="S1630" s="50"/>
      <c r="T1630" s="50"/>
    </row>
    <row r="1631" spans="1:20" s="29" customFormat="1">
      <c r="A1631" s="182">
        <v>1628</v>
      </c>
      <c r="B1631" s="182">
        <v>115.1881138599216</v>
      </c>
      <c r="C1631" s="182">
        <v>114.42113115172144</v>
      </c>
      <c r="D1631" s="191"/>
      <c r="E1631" s="185"/>
      <c r="F1631" s="182">
        <v>2230.038887168545</v>
      </c>
      <c r="G1631" s="182">
        <v>88.19755294919014</v>
      </c>
      <c r="H1631" s="183"/>
      <c r="I1631" s="183"/>
      <c r="J1631" s="183"/>
      <c r="K1631" s="183"/>
      <c r="L1631" s="182">
        <v>-10.08847045898438</v>
      </c>
      <c r="M1631" s="182">
        <v>3.3685389390430349</v>
      </c>
      <c r="N1631" s="182"/>
      <c r="O1631" s="182"/>
      <c r="P1631" s="184"/>
      <c r="Q1631" s="50"/>
      <c r="R1631" s="50"/>
      <c r="S1631" s="50"/>
      <c r="T1631" s="50"/>
    </row>
    <row r="1632" spans="1:20" s="29" customFormat="1">
      <c r="A1632" s="182">
        <v>1629</v>
      </c>
      <c r="B1632" s="182">
        <v>110.46563681859161</v>
      </c>
      <c r="C1632" s="182">
        <v>110.17211668963307</v>
      </c>
      <c r="D1632" s="191"/>
      <c r="E1632" s="185"/>
      <c r="F1632" s="182">
        <v>2138.6118545258059</v>
      </c>
      <c r="G1632" s="182">
        <v>88.149299412965775</v>
      </c>
      <c r="H1632" s="183"/>
      <c r="I1632" s="183"/>
      <c r="J1632" s="183"/>
      <c r="K1632" s="183"/>
      <c r="L1632" s="182">
        <v>-22.758451461791989</v>
      </c>
      <c r="M1632" s="182">
        <v>16.038519941850652</v>
      </c>
      <c r="N1632" s="182"/>
      <c r="O1632" s="182"/>
      <c r="P1632" s="184"/>
      <c r="Q1632" s="50"/>
      <c r="R1632" s="50"/>
      <c r="S1632" s="50"/>
      <c r="T1632" s="50"/>
    </row>
    <row r="1633" spans="1:20" s="29" customFormat="1">
      <c r="A1633" s="182">
        <v>1630</v>
      </c>
      <c r="B1633" s="182">
        <v>110.4270166541731</v>
      </c>
      <c r="C1633" s="182">
        <v>110.75033077730545</v>
      </c>
      <c r="D1633" s="191"/>
      <c r="E1633" s="185"/>
      <c r="F1633" s="182">
        <v>2137.86416914755</v>
      </c>
      <c r="G1633" s="182">
        <v>88.186627924442291</v>
      </c>
      <c r="H1633" s="183"/>
      <c r="I1633" s="183"/>
      <c r="J1633" s="183"/>
      <c r="K1633" s="183"/>
      <c r="L1633" s="182">
        <v>-2.2081151008605961</v>
      </c>
      <c r="M1633" s="182">
        <v>-4.5118164190807439</v>
      </c>
      <c r="N1633" s="182"/>
      <c r="O1633" s="182"/>
      <c r="P1633" s="184"/>
      <c r="Q1633" s="50"/>
      <c r="R1633" s="50"/>
      <c r="S1633" s="50"/>
      <c r="T1633" s="50"/>
    </row>
    <row r="1634" spans="1:20" s="29" customFormat="1">
      <c r="A1634" s="182">
        <v>1631</v>
      </c>
      <c r="B1634" s="182">
        <v>107.62739893076569</v>
      </c>
      <c r="C1634" s="182">
        <v>106.75769650220785</v>
      </c>
      <c r="D1634" s="191"/>
      <c r="E1634" s="185"/>
      <c r="F1634" s="182">
        <v>2083.6636428675788</v>
      </c>
      <c r="G1634" s="182">
        <v>88.223956435918808</v>
      </c>
      <c r="H1634" s="183"/>
      <c r="I1634" s="183"/>
      <c r="J1634" s="183"/>
      <c r="K1634" s="183"/>
      <c r="L1634" s="182">
        <v>-15.91237831115723</v>
      </c>
      <c r="M1634" s="182">
        <v>9.192446791215886</v>
      </c>
      <c r="N1634" s="182"/>
      <c r="O1634" s="182"/>
      <c r="P1634" s="184"/>
      <c r="Q1634" s="50"/>
      <c r="R1634" s="50"/>
      <c r="S1634" s="50"/>
      <c r="T1634" s="50"/>
    </row>
    <row r="1635" spans="1:20" s="29" customFormat="1">
      <c r="A1635" s="182">
        <v>1632</v>
      </c>
      <c r="B1635" s="182">
        <v>107.387847970862</v>
      </c>
      <c r="C1635" s="182">
        <v>107.28878410768088</v>
      </c>
      <c r="D1635" s="191"/>
      <c r="E1635" s="185"/>
      <c r="F1635" s="182">
        <v>2079.025942516887</v>
      </c>
      <c r="G1635" s="182">
        <v>88.261372119188309</v>
      </c>
      <c r="H1635" s="183"/>
      <c r="I1635" s="183"/>
      <c r="J1635" s="183"/>
      <c r="K1635" s="183"/>
      <c r="L1635" s="182">
        <v>-3.495284795761108</v>
      </c>
      <c r="M1635" s="182">
        <v>-3.2246467241802308</v>
      </c>
      <c r="N1635" s="182"/>
      <c r="O1635" s="182"/>
      <c r="P1635" s="184"/>
      <c r="Q1635" s="50"/>
      <c r="R1635" s="50"/>
      <c r="S1635" s="50"/>
      <c r="T1635" s="50"/>
    </row>
    <row r="1636" spans="1:20" s="29" customFormat="1">
      <c r="A1636" s="182">
        <v>1633</v>
      </c>
      <c r="B1636" s="182">
        <v>106.34601279121721</v>
      </c>
      <c r="C1636" s="182">
        <v>106.11128044342512</v>
      </c>
      <c r="D1636" s="191"/>
      <c r="E1636" s="185"/>
      <c r="F1636" s="182">
        <v>2058.8560405471972</v>
      </c>
      <c r="G1636" s="182">
        <v>88.298787802457809</v>
      </c>
      <c r="H1636" s="183"/>
      <c r="I1636" s="183"/>
      <c r="J1636" s="183"/>
      <c r="K1636" s="183"/>
      <c r="L1636" s="182">
        <v>-3.3630445003509521</v>
      </c>
      <c r="M1636" s="182">
        <v>-3.356887019590387</v>
      </c>
      <c r="N1636" s="182"/>
      <c r="O1636" s="182"/>
      <c r="P1636" s="184"/>
      <c r="Q1636" s="50"/>
      <c r="R1636" s="50"/>
      <c r="S1636" s="50"/>
      <c r="T1636" s="50"/>
    </row>
    <row r="1637" spans="1:20" s="29" customFormat="1">
      <c r="A1637" s="182">
        <v>1634</v>
      </c>
      <c r="B1637" s="182">
        <v>106.7251402010114</v>
      </c>
      <c r="C1637" s="182">
        <v>106.10464856115327</v>
      </c>
      <c r="D1637" s="191"/>
      <c r="E1637" s="185"/>
      <c r="F1637" s="182">
        <v>2066.1959373360341</v>
      </c>
      <c r="G1637" s="182">
        <v>88.331940025091171</v>
      </c>
      <c r="H1637" s="183"/>
      <c r="I1637" s="183"/>
      <c r="J1637" s="183"/>
      <c r="K1637" s="183"/>
      <c r="L1637" s="182">
        <v>-1.8959140777587891</v>
      </c>
      <c r="M1637" s="182">
        <v>-4.8240174421825506</v>
      </c>
      <c r="N1637" s="182"/>
      <c r="O1637" s="182"/>
      <c r="P1637" s="184"/>
      <c r="Q1637" s="50"/>
      <c r="R1637" s="50"/>
      <c r="S1637" s="50"/>
      <c r="T1637" s="50"/>
    </row>
    <row r="1638" spans="1:20" s="29" customFormat="1">
      <c r="A1638" s="182">
        <v>1635</v>
      </c>
      <c r="B1638" s="182">
        <v>107.13518105936031</v>
      </c>
      <c r="C1638" s="182">
        <v>106.6957527747894</v>
      </c>
      <c r="D1638" s="191"/>
      <c r="E1638" s="185"/>
      <c r="F1638" s="182">
        <v>2074.1343176845298</v>
      </c>
      <c r="G1638" s="182">
        <v>88.370599716901779</v>
      </c>
      <c r="H1638" s="183"/>
      <c r="I1638" s="183"/>
      <c r="J1638" s="183"/>
      <c r="K1638" s="183"/>
      <c r="L1638" s="182">
        <v>-3.8623061180114751</v>
      </c>
      <c r="M1638" s="182">
        <v>-2.857625401929865</v>
      </c>
      <c r="N1638" s="182"/>
      <c r="O1638" s="182"/>
      <c r="P1638" s="184"/>
      <c r="Q1638" s="50"/>
      <c r="R1638" s="50"/>
      <c r="S1638" s="50"/>
      <c r="T1638" s="50"/>
    </row>
    <row r="1639" spans="1:20" s="29" customFormat="1">
      <c r="A1639" s="182">
        <v>1636</v>
      </c>
      <c r="B1639" s="182">
        <v>104.8069045615173</v>
      </c>
      <c r="C1639" s="182">
        <v>105.07196457127667</v>
      </c>
      <c r="D1639" s="191"/>
      <c r="E1639" s="185"/>
      <c r="F1639" s="182">
        <v>2029.058945267333</v>
      </c>
      <c r="G1639" s="182">
        <v>88.409259408712387</v>
      </c>
      <c r="H1639" s="183"/>
      <c r="I1639" s="183"/>
      <c r="J1639" s="183"/>
      <c r="K1639" s="183"/>
      <c r="L1639" s="182">
        <v>-17.247371673583981</v>
      </c>
      <c r="M1639" s="182">
        <v>10.52744015364264</v>
      </c>
      <c r="N1639" s="182"/>
      <c r="O1639" s="182"/>
      <c r="P1639" s="184"/>
      <c r="Q1639" s="50"/>
      <c r="R1639" s="50"/>
      <c r="S1639" s="50"/>
      <c r="T1639" s="50"/>
    </row>
    <row r="1640" spans="1:20" s="29" customFormat="1">
      <c r="A1640" s="182">
        <v>1637</v>
      </c>
      <c r="B1640" s="182">
        <v>104.5869586030327</v>
      </c>
      <c r="C1640" s="182">
        <v>105.20203103266164</v>
      </c>
      <c r="D1640" s="191"/>
      <c r="E1640" s="185"/>
      <c r="F1640" s="182">
        <v>2024.800797233999</v>
      </c>
      <c r="G1640" s="182">
        <v>88.442445516586304</v>
      </c>
      <c r="H1640" s="183"/>
      <c r="I1640" s="183"/>
      <c r="J1640" s="183"/>
      <c r="K1640" s="183"/>
      <c r="L1640" s="182">
        <v>-4.6925911903381348</v>
      </c>
      <c r="M1640" s="182">
        <v>-2.0273403296032049</v>
      </c>
      <c r="N1640" s="182"/>
      <c r="O1640" s="182"/>
      <c r="P1640" s="184"/>
      <c r="Q1640" s="50"/>
      <c r="R1640" s="50"/>
      <c r="S1640" s="50"/>
      <c r="T1640" s="50"/>
    </row>
    <row r="1641" spans="1:20" s="29" customFormat="1">
      <c r="A1641" s="182">
        <v>1638</v>
      </c>
      <c r="B1641" s="182">
        <v>104.8667148479276</v>
      </c>
      <c r="C1641" s="182">
        <v>104.94083133789589</v>
      </c>
      <c r="D1641" s="191"/>
      <c r="E1641" s="185"/>
      <c r="F1641" s="182">
        <v>2030.21687085599</v>
      </c>
      <c r="G1641" s="182">
        <v>88.47563162446022</v>
      </c>
      <c r="H1641" s="183"/>
      <c r="I1641" s="183"/>
      <c r="J1641" s="183"/>
      <c r="K1641" s="183"/>
      <c r="L1641" s="182">
        <v>-5.0650944709777832</v>
      </c>
      <c r="M1641" s="182">
        <v>-1.654837048963556</v>
      </c>
      <c r="N1641" s="182"/>
      <c r="O1641" s="182"/>
      <c r="P1641" s="184"/>
      <c r="Q1641" s="50"/>
      <c r="R1641" s="50"/>
      <c r="S1641" s="50"/>
      <c r="T1641" s="50"/>
    </row>
    <row r="1642" spans="1:20" s="29" customFormat="1">
      <c r="A1642" s="182">
        <v>1639</v>
      </c>
      <c r="B1642" s="182">
        <v>104.8883641944816</v>
      </c>
      <c r="C1642" s="182">
        <v>105.73014726553049</v>
      </c>
      <c r="D1642" s="191"/>
      <c r="E1642" s="185"/>
      <c r="F1642" s="182">
        <v>2030.6360016419669</v>
      </c>
      <c r="G1642" s="182">
        <v>88.508817732334137</v>
      </c>
      <c r="H1642" s="183"/>
      <c r="I1642" s="183"/>
      <c r="J1642" s="183"/>
      <c r="K1642" s="183"/>
      <c r="L1642" s="182">
        <v>-4.6925911903381348</v>
      </c>
      <c r="M1642" s="182">
        <v>-2.0273403296032049</v>
      </c>
      <c r="N1642" s="182"/>
      <c r="O1642" s="182"/>
      <c r="P1642" s="184"/>
      <c r="Q1642" s="50"/>
      <c r="R1642" s="50"/>
      <c r="S1642" s="50"/>
      <c r="T1642" s="50"/>
    </row>
    <row r="1643" spans="1:20" s="29" customFormat="1">
      <c r="A1643" s="182">
        <v>1640</v>
      </c>
      <c r="B1643" s="182">
        <v>104.7622669330711</v>
      </c>
      <c r="C1643" s="182">
        <v>105.08635053646466</v>
      </c>
      <c r="D1643" s="191"/>
      <c r="E1643" s="185"/>
      <c r="F1643" s="182">
        <v>2028.194761942073</v>
      </c>
      <c r="G1643" s="182">
        <v>88.542003840208054</v>
      </c>
      <c r="H1643" s="183"/>
      <c r="I1643" s="183"/>
      <c r="J1643" s="183"/>
      <c r="K1643" s="183"/>
      <c r="L1643" s="182">
        <v>-3.754387378692627</v>
      </c>
      <c r="M1643" s="182">
        <v>-2.9655441412487131</v>
      </c>
      <c r="N1643" s="182"/>
      <c r="O1643" s="182"/>
      <c r="P1643" s="184"/>
      <c r="Q1643" s="50"/>
      <c r="R1643" s="50"/>
      <c r="S1643" s="50"/>
      <c r="T1643" s="50"/>
    </row>
    <row r="1644" spans="1:20" s="29" customFormat="1">
      <c r="A1644" s="182">
        <v>1641</v>
      </c>
      <c r="B1644" s="182">
        <v>102.5440043891621</v>
      </c>
      <c r="C1644" s="182">
        <v>101.65956497954544</v>
      </c>
      <c r="D1644" s="191"/>
      <c r="E1644" s="185"/>
      <c r="F1644" s="182">
        <v>1985.2492568105081</v>
      </c>
      <c r="G1644" s="182">
        <v>88.568028599023819</v>
      </c>
      <c r="H1644" s="183"/>
      <c r="I1644" s="183"/>
      <c r="J1644" s="183"/>
      <c r="K1644" s="183"/>
      <c r="L1644" s="182">
        <v>-4.663050651550293</v>
      </c>
      <c r="M1644" s="182">
        <v>-2.0568808683910471</v>
      </c>
      <c r="N1644" s="182"/>
      <c r="O1644" s="182"/>
      <c r="P1644" s="184"/>
      <c r="Q1644" s="50"/>
      <c r="R1644" s="50"/>
      <c r="S1644" s="50"/>
      <c r="T1644" s="50"/>
    </row>
    <row r="1645" spans="1:20" s="29" customFormat="1">
      <c r="A1645" s="182">
        <v>1642</v>
      </c>
      <c r="B1645" s="182">
        <v>102.6444825300734</v>
      </c>
      <c r="C1645" s="182">
        <v>102.71358176116914</v>
      </c>
      <c r="D1645" s="191"/>
      <c r="E1645" s="185"/>
      <c r="F1645" s="182">
        <v>1987.194511004139</v>
      </c>
      <c r="G1645" s="182">
        <v>88.59840726852417</v>
      </c>
      <c r="H1645" s="183"/>
      <c r="I1645" s="183"/>
      <c r="J1645" s="183"/>
      <c r="K1645" s="183"/>
      <c r="L1645" s="182">
        <v>-4.0135817527770996</v>
      </c>
      <c r="M1645" s="182">
        <v>-2.70634976716424</v>
      </c>
      <c r="N1645" s="182"/>
      <c r="O1645" s="182"/>
      <c r="P1645" s="184"/>
      <c r="Q1645" s="50"/>
      <c r="R1645" s="50"/>
      <c r="S1645" s="50"/>
      <c r="T1645" s="50"/>
    </row>
    <row r="1646" spans="1:20" s="29" customFormat="1">
      <c r="A1646" s="182">
        <v>1643</v>
      </c>
      <c r="B1646" s="182">
        <v>103.5177190628267</v>
      </c>
      <c r="C1646" s="182">
        <v>102.93990382787418</v>
      </c>
      <c r="D1646" s="191"/>
      <c r="E1646" s="185"/>
      <c r="F1646" s="182">
        <v>2004.100347556895</v>
      </c>
      <c r="G1646" s="182">
        <v>88.628785938024521</v>
      </c>
      <c r="H1646" s="183"/>
      <c r="I1646" s="183"/>
      <c r="J1646" s="183"/>
      <c r="K1646" s="183"/>
      <c r="L1646" s="182">
        <v>-3.71892261505127</v>
      </c>
      <c r="M1646" s="182">
        <v>-3.0010089048900701</v>
      </c>
      <c r="N1646" s="182"/>
      <c r="O1646" s="182"/>
      <c r="P1646" s="184"/>
      <c r="Q1646" s="50"/>
      <c r="R1646" s="50"/>
      <c r="S1646" s="50"/>
      <c r="T1646" s="50"/>
    </row>
    <row r="1647" spans="1:20" s="29" customFormat="1">
      <c r="A1647" s="182">
        <v>1644</v>
      </c>
      <c r="B1647" s="182">
        <v>105.3413714882342</v>
      </c>
      <c r="C1647" s="182">
        <v>105.10092963447569</v>
      </c>
      <c r="D1647" s="191"/>
      <c r="E1647" s="185"/>
      <c r="F1647" s="182">
        <v>2039.4062110619061</v>
      </c>
      <c r="G1647" s="182">
        <v>88.654810696840286</v>
      </c>
      <c r="H1647" s="183"/>
      <c r="I1647" s="183"/>
      <c r="J1647" s="183"/>
      <c r="K1647" s="183"/>
      <c r="L1647" s="182">
        <v>-2.2198717594146729</v>
      </c>
      <c r="M1647" s="182">
        <v>-4.5000597605266668</v>
      </c>
      <c r="N1647" s="182"/>
      <c r="O1647" s="182"/>
      <c r="P1647" s="184"/>
      <c r="Q1647" s="50"/>
      <c r="R1647" s="50"/>
      <c r="S1647" s="50"/>
      <c r="T1647" s="50"/>
    </row>
    <row r="1648" spans="1:20" s="29" customFormat="1">
      <c r="A1648" s="182">
        <v>1645</v>
      </c>
      <c r="B1648" s="182">
        <v>103.9258135827713</v>
      </c>
      <c r="C1648" s="182">
        <v>103.0292367288221</v>
      </c>
      <c r="D1648" s="191"/>
      <c r="E1648" s="185"/>
      <c r="F1648" s="182">
        <v>2012.001046844528</v>
      </c>
      <c r="G1648" s="182">
        <v>88.666943609714508</v>
      </c>
      <c r="H1648" s="183"/>
      <c r="I1648" s="183"/>
      <c r="J1648" s="183"/>
      <c r="K1648" s="183"/>
      <c r="L1648" s="182">
        <v>-4.6925911903381348</v>
      </c>
      <c r="M1648" s="182">
        <v>-2.0273403296032049</v>
      </c>
      <c r="N1648" s="182"/>
      <c r="O1648" s="182"/>
      <c r="P1648" s="184"/>
      <c r="Q1648" s="50"/>
      <c r="R1648" s="50"/>
      <c r="S1648" s="50"/>
      <c r="T1648" s="50"/>
    </row>
    <row r="1649" spans="1:20" s="29" customFormat="1">
      <c r="A1649" s="182">
        <v>1646</v>
      </c>
      <c r="B1649" s="182">
        <v>106.20125618013191</v>
      </c>
      <c r="C1649" s="182">
        <v>105.89079702417492</v>
      </c>
      <c r="D1649" s="191"/>
      <c r="E1649" s="185"/>
      <c r="F1649" s="182">
        <v>2056.0535563231092</v>
      </c>
      <c r="G1649" s="182">
        <v>88.692968368530273</v>
      </c>
      <c r="H1649" s="183"/>
      <c r="I1649" s="183"/>
      <c r="J1649" s="183"/>
      <c r="K1649" s="183"/>
      <c r="L1649" s="182">
        <v>-3.3968439102172852</v>
      </c>
      <c r="M1649" s="182">
        <v>-3.323087609724054</v>
      </c>
      <c r="N1649" s="182"/>
      <c r="O1649" s="182"/>
      <c r="P1649" s="184"/>
      <c r="Q1649" s="50"/>
      <c r="R1649" s="50"/>
      <c r="S1649" s="50"/>
      <c r="T1649" s="50"/>
    </row>
    <row r="1650" spans="1:20" s="29" customFormat="1">
      <c r="A1650" s="182">
        <v>1647</v>
      </c>
      <c r="B1650" s="182">
        <v>106.0876723633357</v>
      </c>
      <c r="C1650" s="182">
        <v>106.08209813336161</v>
      </c>
      <c r="D1650" s="191"/>
      <c r="E1650" s="185"/>
      <c r="F1650" s="182">
        <v>2053.854576585351</v>
      </c>
      <c r="G1650" s="182">
        <v>88.691830277442932</v>
      </c>
      <c r="H1650" s="183"/>
      <c r="I1650" s="183"/>
      <c r="J1650" s="183"/>
      <c r="K1650" s="183"/>
      <c r="L1650" s="182">
        <v>-3.3394639492034912</v>
      </c>
      <c r="M1650" s="182">
        <v>-3.380467570737848</v>
      </c>
      <c r="N1650" s="182"/>
      <c r="O1650" s="182"/>
      <c r="P1650" s="184"/>
      <c r="Q1650" s="50"/>
      <c r="R1650" s="50"/>
      <c r="S1650" s="50"/>
      <c r="T1650" s="50"/>
    </row>
    <row r="1651" spans="1:20" s="29" customFormat="1">
      <c r="A1651" s="182">
        <v>1648</v>
      </c>
      <c r="B1651" s="182">
        <v>107.0659325890288</v>
      </c>
      <c r="C1651" s="182">
        <v>107.29160539854352</v>
      </c>
      <c r="D1651" s="191"/>
      <c r="E1651" s="185"/>
      <c r="F1651" s="182">
        <v>2072.7936691007371</v>
      </c>
      <c r="G1651" s="182">
        <v>88.666987180709839</v>
      </c>
      <c r="H1651" s="183"/>
      <c r="I1651" s="183"/>
      <c r="J1651" s="183"/>
      <c r="K1651" s="183"/>
      <c r="L1651" s="182">
        <v>-11.033877372741699</v>
      </c>
      <c r="M1651" s="182">
        <v>4.3139458528003596</v>
      </c>
      <c r="N1651" s="182"/>
      <c r="O1651" s="182"/>
      <c r="P1651" s="184"/>
      <c r="Q1651" s="50"/>
      <c r="R1651" s="50"/>
      <c r="S1651" s="50"/>
      <c r="T1651" s="50"/>
    </row>
    <row r="1652" spans="1:20" s="29" customFormat="1">
      <c r="A1652" s="182">
        <v>1649</v>
      </c>
      <c r="B1652" s="182">
        <v>109.3283333431974</v>
      </c>
      <c r="C1652" s="182">
        <v>109.99884600578966</v>
      </c>
      <c r="D1652" s="191"/>
      <c r="E1652" s="185"/>
      <c r="F1652" s="182">
        <v>2116.593688834464</v>
      </c>
      <c r="G1652" s="182">
        <v>88.67115381360054</v>
      </c>
      <c r="H1652" s="183"/>
      <c r="I1652" s="183"/>
      <c r="J1652" s="183"/>
      <c r="K1652" s="183"/>
      <c r="L1652" s="182">
        <v>-11.033877372741699</v>
      </c>
      <c r="M1652" s="182">
        <v>4.3139458528003596</v>
      </c>
      <c r="N1652" s="182"/>
      <c r="O1652" s="182"/>
      <c r="P1652" s="184"/>
      <c r="Q1652" s="50"/>
      <c r="R1652" s="50"/>
      <c r="S1652" s="50"/>
      <c r="T1652" s="50"/>
    </row>
    <row r="1653" spans="1:20" s="29" customFormat="1">
      <c r="A1653" s="182">
        <v>1650</v>
      </c>
      <c r="B1653" s="182">
        <v>111.121427345024</v>
      </c>
      <c r="C1653" s="182">
        <v>111.8176518246736</v>
      </c>
      <c r="D1653" s="191"/>
      <c r="E1653" s="185"/>
      <c r="F1653" s="182">
        <v>2151.3079420540689</v>
      </c>
      <c r="G1653" s="182">
        <v>88.675320446491241</v>
      </c>
      <c r="H1653" s="183"/>
      <c r="I1653" s="183"/>
      <c r="J1653" s="183"/>
      <c r="K1653" s="183"/>
      <c r="L1653" s="182">
        <v>-4.7237482070922852</v>
      </c>
      <c r="M1653" s="182">
        <v>-1.996183312849054</v>
      </c>
      <c r="N1653" s="182"/>
      <c r="O1653" s="182"/>
      <c r="P1653" s="184"/>
      <c r="Q1653" s="50"/>
      <c r="R1653" s="50"/>
      <c r="S1653" s="50"/>
      <c r="T1653" s="50"/>
    </row>
    <row r="1654" spans="1:20" s="29" customFormat="1">
      <c r="A1654" s="182">
        <v>1651</v>
      </c>
      <c r="B1654" s="182">
        <v>113.0792132721291</v>
      </c>
      <c r="C1654" s="182">
        <v>113.31733385389126</v>
      </c>
      <c r="D1654" s="191"/>
      <c r="E1654" s="185"/>
      <c r="F1654" s="182">
        <v>2189.210626661833</v>
      </c>
      <c r="G1654" s="182">
        <v>88.691795229911804</v>
      </c>
      <c r="H1654" s="183"/>
      <c r="I1654" s="183"/>
      <c r="J1654" s="183"/>
      <c r="K1654" s="183"/>
      <c r="L1654" s="182">
        <v>-4.6925911903381348</v>
      </c>
      <c r="M1654" s="182">
        <v>-2.0273403296032049</v>
      </c>
      <c r="N1654" s="182"/>
      <c r="O1654" s="182"/>
      <c r="P1654" s="184"/>
      <c r="Q1654" s="50"/>
      <c r="R1654" s="50"/>
      <c r="S1654" s="50"/>
      <c r="T1654" s="50"/>
    </row>
    <row r="1655" spans="1:20" s="29" customFormat="1">
      <c r="A1655" s="182">
        <v>1652</v>
      </c>
      <c r="B1655" s="182">
        <v>111.8936305232159</v>
      </c>
      <c r="C1655" s="182">
        <v>111.72178143701467</v>
      </c>
      <c r="D1655" s="191"/>
      <c r="E1655" s="185"/>
      <c r="F1655" s="182">
        <v>2166.2577754913741</v>
      </c>
      <c r="G1655" s="182">
        <v>88.688826620578766</v>
      </c>
      <c r="H1655" s="183"/>
      <c r="I1655" s="183"/>
      <c r="J1655" s="183"/>
      <c r="K1655" s="183"/>
      <c r="L1655" s="182">
        <v>-1.5724613666534419</v>
      </c>
      <c r="M1655" s="182">
        <v>-5.1474701532878973</v>
      </c>
      <c r="N1655" s="182"/>
      <c r="O1655" s="182"/>
      <c r="P1655" s="184"/>
      <c r="Q1655" s="50"/>
      <c r="R1655" s="50"/>
      <c r="S1655" s="50"/>
      <c r="T1655" s="50"/>
    </row>
    <row r="1656" spans="1:20" s="29" customFormat="1">
      <c r="A1656" s="182">
        <v>1653</v>
      </c>
      <c r="B1656" s="182">
        <v>112.9783116992967</v>
      </c>
      <c r="C1656" s="182">
        <v>111.99678725381807</v>
      </c>
      <c r="D1656" s="191"/>
      <c r="E1656" s="185"/>
      <c r="F1656" s="182">
        <v>2187.2571748372238</v>
      </c>
      <c r="G1656" s="182">
        <v>88.705301403999329</v>
      </c>
      <c r="H1656" s="183"/>
      <c r="I1656" s="183"/>
      <c r="J1656" s="183"/>
      <c r="K1656" s="183"/>
      <c r="L1656" s="182">
        <v>-11.033877372741699</v>
      </c>
      <c r="M1656" s="182">
        <v>4.3139458528003596</v>
      </c>
      <c r="N1656" s="182"/>
      <c r="O1656" s="182"/>
      <c r="P1656" s="184"/>
      <c r="Q1656" s="50"/>
      <c r="R1656" s="50"/>
      <c r="S1656" s="50"/>
      <c r="T1656" s="50"/>
    </row>
    <row r="1657" spans="1:20" s="29" customFormat="1">
      <c r="A1657" s="182">
        <v>1654</v>
      </c>
      <c r="B1657" s="182">
        <v>114.5621678960907</v>
      </c>
      <c r="C1657" s="182">
        <v>114.79170493925614</v>
      </c>
      <c r="D1657" s="191"/>
      <c r="E1657" s="185"/>
      <c r="F1657" s="182">
        <v>2217.920589595702</v>
      </c>
      <c r="G1657" s="182">
        <v>88.70233279466629</v>
      </c>
      <c r="H1657" s="183"/>
      <c r="I1657" s="183"/>
      <c r="J1657" s="183"/>
      <c r="K1657" s="183"/>
      <c r="L1657" s="182">
        <v>-11.033877372741699</v>
      </c>
      <c r="M1657" s="182">
        <v>4.3139458528003596</v>
      </c>
      <c r="N1657" s="182"/>
      <c r="O1657" s="182"/>
      <c r="P1657" s="184"/>
      <c r="Q1657" s="50"/>
      <c r="R1657" s="50"/>
      <c r="S1657" s="50"/>
      <c r="T1657" s="50"/>
    </row>
    <row r="1658" spans="1:20" s="29" customFormat="1">
      <c r="A1658" s="182">
        <v>1655</v>
      </c>
      <c r="B1658" s="182">
        <v>116.0317871306369</v>
      </c>
      <c r="C1658" s="182">
        <v>115.30103935678804</v>
      </c>
      <c r="D1658" s="191"/>
      <c r="E1658" s="185"/>
      <c r="F1658" s="182">
        <v>2246.3723797374728</v>
      </c>
      <c r="G1658" s="182">
        <v>88.712885171175003</v>
      </c>
      <c r="H1658" s="183"/>
      <c r="I1658" s="183"/>
      <c r="J1658" s="183"/>
      <c r="K1658" s="183"/>
      <c r="L1658" s="182">
        <v>-4.536768913269043</v>
      </c>
      <c r="M1658" s="182">
        <v>-2.1831626066722971</v>
      </c>
      <c r="N1658" s="182"/>
      <c r="O1658" s="182"/>
      <c r="P1658" s="184"/>
      <c r="Q1658" s="50"/>
      <c r="R1658" s="50"/>
      <c r="S1658" s="50"/>
      <c r="T1658" s="50"/>
    </row>
    <row r="1659" spans="1:20" s="29" customFormat="1">
      <c r="A1659" s="182">
        <v>1656</v>
      </c>
      <c r="B1659" s="182">
        <v>115.8159751943471</v>
      </c>
      <c r="C1659" s="182">
        <v>115.67889559945203</v>
      </c>
      <c r="D1659" s="191"/>
      <c r="E1659" s="185"/>
      <c r="F1659" s="182">
        <v>2242.1942662662618</v>
      </c>
      <c r="G1659" s="182">
        <v>88.624774247407913</v>
      </c>
      <c r="H1659" s="183"/>
      <c r="I1659" s="183"/>
      <c r="J1659" s="183"/>
      <c r="K1659" s="183"/>
      <c r="L1659" s="182">
        <v>-0.81044232845306396</v>
      </c>
      <c r="M1659" s="182">
        <v>-5.9094891914882757</v>
      </c>
      <c r="N1659" s="182"/>
      <c r="O1659" s="182"/>
      <c r="P1659" s="184"/>
      <c r="Q1659" s="50"/>
      <c r="R1659" s="50"/>
      <c r="S1659" s="50"/>
      <c r="T1659" s="50"/>
    </row>
    <row r="1660" spans="1:20" s="29" customFormat="1">
      <c r="A1660" s="182">
        <v>1657</v>
      </c>
      <c r="B1660" s="182">
        <v>117.426630662043</v>
      </c>
      <c r="C1660" s="182">
        <v>118.52783009335718</v>
      </c>
      <c r="D1660" s="191"/>
      <c r="E1660" s="185"/>
      <c r="F1660" s="182">
        <v>2273.3765142120919</v>
      </c>
      <c r="G1660" s="182">
        <v>88.532579571008682</v>
      </c>
      <c r="H1660" s="183"/>
      <c r="I1660" s="183"/>
      <c r="J1660" s="183"/>
      <c r="K1660" s="183"/>
      <c r="L1660" s="182">
        <v>-2.7277834415435791</v>
      </c>
      <c r="M1660" s="182">
        <v>-3.992148078397761</v>
      </c>
      <c r="N1660" s="182"/>
      <c r="O1660" s="182"/>
      <c r="P1660" s="184"/>
      <c r="Q1660" s="50"/>
      <c r="R1660" s="50"/>
      <c r="S1660" s="50"/>
      <c r="T1660" s="50"/>
    </row>
    <row r="1661" spans="1:20" s="29" customFormat="1">
      <c r="A1661" s="182">
        <v>1658</v>
      </c>
      <c r="B1661" s="182">
        <v>117.2089885633787</v>
      </c>
      <c r="C1661" s="182">
        <v>116.2749909363347</v>
      </c>
      <c r="D1661" s="191"/>
      <c r="E1661" s="185"/>
      <c r="F1661" s="182">
        <v>2269.1629688449329</v>
      </c>
      <c r="G1661" s="182">
        <v>88.459043115377426</v>
      </c>
      <c r="H1661" s="183"/>
      <c r="I1661" s="183"/>
      <c r="J1661" s="183"/>
      <c r="K1661" s="183"/>
      <c r="L1661" s="182">
        <v>-7.9181623458862296</v>
      </c>
      <c r="M1661" s="182">
        <v>1.1982308259448911</v>
      </c>
      <c r="N1661" s="182"/>
      <c r="O1661" s="182"/>
      <c r="P1661" s="184"/>
      <c r="Q1661" s="50"/>
      <c r="R1661" s="50"/>
      <c r="S1661" s="50"/>
      <c r="T1661" s="50"/>
    </row>
    <row r="1662" spans="1:20" s="29" customFormat="1">
      <c r="A1662" s="182">
        <v>1659</v>
      </c>
      <c r="B1662" s="182">
        <v>119.1547783073776</v>
      </c>
      <c r="C1662" s="182">
        <v>118.33030561903894</v>
      </c>
      <c r="D1662" s="191"/>
      <c r="E1662" s="185"/>
      <c r="F1662" s="182">
        <v>2306.8334076598949</v>
      </c>
      <c r="G1662" s="182">
        <v>88.401096016168594</v>
      </c>
      <c r="H1662" s="183"/>
      <c r="I1662" s="183"/>
      <c r="J1662" s="183"/>
      <c r="K1662" s="183"/>
      <c r="L1662" s="182">
        <v>-8.8355865478515625</v>
      </c>
      <c r="M1662" s="182">
        <v>2.1156550279102229</v>
      </c>
      <c r="N1662" s="182"/>
      <c r="O1662" s="182"/>
      <c r="P1662" s="184"/>
      <c r="Q1662" s="50"/>
      <c r="R1662" s="50"/>
      <c r="S1662" s="50"/>
      <c r="T1662" s="50"/>
    </row>
    <row r="1663" spans="1:20" s="29" customFormat="1">
      <c r="A1663" s="182">
        <v>1660</v>
      </c>
      <c r="B1663" s="182">
        <v>119.12201828608229</v>
      </c>
      <c r="C1663" s="182">
        <v>119.45416205170686</v>
      </c>
      <c r="D1663" s="191"/>
      <c r="E1663" s="185"/>
      <c r="F1663" s="182">
        <v>2306.199174500025</v>
      </c>
      <c r="G1663" s="182">
        <v>88.353888779878616</v>
      </c>
      <c r="H1663" s="183"/>
      <c r="I1663" s="183"/>
      <c r="J1663" s="183"/>
      <c r="K1663" s="183"/>
      <c r="L1663" s="182">
        <v>-9.7521219253540039</v>
      </c>
      <c r="M1663" s="182">
        <v>3.0321904054126638</v>
      </c>
      <c r="N1663" s="182"/>
      <c r="O1663" s="182"/>
      <c r="P1663" s="184"/>
      <c r="Q1663" s="50"/>
      <c r="R1663" s="50"/>
      <c r="S1663" s="50"/>
      <c r="T1663" s="50"/>
    </row>
    <row r="1664" spans="1:20" s="29" customFormat="1">
      <c r="A1664" s="182">
        <v>1661</v>
      </c>
      <c r="B1664" s="182">
        <v>122.0846970853602</v>
      </c>
      <c r="C1664" s="182">
        <v>122.67230361562106</v>
      </c>
      <c r="D1664" s="191"/>
      <c r="E1664" s="185"/>
      <c r="F1664" s="182">
        <v>2363.5565589660482</v>
      </c>
      <c r="G1664" s="182">
        <v>88.336277335882187</v>
      </c>
      <c r="H1664" s="183"/>
      <c r="I1664" s="183"/>
      <c r="J1664" s="183"/>
      <c r="K1664" s="183"/>
      <c r="L1664" s="182">
        <v>-12.51660060882568</v>
      </c>
      <c r="M1664" s="182">
        <v>5.796669088884344</v>
      </c>
      <c r="N1664" s="182"/>
      <c r="O1664" s="182"/>
      <c r="P1664" s="184"/>
      <c r="Q1664" s="50"/>
      <c r="R1664" s="50"/>
      <c r="S1664" s="50"/>
      <c r="T1664" s="50"/>
    </row>
    <row r="1665" spans="1:20" s="29" customFormat="1">
      <c r="A1665" s="182">
        <v>1662</v>
      </c>
      <c r="B1665" s="182">
        <v>122.6168626418049</v>
      </c>
      <c r="C1665" s="182">
        <v>123.38401286740995</v>
      </c>
      <c r="D1665" s="191"/>
      <c r="E1665" s="185"/>
      <c r="F1665" s="182">
        <v>2373.8592702920319</v>
      </c>
      <c r="G1665" s="182">
        <v>88.338800072669983</v>
      </c>
      <c r="H1665" s="183"/>
      <c r="I1665" s="183"/>
      <c r="J1665" s="183"/>
      <c r="K1665" s="183"/>
      <c r="L1665" s="182">
        <v>-4.536768913269043</v>
      </c>
      <c r="M1665" s="182">
        <v>-2.1831626066722971</v>
      </c>
      <c r="N1665" s="182"/>
      <c r="O1665" s="182"/>
      <c r="P1665" s="184"/>
      <c r="Q1665" s="50"/>
      <c r="R1665" s="50"/>
      <c r="S1665" s="50"/>
      <c r="T1665" s="50"/>
    </row>
    <row r="1666" spans="1:20" s="29" customFormat="1">
      <c r="A1666" s="182">
        <v>1663</v>
      </c>
      <c r="B1666" s="182">
        <v>122.24337128261659</v>
      </c>
      <c r="C1666" s="182">
        <v>123.10307503641882</v>
      </c>
      <c r="D1666" s="191"/>
      <c r="E1666" s="185"/>
      <c r="F1666" s="182">
        <v>2366.6284872962769</v>
      </c>
      <c r="G1666" s="182">
        <v>88.341322809457779</v>
      </c>
      <c r="H1666" s="183"/>
      <c r="I1666" s="183"/>
      <c r="J1666" s="183"/>
      <c r="K1666" s="183"/>
      <c r="L1666" s="182">
        <v>-4.8700428009033203</v>
      </c>
      <c r="M1666" s="182">
        <v>-1.8498887190380191</v>
      </c>
      <c r="N1666" s="182"/>
      <c r="O1666" s="182"/>
      <c r="P1666" s="184"/>
      <c r="Q1666" s="50"/>
      <c r="R1666" s="50"/>
      <c r="S1666" s="50"/>
      <c r="T1666" s="50"/>
    </row>
    <row r="1667" spans="1:20" s="29" customFormat="1">
      <c r="A1667" s="182">
        <v>1664</v>
      </c>
      <c r="B1667" s="182">
        <v>122.1707574037566</v>
      </c>
      <c r="C1667" s="182">
        <v>121.86989253427409</v>
      </c>
      <c r="D1667" s="191"/>
      <c r="E1667" s="185"/>
      <c r="F1667" s="182">
        <v>2365.2226844909392</v>
      </c>
      <c r="G1667" s="182">
        <v>88.343845546245575</v>
      </c>
      <c r="H1667" s="183"/>
      <c r="I1667" s="183"/>
      <c r="J1667" s="183"/>
      <c r="K1667" s="183"/>
      <c r="L1667" s="182">
        <v>-3.2410233020782471</v>
      </c>
      <c r="M1667" s="182">
        <v>-3.478908217863093</v>
      </c>
      <c r="N1667" s="182"/>
      <c r="O1667" s="182"/>
      <c r="P1667" s="184"/>
      <c r="Q1667" s="50"/>
      <c r="R1667" s="50"/>
      <c r="S1667" s="50"/>
      <c r="T1667" s="50"/>
    </row>
    <row r="1668" spans="1:20" s="29" customFormat="1">
      <c r="A1668" s="182">
        <v>1665</v>
      </c>
      <c r="B1668" s="182">
        <v>124.8607046258812</v>
      </c>
      <c r="C1668" s="182">
        <v>123.75086762280309</v>
      </c>
      <c r="D1668" s="191"/>
      <c r="E1668" s="185"/>
      <c r="F1668" s="182">
        <v>2417.2999927196661</v>
      </c>
      <c r="G1668" s="182">
        <v>88.346368283033371</v>
      </c>
      <c r="H1668" s="183"/>
      <c r="I1668" s="183"/>
      <c r="J1668" s="183"/>
      <c r="K1668" s="183"/>
      <c r="L1668" s="182">
        <v>-9.4431743621826172</v>
      </c>
      <c r="M1668" s="182">
        <v>2.723242842241278</v>
      </c>
      <c r="N1668" s="182"/>
      <c r="O1668" s="182"/>
      <c r="P1668" s="184"/>
      <c r="Q1668" s="50"/>
      <c r="R1668" s="50"/>
      <c r="S1668" s="50"/>
      <c r="T1668" s="50"/>
    </row>
    <row r="1669" spans="1:20" s="29" customFormat="1">
      <c r="A1669" s="182">
        <v>1666</v>
      </c>
      <c r="B1669" s="182">
        <v>124.5782113458377</v>
      </c>
      <c r="C1669" s="182">
        <v>125.34360553346527</v>
      </c>
      <c r="D1669" s="191"/>
      <c r="E1669" s="185"/>
      <c r="F1669" s="182">
        <v>2411.8309301684139</v>
      </c>
      <c r="G1669" s="182">
        <v>88.350962519645691</v>
      </c>
      <c r="H1669" s="183"/>
      <c r="I1669" s="183"/>
      <c r="J1669" s="183"/>
      <c r="K1669" s="183"/>
      <c r="L1669" s="182">
        <v>-11.805455207824711</v>
      </c>
      <c r="M1669" s="182">
        <v>5.0855236878833674</v>
      </c>
      <c r="N1669" s="182"/>
      <c r="O1669" s="182"/>
      <c r="P1669" s="184"/>
      <c r="Q1669" s="50"/>
      <c r="R1669" s="50"/>
      <c r="S1669" s="50"/>
      <c r="T1669" s="50"/>
    </row>
    <row r="1670" spans="1:20" s="29" customFormat="1">
      <c r="A1670" s="182">
        <v>1667</v>
      </c>
      <c r="B1670" s="182">
        <v>125.0395436885854</v>
      </c>
      <c r="C1670" s="182">
        <v>125.93619923753177</v>
      </c>
      <c r="D1670" s="191"/>
      <c r="E1670" s="185"/>
      <c r="F1670" s="182">
        <v>2420.762312320282</v>
      </c>
      <c r="G1670" s="182">
        <v>88.355556756258011</v>
      </c>
      <c r="H1670" s="183"/>
      <c r="I1670" s="183"/>
      <c r="J1670" s="183"/>
      <c r="K1670" s="183"/>
      <c r="L1670" s="182">
        <v>-4.536768913269043</v>
      </c>
      <c r="M1670" s="182">
        <v>-2.1831626066722971</v>
      </c>
      <c r="N1670" s="182"/>
      <c r="O1670" s="182"/>
      <c r="P1670" s="184"/>
      <c r="Q1670" s="50"/>
      <c r="R1670" s="50"/>
      <c r="S1670" s="50"/>
      <c r="T1670" s="50"/>
    </row>
    <row r="1671" spans="1:20" s="29" customFormat="1">
      <c r="A1671" s="182">
        <v>1668</v>
      </c>
      <c r="B1671" s="182">
        <v>124.1321391535858</v>
      </c>
      <c r="C1671" s="182">
        <v>124.08821827313957</v>
      </c>
      <c r="D1671" s="191"/>
      <c r="E1671" s="185"/>
      <c r="F1671" s="182">
        <v>2403.1949841330779</v>
      </c>
      <c r="G1671" s="182">
        <v>88.360150992870331</v>
      </c>
      <c r="H1671" s="183"/>
      <c r="I1671" s="183"/>
      <c r="J1671" s="183"/>
      <c r="K1671" s="183"/>
      <c r="L1671" s="182">
        <v>-4.6925911903381348</v>
      </c>
      <c r="M1671" s="182">
        <v>-2.0273403296032049</v>
      </c>
      <c r="N1671" s="182"/>
      <c r="O1671" s="182"/>
      <c r="P1671" s="184"/>
      <c r="Q1671" s="50"/>
      <c r="R1671" s="50"/>
      <c r="S1671" s="50"/>
      <c r="T1671" s="50"/>
    </row>
    <row r="1672" spans="1:20" s="29" customFormat="1">
      <c r="A1672" s="182">
        <v>1669</v>
      </c>
      <c r="B1672" s="182">
        <v>125.4757149303943</v>
      </c>
      <c r="C1672" s="182">
        <v>126.71432160685156</v>
      </c>
      <c r="D1672" s="191"/>
      <c r="E1672" s="185"/>
      <c r="F1672" s="182">
        <v>2429.206576212659</v>
      </c>
      <c r="G1672" s="182">
        <v>88.364745229482651</v>
      </c>
      <c r="H1672" s="183"/>
      <c r="I1672" s="183"/>
      <c r="J1672" s="183"/>
      <c r="K1672" s="183"/>
      <c r="L1672" s="182">
        <v>-2.4834389686584468</v>
      </c>
      <c r="M1672" s="182">
        <v>-4.2364925512828924</v>
      </c>
      <c r="N1672" s="182"/>
      <c r="O1672" s="182"/>
      <c r="P1672" s="184"/>
      <c r="Q1672" s="50"/>
      <c r="R1672" s="50"/>
      <c r="S1672" s="50"/>
      <c r="T1672" s="50"/>
    </row>
    <row r="1673" spans="1:20" s="29" customFormat="1">
      <c r="A1673" s="182">
        <v>1670</v>
      </c>
      <c r="B1673" s="182">
        <v>126.36146768735971</v>
      </c>
      <c r="C1673" s="182">
        <v>125.35646578266356</v>
      </c>
      <c r="D1673" s="191"/>
      <c r="E1673" s="185"/>
      <c r="F1673" s="182">
        <v>2446.3547265404941</v>
      </c>
      <c r="G1673" s="182">
        <v>88.373818129301071</v>
      </c>
      <c r="H1673" s="183"/>
      <c r="I1673" s="183"/>
      <c r="J1673" s="183"/>
      <c r="K1673" s="183"/>
      <c r="L1673" s="182">
        <v>-8.7581348419189453</v>
      </c>
      <c r="M1673" s="182">
        <v>2.0382033219776061</v>
      </c>
      <c r="N1673" s="182"/>
      <c r="O1673" s="182"/>
      <c r="P1673" s="184"/>
      <c r="Q1673" s="50"/>
      <c r="R1673" s="50"/>
      <c r="S1673" s="50"/>
      <c r="T1673" s="50"/>
    </row>
    <row r="1674" spans="1:20" s="29" customFormat="1">
      <c r="A1674" s="182">
        <v>1671</v>
      </c>
      <c r="B1674" s="182">
        <v>126.8688988150297</v>
      </c>
      <c r="C1674" s="182">
        <v>127.88767376792144</v>
      </c>
      <c r="D1674" s="191"/>
      <c r="E1674" s="185"/>
      <c r="F1674" s="182">
        <v>2456.1785799689819</v>
      </c>
      <c r="G1674" s="182">
        <v>88.382891029119492</v>
      </c>
      <c r="H1674" s="183"/>
      <c r="I1674" s="183"/>
      <c r="J1674" s="183"/>
      <c r="K1674" s="183"/>
      <c r="L1674" s="182">
        <v>-8.0791225433349609</v>
      </c>
      <c r="M1674" s="182">
        <v>1.3591910233936211</v>
      </c>
      <c r="N1674" s="182"/>
      <c r="O1674" s="182"/>
      <c r="P1674" s="184"/>
      <c r="Q1674" s="50"/>
      <c r="R1674" s="50"/>
      <c r="S1674" s="50"/>
      <c r="T1674" s="50"/>
    </row>
    <row r="1675" spans="1:20" s="29" customFormat="1">
      <c r="A1675" s="182">
        <v>1672</v>
      </c>
      <c r="B1675" s="182">
        <v>127.68664205559119</v>
      </c>
      <c r="C1675" s="182">
        <v>126.98726494886455</v>
      </c>
      <c r="D1675" s="191"/>
      <c r="E1675" s="185"/>
      <c r="F1675" s="182">
        <v>2472.010067828824</v>
      </c>
      <c r="G1675" s="182">
        <v>88.392435729503632</v>
      </c>
      <c r="H1675" s="183"/>
      <c r="I1675" s="183"/>
      <c r="J1675" s="183"/>
      <c r="K1675" s="183"/>
      <c r="L1675" s="182">
        <v>-2.2446136474609379</v>
      </c>
      <c r="M1675" s="182">
        <v>-4.4753178724804021</v>
      </c>
      <c r="N1675" s="182"/>
      <c r="O1675" s="182"/>
      <c r="P1675" s="184"/>
      <c r="Q1675" s="50"/>
      <c r="R1675" s="50"/>
      <c r="S1675" s="50"/>
      <c r="T1675" s="50"/>
    </row>
    <row r="1676" spans="1:20" s="29" customFormat="1">
      <c r="A1676" s="182">
        <v>1673</v>
      </c>
      <c r="B1676" s="182">
        <v>127.9754300148464</v>
      </c>
      <c r="C1676" s="182">
        <v>127.01989191105145</v>
      </c>
      <c r="D1676" s="191"/>
      <c r="E1676" s="185"/>
      <c r="F1676" s="182">
        <v>2477.6009952058289</v>
      </c>
      <c r="G1676" s="182">
        <v>88.39731702208519</v>
      </c>
      <c r="H1676" s="183"/>
      <c r="I1676" s="183"/>
      <c r="J1676" s="183"/>
      <c r="K1676" s="183"/>
      <c r="L1676" s="182">
        <v>-7.4886937141418457</v>
      </c>
      <c r="M1676" s="182">
        <v>0.76876219420050607</v>
      </c>
      <c r="N1676" s="182"/>
      <c r="O1676" s="182"/>
      <c r="P1676" s="184"/>
      <c r="Q1676" s="50"/>
      <c r="R1676" s="50"/>
      <c r="S1676" s="50"/>
      <c r="T1676" s="50"/>
    </row>
    <row r="1677" spans="1:20" s="29" customFormat="1">
      <c r="A1677" s="182">
        <v>1674</v>
      </c>
      <c r="B1677" s="182">
        <v>125.4400319751466</v>
      </c>
      <c r="C1677" s="182">
        <v>126.66717332651498</v>
      </c>
      <c r="D1677" s="191"/>
      <c r="E1677" s="185"/>
      <c r="F1677" s="182">
        <v>2428.5157551275238</v>
      </c>
      <c r="G1677" s="182">
        <v>88.402198314666748</v>
      </c>
      <c r="H1677" s="183"/>
      <c r="I1677" s="183"/>
      <c r="J1677" s="183"/>
      <c r="K1677" s="183"/>
      <c r="L1677" s="182">
        <v>-11.805455207824711</v>
      </c>
      <c r="M1677" s="182">
        <v>5.0855236878833674</v>
      </c>
      <c r="N1677" s="182"/>
      <c r="O1677" s="182"/>
      <c r="P1677" s="184"/>
      <c r="Q1677" s="50"/>
      <c r="R1677" s="50"/>
      <c r="S1677" s="50"/>
      <c r="T1677" s="50"/>
    </row>
    <row r="1678" spans="1:20" s="29" customFormat="1">
      <c r="A1678" s="182">
        <v>1675</v>
      </c>
      <c r="B1678" s="182">
        <v>126.8626266635644</v>
      </c>
      <c r="C1678" s="182">
        <v>127.75005003062681</v>
      </c>
      <c r="D1678" s="191"/>
      <c r="E1678" s="185"/>
      <c r="F1678" s="182">
        <v>2456.0571512798128</v>
      </c>
      <c r="G1678" s="182">
        <v>88.381675541400909</v>
      </c>
      <c r="H1678" s="183"/>
      <c r="I1678" s="183"/>
      <c r="J1678" s="183"/>
      <c r="K1678" s="183"/>
      <c r="L1678" s="182">
        <v>-8.7581348419189453</v>
      </c>
      <c r="M1678" s="182">
        <v>2.0382033219776061</v>
      </c>
      <c r="N1678" s="182"/>
      <c r="O1678" s="182"/>
      <c r="P1678" s="184"/>
      <c r="Q1678" s="50"/>
      <c r="R1678" s="50"/>
      <c r="S1678" s="50"/>
      <c r="T1678" s="50"/>
    </row>
    <row r="1679" spans="1:20" s="29" customFormat="1">
      <c r="A1679" s="182">
        <v>1676</v>
      </c>
      <c r="B1679" s="182">
        <v>125.8410822763605</v>
      </c>
      <c r="C1679" s="182">
        <v>124.72020680348568</v>
      </c>
      <c r="D1679" s="191"/>
      <c r="E1679" s="185"/>
      <c r="F1679" s="182">
        <v>2436.2800785238192</v>
      </c>
      <c r="G1679" s="182">
        <v>88.391220241785049</v>
      </c>
      <c r="H1679" s="183"/>
      <c r="I1679" s="183"/>
      <c r="J1679" s="183"/>
      <c r="K1679" s="183"/>
      <c r="L1679" s="182">
        <v>-1.4894512891769409</v>
      </c>
      <c r="M1679" s="182">
        <v>-5.2304802307643987</v>
      </c>
      <c r="N1679" s="182"/>
      <c r="O1679" s="182"/>
      <c r="P1679" s="184"/>
      <c r="Q1679" s="50"/>
      <c r="R1679" s="50"/>
      <c r="S1679" s="50"/>
      <c r="T1679" s="50"/>
    </row>
    <row r="1680" spans="1:20" s="29" customFormat="1">
      <c r="A1680" s="182">
        <v>1677</v>
      </c>
      <c r="B1680" s="182">
        <v>127.2430345808951</v>
      </c>
      <c r="C1680" s="182">
        <v>128.27100149990014</v>
      </c>
      <c r="D1680" s="191"/>
      <c r="E1680" s="185"/>
      <c r="F1680" s="182">
        <v>2463.421838661237</v>
      </c>
      <c r="G1680" s="182">
        <v>88.370697468519211</v>
      </c>
      <c r="H1680" s="183"/>
      <c r="I1680" s="183"/>
      <c r="J1680" s="183"/>
      <c r="K1680" s="183"/>
      <c r="L1680" s="182">
        <v>-2.3576397895812988</v>
      </c>
      <c r="M1680" s="182">
        <v>-4.3622917303600408</v>
      </c>
      <c r="N1680" s="182"/>
      <c r="O1680" s="182"/>
      <c r="P1680" s="184"/>
      <c r="Q1680" s="50"/>
      <c r="R1680" s="50"/>
      <c r="S1680" s="50"/>
      <c r="T1680" s="50"/>
    </row>
    <row r="1681" spans="1:20" s="29" customFormat="1">
      <c r="A1681" s="182">
        <v>1678</v>
      </c>
      <c r="B1681" s="182">
        <v>124.3611557824521</v>
      </c>
      <c r="C1681" s="182">
        <v>124.41423893595055</v>
      </c>
      <c r="D1681" s="191"/>
      <c r="E1681" s="185"/>
      <c r="F1681" s="182">
        <v>2407.6287401089862</v>
      </c>
      <c r="G1681" s="182">
        <v>88.390324622392654</v>
      </c>
      <c r="H1681" s="183"/>
      <c r="I1681" s="183"/>
      <c r="J1681" s="183"/>
      <c r="K1681" s="183"/>
      <c r="L1681" s="182">
        <v>-6.9118876457214364</v>
      </c>
      <c r="M1681" s="182">
        <v>0.19195612578009591</v>
      </c>
      <c r="N1681" s="182"/>
      <c r="O1681" s="182"/>
      <c r="P1681" s="184"/>
      <c r="Q1681" s="50"/>
      <c r="R1681" s="50"/>
      <c r="S1681" s="50"/>
      <c r="T1681" s="50"/>
    </row>
    <row r="1682" spans="1:20" s="29" customFormat="1">
      <c r="A1682" s="182">
        <v>1679</v>
      </c>
      <c r="B1682" s="182">
        <v>126.4631035067932</v>
      </c>
      <c r="C1682" s="182">
        <v>126.21729444201185</v>
      </c>
      <c r="D1682" s="191"/>
      <c r="E1682" s="185"/>
      <c r="F1682" s="182">
        <v>2448.322393360193</v>
      </c>
      <c r="G1682" s="182">
        <v>88.365323215723038</v>
      </c>
      <c r="H1682" s="183"/>
      <c r="I1682" s="183"/>
      <c r="J1682" s="183"/>
      <c r="K1682" s="183"/>
      <c r="L1682" s="182">
        <v>-16.990446090698239</v>
      </c>
      <c r="M1682" s="182">
        <v>10.2705145707569</v>
      </c>
      <c r="N1682" s="182"/>
      <c r="O1682" s="182"/>
      <c r="P1682" s="184"/>
      <c r="Q1682" s="50"/>
      <c r="R1682" s="50"/>
      <c r="S1682" s="50"/>
      <c r="T1682" s="50"/>
    </row>
    <row r="1683" spans="1:20" s="29" customFormat="1">
      <c r="A1683" s="182">
        <v>1680</v>
      </c>
      <c r="B1683" s="182">
        <v>127.2853396961999</v>
      </c>
      <c r="C1683" s="182">
        <v>127.36877829154943</v>
      </c>
      <c r="D1683" s="191"/>
      <c r="E1683" s="185"/>
      <c r="F1683" s="182">
        <v>2464.2408645927721</v>
      </c>
      <c r="G1683" s="182">
        <v>88.383062571287155</v>
      </c>
      <c r="H1683" s="183"/>
      <c r="I1683" s="183"/>
      <c r="J1683" s="183"/>
      <c r="K1683" s="183"/>
      <c r="L1683" s="182">
        <v>-11.49650764465332</v>
      </c>
      <c r="M1683" s="182">
        <v>4.7765761247119807</v>
      </c>
      <c r="N1683" s="182"/>
      <c r="O1683" s="182"/>
      <c r="P1683" s="184"/>
      <c r="Q1683" s="50"/>
      <c r="R1683" s="50"/>
      <c r="S1683" s="50"/>
      <c r="T1683" s="50"/>
    </row>
    <row r="1684" spans="1:20" s="29" customFormat="1">
      <c r="A1684" s="182">
        <v>1681</v>
      </c>
      <c r="B1684" s="182">
        <v>126.3960074944772</v>
      </c>
      <c r="C1684" s="182">
        <v>127.02884759603285</v>
      </c>
      <c r="D1684" s="191"/>
      <c r="E1684" s="185"/>
      <c r="F1684" s="182">
        <v>2447.023416307572</v>
      </c>
      <c r="G1684" s="182">
        <v>88.394495069980621</v>
      </c>
      <c r="H1684" s="183"/>
      <c r="I1684" s="183"/>
      <c r="J1684" s="183"/>
      <c r="K1684" s="183"/>
      <c r="L1684" s="182">
        <v>-2.5815563201904301</v>
      </c>
      <c r="M1684" s="182">
        <v>-4.1383751997509099</v>
      </c>
      <c r="N1684" s="182"/>
      <c r="O1684" s="182"/>
      <c r="P1684" s="184"/>
      <c r="Q1684" s="50"/>
      <c r="R1684" s="50"/>
      <c r="S1684" s="50"/>
      <c r="T1684" s="50"/>
    </row>
    <row r="1685" spans="1:20" s="29" customFormat="1">
      <c r="A1685" s="182">
        <v>1682</v>
      </c>
      <c r="B1685" s="182">
        <v>124.75580652180049</v>
      </c>
      <c r="C1685" s="182">
        <v>124.59957338788514</v>
      </c>
      <c r="D1685" s="191"/>
      <c r="E1685" s="185"/>
      <c r="F1685" s="182">
        <v>2415.2691681540809</v>
      </c>
      <c r="G1685" s="182">
        <v>88.373972296714783</v>
      </c>
      <c r="H1685" s="183"/>
      <c r="I1685" s="183"/>
      <c r="J1685" s="183"/>
      <c r="K1685" s="183"/>
      <c r="L1685" s="182">
        <v>-2.1051120758056641</v>
      </c>
      <c r="M1685" s="182">
        <v>-4.6148194441356756</v>
      </c>
      <c r="N1685" s="182"/>
      <c r="O1685" s="182"/>
      <c r="P1685" s="184"/>
      <c r="Q1685" s="50"/>
      <c r="R1685" s="50"/>
      <c r="S1685" s="50"/>
      <c r="T1685" s="50"/>
    </row>
    <row r="1686" spans="1:20" s="29" customFormat="1">
      <c r="A1686" s="182">
        <v>1683</v>
      </c>
      <c r="B1686" s="182">
        <v>124.0510028251059</v>
      </c>
      <c r="C1686" s="182">
        <v>124.76842944878058</v>
      </c>
      <c r="D1686" s="191"/>
      <c r="E1686" s="185"/>
      <c r="F1686" s="182">
        <v>2401.6241869248488</v>
      </c>
      <c r="G1686" s="182">
        <v>88.378566533327103</v>
      </c>
      <c r="H1686" s="183"/>
      <c r="I1686" s="183"/>
      <c r="J1686" s="183"/>
      <c r="K1686" s="183"/>
      <c r="L1686" s="182">
        <v>-2.3576397895812988</v>
      </c>
      <c r="M1686" s="182">
        <v>-4.3622917303600408</v>
      </c>
      <c r="N1686" s="182"/>
      <c r="O1686" s="182"/>
      <c r="P1686" s="184"/>
      <c r="Q1686" s="50"/>
      <c r="R1686" s="50"/>
      <c r="S1686" s="50"/>
      <c r="T1686" s="50"/>
    </row>
    <row r="1687" spans="1:20" s="29" customFormat="1">
      <c r="A1687" s="182">
        <v>1684</v>
      </c>
      <c r="B1687" s="182">
        <v>123.21772931673451</v>
      </c>
      <c r="C1687" s="182">
        <v>123.38292498284395</v>
      </c>
      <c r="D1687" s="191"/>
      <c r="E1687" s="185"/>
      <c r="F1687" s="182">
        <v>2385.4920334843009</v>
      </c>
      <c r="G1687" s="182">
        <v>88.374966114759445</v>
      </c>
      <c r="H1687" s="183"/>
      <c r="I1687" s="183"/>
      <c r="J1687" s="183"/>
      <c r="K1687" s="183"/>
      <c r="L1687" s="182">
        <v>-8.7581348419189453</v>
      </c>
      <c r="M1687" s="182">
        <v>2.0382033219776061</v>
      </c>
      <c r="N1687" s="182"/>
      <c r="O1687" s="182"/>
      <c r="P1687" s="184"/>
      <c r="Q1687" s="50"/>
      <c r="R1687" s="50"/>
      <c r="S1687" s="50"/>
      <c r="T1687" s="50"/>
    </row>
    <row r="1688" spans="1:20" s="29" customFormat="1">
      <c r="A1688" s="182">
        <v>1685</v>
      </c>
      <c r="B1688" s="182">
        <v>125.1160313024083</v>
      </c>
      <c r="C1688" s="182">
        <v>126.36550900203102</v>
      </c>
      <c r="D1688" s="191"/>
      <c r="E1688" s="185"/>
      <c r="F1688" s="182">
        <v>2422.2431105337091</v>
      </c>
      <c r="G1688" s="182">
        <v>88.377488851547241</v>
      </c>
      <c r="H1688" s="183"/>
      <c r="I1688" s="183"/>
      <c r="J1688" s="183"/>
      <c r="K1688" s="183"/>
      <c r="L1688" s="182">
        <v>-12.51660060882568</v>
      </c>
      <c r="M1688" s="182">
        <v>5.796669088884344</v>
      </c>
      <c r="N1688" s="182"/>
      <c r="O1688" s="182"/>
      <c r="P1688" s="184"/>
      <c r="Q1688" s="50"/>
      <c r="R1688" s="50"/>
      <c r="S1688" s="50"/>
      <c r="T1688" s="50"/>
    </row>
    <row r="1689" spans="1:20" s="29" customFormat="1">
      <c r="A1689" s="182">
        <v>1686</v>
      </c>
      <c r="B1689" s="182">
        <v>126.44061576559599</v>
      </c>
      <c r="C1689" s="182">
        <v>125.86469149319548</v>
      </c>
      <c r="D1689" s="191"/>
      <c r="E1689" s="185"/>
      <c r="F1689" s="182">
        <v>2447.887031275739</v>
      </c>
      <c r="G1689" s="182">
        <v>88.373888432979584</v>
      </c>
      <c r="H1689" s="183"/>
      <c r="I1689" s="183"/>
      <c r="J1689" s="183"/>
      <c r="K1689" s="183"/>
      <c r="L1689" s="182">
        <v>-3.381109237670898</v>
      </c>
      <c r="M1689" s="182">
        <v>-3.3388222822704412</v>
      </c>
      <c r="N1689" s="182"/>
      <c r="O1689" s="182"/>
      <c r="P1689" s="184"/>
      <c r="Q1689" s="50"/>
      <c r="R1689" s="50"/>
      <c r="S1689" s="50"/>
      <c r="T1689" s="50"/>
    </row>
    <row r="1690" spans="1:20" s="29" customFormat="1">
      <c r="A1690" s="182">
        <v>1687</v>
      </c>
      <c r="B1690" s="182">
        <v>125.79623034618361</v>
      </c>
      <c r="C1690" s="182">
        <v>126.92139848956437</v>
      </c>
      <c r="D1690" s="191"/>
      <c r="E1690" s="185"/>
      <c r="F1690" s="182">
        <v>2435.411746322628</v>
      </c>
      <c r="G1690" s="182">
        <v>88.391627788543701</v>
      </c>
      <c r="H1690" s="183"/>
      <c r="I1690" s="183"/>
      <c r="J1690" s="183"/>
      <c r="K1690" s="183"/>
      <c r="L1690" s="182">
        <v>-4.536768913269043</v>
      </c>
      <c r="M1690" s="182">
        <v>-2.1831626066722971</v>
      </c>
      <c r="N1690" s="182"/>
      <c r="O1690" s="182"/>
      <c r="P1690" s="184"/>
      <c r="Q1690" s="50"/>
      <c r="R1690" s="50"/>
      <c r="S1690" s="50"/>
      <c r="T1690" s="50"/>
    </row>
    <row r="1691" spans="1:20" s="29" customFormat="1">
      <c r="A1691" s="182">
        <v>1688</v>
      </c>
      <c r="B1691" s="182">
        <v>126.0784597947596</v>
      </c>
      <c r="C1691" s="182">
        <v>125.03186934470486</v>
      </c>
      <c r="D1691" s="191"/>
      <c r="E1691" s="185"/>
      <c r="F1691" s="182">
        <v>2440.8757011035332</v>
      </c>
      <c r="G1691" s="182">
        <v>88.371105015277863</v>
      </c>
      <c r="H1691" s="183"/>
      <c r="I1691" s="183"/>
      <c r="J1691" s="183"/>
      <c r="K1691" s="183"/>
      <c r="L1691" s="182">
        <v>-2.477142333984375</v>
      </c>
      <c r="M1691" s="182">
        <v>-4.2427891859569646</v>
      </c>
      <c r="N1691" s="182"/>
      <c r="O1691" s="182"/>
      <c r="P1691" s="184"/>
      <c r="Q1691" s="50"/>
      <c r="R1691" s="50"/>
      <c r="S1691" s="50"/>
      <c r="T1691" s="50"/>
    </row>
    <row r="1692" spans="1:20" s="29" customFormat="1">
      <c r="A1692" s="182">
        <v>1689</v>
      </c>
      <c r="B1692" s="182">
        <v>125.8560908979304</v>
      </c>
      <c r="C1692" s="182">
        <v>125.16720097935938</v>
      </c>
      <c r="D1692" s="191"/>
      <c r="E1692" s="185"/>
      <c r="F1692" s="182">
        <v>2436.570645046892</v>
      </c>
      <c r="G1692" s="182">
        <v>88.380177915096283</v>
      </c>
      <c r="H1692" s="183"/>
      <c r="I1692" s="183"/>
      <c r="J1692" s="183"/>
      <c r="K1692" s="183"/>
      <c r="L1692" s="182">
        <v>-7.0779275894165039</v>
      </c>
      <c r="M1692" s="182">
        <v>0.35799606947516432</v>
      </c>
      <c r="N1692" s="182"/>
      <c r="O1692" s="182"/>
      <c r="P1692" s="184"/>
      <c r="Q1692" s="50"/>
      <c r="R1692" s="50"/>
      <c r="S1692" s="50"/>
      <c r="T1692" s="50"/>
    </row>
    <row r="1693" spans="1:20" s="29" customFormat="1">
      <c r="A1693" s="182">
        <v>1690</v>
      </c>
      <c r="B1693" s="182">
        <v>125.56265423247829</v>
      </c>
      <c r="C1693" s="182">
        <v>125.85184116906402</v>
      </c>
      <c r="D1693" s="191"/>
      <c r="E1693" s="185"/>
      <c r="F1693" s="182">
        <v>2430.889718838871</v>
      </c>
      <c r="G1693" s="182">
        <v>88.381056159734726</v>
      </c>
      <c r="H1693" s="183"/>
      <c r="I1693" s="183"/>
      <c r="J1693" s="183"/>
      <c r="K1693" s="183"/>
      <c r="L1693" s="182">
        <v>-11.99878025054932</v>
      </c>
      <c r="M1693" s="182">
        <v>5.2788487306079768</v>
      </c>
      <c r="N1693" s="182"/>
      <c r="O1693" s="182"/>
      <c r="P1693" s="184"/>
      <c r="Q1693" s="50"/>
      <c r="R1693" s="50"/>
      <c r="S1693" s="50"/>
      <c r="T1693" s="50"/>
    </row>
    <row r="1694" spans="1:20" s="29" customFormat="1">
      <c r="A1694" s="182">
        <v>1691</v>
      </c>
      <c r="B1694" s="182">
        <v>128.20418242192389</v>
      </c>
      <c r="C1694" s="182">
        <v>128.71202611486729</v>
      </c>
      <c r="D1694" s="191"/>
      <c r="E1694" s="185"/>
      <c r="F1694" s="182">
        <v>2482.0296358547821</v>
      </c>
      <c r="G1694" s="182">
        <v>88.381934404373169</v>
      </c>
      <c r="H1694" s="183"/>
      <c r="I1694" s="183"/>
      <c r="J1694" s="183"/>
      <c r="K1694" s="183"/>
      <c r="L1694" s="182">
        <v>-8.0791225433349609</v>
      </c>
      <c r="M1694" s="182">
        <v>1.3591910233936211</v>
      </c>
      <c r="N1694" s="182"/>
      <c r="O1694" s="182"/>
      <c r="P1694" s="184"/>
      <c r="Q1694" s="50"/>
      <c r="R1694" s="50"/>
      <c r="S1694" s="50"/>
      <c r="T1694" s="50"/>
    </row>
    <row r="1695" spans="1:20" s="29" customFormat="1">
      <c r="A1695" s="182">
        <v>1692</v>
      </c>
      <c r="B1695" s="182">
        <v>126.4696825004398</v>
      </c>
      <c r="C1695" s="182">
        <v>126.62309760224694</v>
      </c>
      <c r="D1695" s="191"/>
      <c r="E1695" s="185"/>
      <c r="F1695" s="182">
        <v>2448.449762506008</v>
      </c>
      <c r="G1695" s="182">
        <v>88.408216863870621</v>
      </c>
      <c r="H1695" s="183"/>
      <c r="I1695" s="183"/>
      <c r="J1695" s="183"/>
      <c r="K1695" s="183"/>
      <c r="L1695" s="182">
        <v>-9.4971923828125</v>
      </c>
      <c r="M1695" s="182">
        <v>2.7772608628711599</v>
      </c>
      <c r="N1695" s="182"/>
      <c r="O1695" s="182"/>
      <c r="P1695" s="184"/>
      <c r="Q1695" s="50"/>
      <c r="R1695" s="50"/>
      <c r="S1695" s="50"/>
      <c r="T1695" s="50"/>
    </row>
    <row r="1696" spans="1:20" s="29" customFormat="1">
      <c r="A1696" s="182">
        <v>1693</v>
      </c>
      <c r="B1696" s="182">
        <v>125.36036154846541</v>
      </c>
      <c r="C1696" s="182">
        <v>124.49973557631517</v>
      </c>
      <c r="D1696" s="191"/>
      <c r="E1696" s="185"/>
      <c r="F1696" s="182">
        <v>2426.9733377399748</v>
      </c>
      <c r="G1696" s="182">
        <v>88.396360546350479</v>
      </c>
      <c r="H1696" s="183"/>
      <c r="I1696" s="183"/>
      <c r="J1696" s="183"/>
      <c r="K1696" s="183"/>
      <c r="L1696" s="182">
        <v>-1.5450553894042971</v>
      </c>
      <c r="M1696" s="182">
        <v>-5.1748761305370428</v>
      </c>
      <c r="N1696" s="182"/>
      <c r="O1696" s="182"/>
      <c r="P1696" s="184"/>
      <c r="Q1696" s="50"/>
      <c r="R1696" s="50"/>
      <c r="S1696" s="50"/>
      <c r="T1696" s="50"/>
    </row>
    <row r="1697" spans="1:20" s="29" customFormat="1">
      <c r="A1697" s="182">
        <v>1694</v>
      </c>
      <c r="B1697" s="182">
        <v>124.9457579410728</v>
      </c>
      <c r="C1697" s="182">
        <v>124.16711939612605</v>
      </c>
      <c r="D1697" s="191"/>
      <c r="E1697" s="185"/>
      <c r="F1697" s="182">
        <v>2418.9466226887139</v>
      </c>
      <c r="G1697" s="182">
        <v>88.374877482652664</v>
      </c>
      <c r="H1697" s="183"/>
      <c r="I1697" s="183"/>
      <c r="J1697" s="183"/>
      <c r="K1697" s="183"/>
      <c r="L1697" s="182">
        <v>-3.2410233020782471</v>
      </c>
      <c r="M1697" s="182">
        <v>-3.478908217863093</v>
      </c>
      <c r="N1697" s="182"/>
      <c r="O1697" s="182"/>
      <c r="P1697" s="184"/>
      <c r="Q1697" s="50"/>
      <c r="R1697" s="50"/>
      <c r="S1697" s="50"/>
      <c r="T1697" s="50"/>
    </row>
    <row r="1698" spans="1:20" s="29" customFormat="1">
      <c r="A1698" s="182">
        <v>1695</v>
      </c>
      <c r="B1698" s="182">
        <v>127.7627262603598</v>
      </c>
      <c r="C1698" s="182">
        <v>127.68448366249683</v>
      </c>
      <c r="D1698" s="191"/>
      <c r="E1698" s="185"/>
      <c r="F1698" s="182">
        <v>2473.483056053456</v>
      </c>
      <c r="G1698" s="182">
        <v>88.379471719264984</v>
      </c>
      <c r="H1698" s="183"/>
      <c r="I1698" s="183"/>
      <c r="J1698" s="183"/>
      <c r="K1698" s="183"/>
      <c r="L1698" s="182">
        <v>-8.0791225433349609</v>
      </c>
      <c r="M1698" s="182">
        <v>1.3591910233936211</v>
      </c>
      <c r="N1698" s="182"/>
      <c r="O1698" s="182"/>
      <c r="P1698" s="184"/>
      <c r="Q1698" s="50"/>
      <c r="R1698" s="50"/>
      <c r="S1698" s="50"/>
      <c r="T1698" s="50"/>
    </row>
    <row r="1699" spans="1:20" s="29" customFormat="1">
      <c r="A1699" s="182">
        <v>1696</v>
      </c>
      <c r="B1699" s="182">
        <v>126.6736773375893</v>
      </c>
      <c r="C1699" s="182">
        <v>125.81191452223857</v>
      </c>
      <c r="D1699" s="191"/>
      <c r="E1699" s="185"/>
      <c r="F1699" s="182">
        <v>2452.3990972453389</v>
      </c>
      <c r="G1699" s="182">
        <v>88.405754178762436</v>
      </c>
      <c r="H1699" s="183"/>
      <c r="I1699" s="183"/>
      <c r="J1699" s="183"/>
      <c r="K1699" s="183"/>
      <c r="L1699" s="182">
        <v>-11.805455207824711</v>
      </c>
      <c r="M1699" s="182">
        <v>5.0855236878833674</v>
      </c>
      <c r="N1699" s="182"/>
      <c r="O1699" s="182"/>
      <c r="P1699" s="184"/>
      <c r="Q1699" s="50"/>
      <c r="R1699" s="50"/>
      <c r="S1699" s="50"/>
      <c r="T1699" s="50"/>
    </row>
    <row r="1700" spans="1:20" s="29" customFormat="1">
      <c r="A1700" s="182">
        <v>1697</v>
      </c>
      <c r="B1700" s="182">
        <v>128.42541993423151</v>
      </c>
      <c r="C1700" s="182">
        <v>129.37052356233227</v>
      </c>
      <c r="D1700" s="191"/>
      <c r="E1700" s="185"/>
      <c r="F1700" s="182">
        <v>2486.312788336526</v>
      </c>
      <c r="G1700" s="182">
        <v>88.393897861242294</v>
      </c>
      <c r="H1700" s="183"/>
      <c r="I1700" s="183"/>
      <c r="J1700" s="183"/>
      <c r="K1700" s="183"/>
      <c r="L1700" s="182">
        <v>-10.724929809570311</v>
      </c>
      <c r="M1700" s="182">
        <v>4.0049982896289729</v>
      </c>
      <c r="N1700" s="182"/>
      <c r="O1700" s="182"/>
      <c r="P1700" s="184"/>
      <c r="Q1700" s="50"/>
      <c r="R1700" s="50"/>
      <c r="S1700" s="50"/>
      <c r="T1700" s="50"/>
    </row>
    <row r="1701" spans="1:20" s="29" customFormat="1">
      <c r="A1701" s="182">
        <v>1698</v>
      </c>
      <c r="B1701" s="182">
        <v>128.82267811198821</v>
      </c>
      <c r="C1701" s="182">
        <v>128.7136052209284</v>
      </c>
      <c r="D1701" s="191"/>
      <c r="E1701" s="185"/>
      <c r="F1701" s="182">
        <v>2494.003696321357</v>
      </c>
      <c r="G1701" s="182">
        <v>88.398779153823853</v>
      </c>
      <c r="H1701" s="183"/>
      <c r="I1701" s="183"/>
      <c r="J1701" s="183"/>
      <c r="K1701" s="183"/>
      <c r="L1701" s="182">
        <v>-2.797819852828979</v>
      </c>
      <c r="M1701" s="182">
        <v>-3.9221116671123601</v>
      </c>
      <c r="N1701" s="182"/>
      <c r="O1701" s="182"/>
      <c r="P1701" s="184"/>
      <c r="Q1701" s="50"/>
      <c r="R1701" s="50"/>
      <c r="S1701" s="50"/>
      <c r="T1701" s="50"/>
    </row>
    <row r="1702" spans="1:20" s="29" customFormat="1">
      <c r="A1702" s="182">
        <v>1699</v>
      </c>
      <c r="B1702" s="182">
        <v>126.61339942215039</v>
      </c>
      <c r="C1702" s="182">
        <v>125.92164555040033</v>
      </c>
      <c r="D1702" s="191"/>
      <c r="E1702" s="185"/>
      <c r="F1702" s="182">
        <v>2451.2321183708541</v>
      </c>
      <c r="G1702" s="182">
        <v>88.403660446405411</v>
      </c>
      <c r="H1702" s="183"/>
      <c r="I1702" s="183"/>
      <c r="J1702" s="183"/>
      <c r="K1702" s="183"/>
      <c r="L1702" s="182">
        <v>-2.4257340431213379</v>
      </c>
      <c r="M1702" s="182">
        <v>-4.2941974768200017</v>
      </c>
      <c r="N1702" s="182"/>
      <c r="O1702" s="182"/>
      <c r="P1702" s="184"/>
      <c r="Q1702" s="50"/>
      <c r="R1702" s="50"/>
      <c r="S1702" s="50"/>
      <c r="T1702" s="50"/>
    </row>
    <row r="1703" spans="1:20" s="29" customFormat="1">
      <c r="A1703" s="182">
        <v>1700</v>
      </c>
      <c r="B1703" s="182">
        <v>126.5843079892569</v>
      </c>
      <c r="C1703" s="182">
        <v>126.05778953157191</v>
      </c>
      <c r="D1703" s="191"/>
      <c r="E1703" s="185"/>
      <c r="F1703" s="182">
        <v>2450.6689089869869</v>
      </c>
      <c r="G1703" s="182">
        <v>88.391804128885269</v>
      </c>
      <c r="H1703" s="183"/>
      <c r="I1703" s="183"/>
      <c r="J1703" s="183"/>
      <c r="K1703" s="183"/>
      <c r="L1703" s="182">
        <v>-1.7981331348419189</v>
      </c>
      <c r="M1703" s="182">
        <v>-4.9217983850994207</v>
      </c>
      <c r="N1703" s="182"/>
      <c r="O1703" s="182"/>
      <c r="P1703" s="184"/>
      <c r="Q1703" s="50"/>
      <c r="R1703" s="50"/>
      <c r="S1703" s="50"/>
      <c r="T1703" s="50"/>
    </row>
    <row r="1704" spans="1:20" s="29" customFormat="1">
      <c r="A1704" s="182">
        <v>1701</v>
      </c>
      <c r="B1704" s="182">
        <v>128.37826104534321</v>
      </c>
      <c r="C1704" s="182">
        <v>127.20990711556969</v>
      </c>
      <c r="D1704" s="191"/>
      <c r="E1704" s="185"/>
      <c r="F1704" s="182">
        <v>2485.3997934747058</v>
      </c>
      <c r="G1704" s="182">
        <v>88.379947811365128</v>
      </c>
      <c r="H1704" s="183"/>
      <c r="I1704" s="183"/>
      <c r="J1704" s="183"/>
      <c r="K1704" s="183"/>
      <c r="L1704" s="182">
        <v>-18.581449508666989</v>
      </c>
      <c r="M1704" s="182">
        <v>11.86151798872565</v>
      </c>
      <c r="N1704" s="182"/>
      <c r="O1704" s="182"/>
      <c r="P1704" s="184"/>
      <c r="Q1704" s="50"/>
      <c r="R1704" s="50"/>
      <c r="S1704" s="50"/>
      <c r="T1704" s="50"/>
    </row>
    <row r="1705" spans="1:20" s="29" customFormat="1">
      <c r="A1705" s="182">
        <v>1702</v>
      </c>
      <c r="B1705" s="182">
        <v>129.91725368776829</v>
      </c>
      <c r="C1705" s="182">
        <v>129.72647349433049</v>
      </c>
      <c r="D1705" s="191"/>
      <c r="E1705" s="185"/>
      <c r="F1705" s="182">
        <v>2515.1946509879381</v>
      </c>
      <c r="G1705" s="182">
        <v>88.406230270862579</v>
      </c>
      <c r="H1705" s="183"/>
      <c r="I1705" s="183"/>
      <c r="J1705" s="183"/>
      <c r="K1705" s="183"/>
      <c r="L1705" s="182">
        <v>-8.5411796569824219</v>
      </c>
      <c r="M1705" s="182">
        <v>1.821248137041082</v>
      </c>
      <c r="N1705" s="182"/>
      <c r="O1705" s="182"/>
      <c r="P1705" s="184"/>
      <c r="Q1705" s="50"/>
      <c r="R1705" s="50"/>
      <c r="S1705" s="50"/>
      <c r="T1705" s="50"/>
    </row>
    <row r="1706" spans="1:20" s="29" customFormat="1">
      <c r="A1706" s="182">
        <v>1703</v>
      </c>
      <c r="B1706" s="182">
        <v>125.9603627290775</v>
      </c>
      <c r="C1706" s="182">
        <v>126.00119879142875</v>
      </c>
      <c r="D1706" s="191"/>
      <c r="E1706" s="185"/>
      <c r="F1706" s="182">
        <v>2438.589344984779</v>
      </c>
      <c r="G1706" s="182">
        <v>88.408323585987091</v>
      </c>
      <c r="H1706" s="183"/>
      <c r="I1706" s="183"/>
      <c r="J1706" s="183"/>
      <c r="K1706" s="183"/>
      <c r="L1706" s="182">
        <v>-21.959543228149411</v>
      </c>
      <c r="M1706" s="182">
        <v>15.23961170820807</v>
      </c>
      <c r="N1706" s="182"/>
      <c r="O1706" s="182"/>
      <c r="P1706" s="184"/>
      <c r="Q1706" s="50"/>
      <c r="R1706" s="50"/>
      <c r="S1706" s="50"/>
      <c r="T1706" s="50"/>
    </row>
    <row r="1707" spans="1:20" s="29" customFormat="1">
      <c r="A1707" s="182">
        <v>1704</v>
      </c>
      <c r="B1707" s="182">
        <v>126.0815866729678</v>
      </c>
      <c r="C1707" s="182">
        <v>126.88422984325602</v>
      </c>
      <c r="D1707" s="191"/>
      <c r="E1707" s="185"/>
      <c r="F1707" s="182">
        <v>2440.936237384286</v>
      </c>
      <c r="G1707" s="182">
        <v>88.387800812721252</v>
      </c>
      <c r="H1707" s="183"/>
      <c r="I1707" s="183"/>
      <c r="J1707" s="183"/>
      <c r="K1707" s="183"/>
      <c r="L1707" s="182">
        <v>-3.71892261505127</v>
      </c>
      <c r="M1707" s="182">
        <v>-3.0010089048900701</v>
      </c>
      <c r="N1707" s="182"/>
      <c r="O1707" s="182"/>
      <c r="P1707" s="184"/>
      <c r="Q1707" s="50"/>
      <c r="R1707" s="50"/>
      <c r="S1707" s="50"/>
      <c r="T1707" s="50"/>
    </row>
    <row r="1708" spans="1:20" s="29" customFormat="1">
      <c r="A1708" s="182">
        <v>1705</v>
      </c>
      <c r="B1708" s="182">
        <v>127.46847608156111</v>
      </c>
      <c r="C1708" s="182">
        <v>126.88738448309186</v>
      </c>
      <c r="D1708" s="191"/>
      <c r="E1708" s="185"/>
      <c r="F1708" s="182">
        <v>2467.786380248212</v>
      </c>
      <c r="G1708" s="182">
        <v>88.367278039455414</v>
      </c>
      <c r="H1708" s="183"/>
      <c r="I1708" s="183"/>
      <c r="J1708" s="183"/>
      <c r="K1708" s="183"/>
      <c r="L1708" s="182">
        <v>-1.70087718963623</v>
      </c>
      <c r="M1708" s="182">
        <v>-5.0190543303051092</v>
      </c>
      <c r="N1708" s="182"/>
      <c r="O1708" s="182"/>
      <c r="P1708" s="184"/>
      <c r="Q1708" s="50"/>
      <c r="R1708" s="50"/>
      <c r="S1708" s="50"/>
      <c r="T1708" s="50"/>
    </row>
    <row r="1709" spans="1:20" s="29" customFormat="1">
      <c r="A1709" s="182">
        <v>1706</v>
      </c>
      <c r="B1709" s="182">
        <v>125.0725780642335</v>
      </c>
      <c r="C1709" s="182">
        <v>124.40821028404824</v>
      </c>
      <c r="D1709" s="191"/>
      <c r="E1709" s="185"/>
      <c r="F1709" s="182">
        <v>2421.4018569732848</v>
      </c>
      <c r="G1709" s="182">
        <v>88.386905193328857</v>
      </c>
      <c r="H1709" s="183"/>
      <c r="I1709" s="183"/>
      <c r="J1709" s="183"/>
      <c r="K1709" s="183"/>
      <c r="L1709" s="182">
        <v>-2.2081151008605961</v>
      </c>
      <c r="M1709" s="182">
        <v>-4.5118164190807439</v>
      </c>
      <c r="N1709" s="182"/>
      <c r="O1709" s="182"/>
      <c r="P1709" s="184"/>
      <c r="Q1709" s="50"/>
      <c r="R1709" s="50"/>
      <c r="S1709" s="50"/>
      <c r="T1709" s="50"/>
    </row>
    <row r="1710" spans="1:20" s="29" customFormat="1">
      <c r="A1710" s="182">
        <v>1707</v>
      </c>
      <c r="B1710" s="182">
        <v>126.64981775907761</v>
      </c>
      <c r="C1710" s="182">
        <v>127.14677860772505</v>
      </c>
      <c r="D1710" s="191"/>
      <c r="E1710" s="185"/>
      <c r="F1710" s="182">
        <v>2451.9371764261709</v>
      </c>
      <c r="G1710" s="182">
        <v>88.361903786659241</v>
      </c>
      <c r="H1710" s="183"/>
      <c r="I1710" s="183"/>
      <c r="J1710" s="183"/>
      <c r="K1710" s="183"/>
      <c r="L1710" s="182">
        <v>-83.375000562330811</v>
      </c>
      <c r="M1710" s="182">
        <v>63.801335754411902</v>
      </c>
      <c r="N1710" s="182"/>
      <c r="O1710" s="182"/>
      <c r="P1710" s="184"/>
      <c r="Q1710" s="50"/>
      <c r="R1710" s="50"/>
      <c r="S1710" s="50"/>
      <c r="T1710" s="50"/>
    </row>
    <row r="1711" spans="1:20" s="29" customFormat="1">
      <c r="A1711" s="182">
        <v>1708</v>
      </c>
      <c r="B1711" s="182">
        <v>128.11314528259399</v>
      </c>
      <c r="C1711" s="182">
        <v>126.86875696684753</v>
      </c>
      <c r="D1711" s="191"/>
      <c r="E1711" s="185"/>
      <c r="F1711" s="182">
        <v>2480.2671592061129</v>
      </c>
      <c r="G1711" s="182">
        <v>88.379643142223358</v>
      </c>
      <c r="H1711" s="183"/>
      <c r="I1711" s="183"/>
      <c r="J1711" s="183"/>
      <c r="K1711" s="183"/>
      <c r="L1711" s="182">
        <v>-5.1308517456054688</v>
      </c>
      <c r="M1711" s="182">
        <v>-1.5890797743358711</v>
      </c>
      <c r="N1711" s="182"/>
      <c r="O1711" s="182"/>
      <c r="P1711" s="184"/>
      <c r="Q1711" s="50"/>
      <c r="R1711" s="50"/>
      <c r="S1711" s="50"/>
      <c r="T1711" s="50"/>
    </row>
    <row r="1712" spans="1:20" s="29" customFormat="1">
      <c r="A1712" s="182">
        <v>1709</v>
      </c>
      <c r="B1712" s="182">
        <v>126.8205769249617</v>
      </c>
      <c r="C1712" s="182">
        <v>127.62743000942875</v>
      </c>
      <c r="D1712" s="191"/>
      <c r="E1712" s="185"/>
      <c r="F1712" s="182">
        <v>2455.2430694345858</v>
      </c>
      <c r="G1712" s="182">
        <v>88.40592560172081</v>
      </c>
      <c r="H1712" s="183"/>
      <c r="I1712" s="183"/>
      <c r="J1712" s="183"/>
      <c r="K1712" s="183"/>
      <c r="L1712" s="182">
        <v>-5.0348100662231454</v>
      </c>
      <c r="M1712" s="182">
        <v>-1.6851214537181951</v>
      </c>
      <c r="N1712" s="182"/>
      <c r="O1712" s="182"/>
      <c r="P1712" s="184"/>
      <c r="Q1712" s="50"/>
      <c r="R1712" s="50"/>
      <c r="S1712" s="50"/>
      <c r="T1712" s="50"/>
    </row>
    <row r="1713" spans="1:20" s="29" customFormat="1">
      <c r="A1713" s="182">
        <v>1710</v>
      </c>
      <c r="B1713" s="182">
        <v>127.3370636762714</v>
      </c>
      <c r="C1713" s="182">
        <v>127.52550201047488</v>
      </c>
      <c r="D1713" s="191"/>
      <c r="E1713" s="185"/>
      <c r="F1713" s="182">
        <v>2465.2422395011149</v>
      </c>
      <c r="G1713" s="182">
        <v>88.394069284200668</v>
      </c>
      <c r="H1713" s="183"/>
      <c r="I1713" s="183"/>
      <c r="J1713" s="183"/>
      <c r="K1713" s="183"/>
      <c r="L1713" s="182">
        <v>-1.365784645080566</v>
      </c>
      <c r="M1713" s="182">
        <v>-5.3541468748607732</v>
      </c>
      <c r="N1713" s="182"/>
      <c r="O1713" s="182"/>
      <c r="P1713" s="184"/>
      <c r="Q1713" s="50"/>
      <c r="R1713" s="50"/>
      <c r="S1713" s="50"/>
      <c r="T1713" s="50"/>
    </row>
    <row r="1714" spans="1:20" s="29" customFormat="1">
      <c r="A1714" s="182">
        <v>1711</v>
      </c>
      <c r="B1714" s="182">
        <v>127.4252992567835</v>
      </c>
      <c r="C1714" s="182">
        <v>127.77599864592929</v>
      </c>
      <c r="D1714" s="191"/>
      <c r="E1714" s="185"/>
      <c r="F1714" s="182">
        <v>2466.9504780439661</v>
      </c>
      <c r="G1714" s="182">
        <v>88.384100645780563</v>
      </c>
      <c r="H1714" s="183"/>
      <c r="I1714" s="183"/>
      <c r="J1714" s="183"/>
      <c r="K1714" s="183"/>
      <c r="L1714" s="182">
        <v>-3.6143794059753418</v>
      </c>
      <c r="M1714" s="182">
        <v>-3.1055521139659978</v>
      </c>
      <c r="N1714" s="182"/>
      <c r="O1714" s="182"/>
      <c r="P1714" s="184"/>
      <c r="Q1714" s="50"/>
      <c r="R1714" s="50"/>
      <c r="S1714" s="50"/>
      <c r="T1714" s="50"/>
    </row>
    <row r="1715" spans="1:20" s="29" customFormat="1">
      <c r="A1715" s="182">
        <v>1712</v>
      </c>
      <c r="B1715" s="182">
        <v>126.96297741496871</v>
      </c>
      <c r="C1715" s="182">
        <v>127.21411052809889</v>
      </c>
      <c r="D1715" s="191"/>
      <c r="E1715" s="185"/>
      <c r="F1715" s="182">
        <v>2457.9999392159039</v>
      </c>
      <c r="G1715" s="182">
        <v>88.39553314447403</v>
      </c>
      <c r="H1715" s="183"/>
      <c r="I1715" s="183"/>
      <c r="J1715" s="183"/>
      <c r="K1715" s="183"/>
      <c r="L1715" s="182">
        <v>-8.4015493392944336</v>
      </c>
      <c r="M1715" s="182">
        <v>1.681617819353094</v>
      </c>
      <c r="N1715" s="182"/>
      <c r="O1715" s="182"/>
      <c r="P1715" s="184"/>
      <c r="Q1715" s="50"/>
      <c r="R1715" s="50"/>
      <c r="S1715" s="50"/>
      <c r="T1715" s="50"/>
    </row>
    <row r="1716" spans="1:20" s="29" customFormat="1">
      <c r="A1716" s="182">
        <v>1713</v>
      </c>
      <c r="B1716" s="182">
        <v>124.689588710265</v>
      </c>
      <c r="C1716" s="182">
        <v>124.46201211465198</v>
      </c>
      <c r="D1716" s="191"/>
      <c r="E1716" s="185"/>
      <c r="F1716" s="182">
        <v>2413.9871930457211</v>
      </c>
      <c r="G1716" s="182">
        <v>88.385564506053925</v>
      </c>
      <c r="H1716" s="183"/>
      <c r="I1716" s="183"/>
      <c r="J1716" s="183"/>
      <c r="K1716" s="183"/>
      <c r="L1716" s="182">
        <v>-3.9397521018981929</v>
      </c>
      <c r="M1716" s="182">
        <v>-2.7801794180431458</v>
      </c>
      <c r="N1716" s="182"/>
      <c r="O1716" s="182"/>
      <c r="P1716" s="184"/>
      <c r="Q1716" s="50"/>
      <c r="R1716" s="50"/>
      <c r="S1716" s="50"/>
      <c r="T1716" s="50"/>
    </row>
    <row r="1717" spans="1:20" s="29" customFormat="1">
      <c r="A1717" s="182">
        <v>1714</v>
      </c>
      <c r="B1717" s="182">
        <v>125.5986855358518</v>
      </c>
      <c r="C1717" s="182">
        <v>124.59493786555332</v>
      </c>
      <c r="D1717" s="191"/>
      <c r="E1717" s="185"/>
      <c r="F1717" s="182">
        <v>2431.5872839346589</v>
      </c>
      <c r="G1717" s="182">
        <v>88.379466831684113</v>
      </c>
      <c r="H1717" s="183"/>
      <c r="I1717" s="183"/>
      <c r="J1717" s="183"/>
      <c r="K1717" s="183"/>
      <c r="L1717" s="182">
        <v>-7.0716605186462402</v>
      </c>
      <c r="M1717" s="182">
        <v>0.3517289987049006</v>
      </c>
      <c r="N1717" s="182"/>
      <c r="O1717" s="182"/>
      <c r="P1717" s="184"/>
      <c r="Q1717" s="50"/>
      <c r="R1717" s="50"/>
      <c r="S1717" s="50"/>
      <c r="T1717" s="50"/>
    </row>
    <row r="1718" spans="1:20" s="29" customFormat="1">
      <c r="A1718" s="182">
        <v>1715</v>
      </c>
      <c r="B1718" s="182">
        <v>127.70655028128979</v>
      </c>
      <c r="C1718" s="182">
        <v>128.9446188246344</v>
      </c>
      <c r="D1718" s="191"/>
      <c r="E1718" s="185"/>
      <c r="F1718" s="182">
        <v>2472.3954905603409</v>
      </c>
      <c r="G1718" s="182">
        <v>88.380345076322556</v>
      </c>
      <c r="H1718" s="183"/>
      <c r="I1718" s="183"/>
      <c r="J1718" s="183"/>
      <c r="K1718" s="183"/>
      <c r="L1718" s="182">
        <v>-3.975193977355957</v>
      </c>
      <c r="M1718" s="182">
        <v>-2.744737542585383</v>
      </c>
      <c r="N1718" s="182"/>
      <c r="O1718" s="182"/>
      <c r="P1718" s="184"/>
      <c r="Q1718" s="50"/>
      <c r="R1718" s="50"/>
      <c r="S1718" s="50"/>
      <c r="T1718" s="50"/>
    </row>
    <row r="1719" spans="1:20" s="29" customFormat="1">
      <c r="A1719" s="182">
        <v>1716</v>
      </c>
      <c r="B1719" s="182">
        <v>126.83399041291651</v>
      </c>
      <c r="C1719" s="182">
        <v>125.70316090679597</v>
      </c>
      <c r="D1719" s="191"/>
      <c r="E1719" s="185"/>
      <c r="F1719" s="182">
        <v>2455.5027542123762</v>
      </c>
      <c r="G1719" s="182">
        <v>88.406627535820007</v>
      </c>
      <c r="H1719" s="183"/>
      <c r="I1719" s="183"/>
      <c r="J1719" s="183"/>
      <c r="K1719" s="183"/>
      <c r="L1719" s="182">
        <v>-3.399596214294434</v>
      </c>
      <c r="M1719" s="182">
        <v>-3.320335305646906</v>
      </c>
      <c r="N1719" s="182"/>
      <c r="O1719" s="182"/>
      <c r="P1719" s="184"/>
      <c r="Q1719" s="50"/>
      <c r="R1719" s="50"/>
      <c r="S1719" s="50"/>
      <c r="T1719" s="50"/>
    </row>
    <row r="1720" spans="1:20" s="29" customFormat="1">
      <c r="A1720" s="182">
        <v>1717</v>
      </c>
      <c r="B1720" s="182">
        <v>129.85199950471491</v>
      </c>
      <c r="C1720" s="182">
        <v>130.1560860831641</v>
      </c>
      <c r="D1720" s="191"/>
      <c r="E1720" s="185"/>
      <c r="F1720" s="182">
        <v>2513.9313317019191</v>
      </c>
      <c r="G1720" s="182">
        <v>88.394771218299866</v>
      </c>
      <c r="H1720" s="183"/>
      <c r="I1720" s="183"/>
      <c r="J1720" s="183"/>
      <c r="K1720" s="183"/>
      <c r="L1720" s="182">
        <v>-2.1730809211730961</v>
      </c>
      <c r="M1720" s="182">
        <v>-4.5468505987682439</v>
      </c>
      <c r="N1720" s="182"/>
      <c r="O1720" s="182"/>
      <c r="P1720" s="184"/>
      <c r="Q1720" s="50"/>
      <c r="R1720" s="50"/>
      <c r="S1720" s="50"/>
      <c r="T1720" s="50"/>
    </row>
    <row r="1721" spans="1:20" s="29" customFormat="1">
      <c r="A1721" s="182">
        <v>1718</v>
      </c>
      <c r="B1721" s="182">
        <v>128.4162097431537</v>
      </c>
      <c r="C1721" s="182">
        <v>128.46418485384325</v>
      </c>
      <c r="D1721" s="191"/>
      <c r="E1721" s="185"/>
      <c r="F1721" s="182">
        <v>2486.134479276905</v>
      </c>
      <c r="G1721" s="182">
        <v>88.394325613975525</v>
      </c>
      <c r="H1721" s="183"/>
      <c r="I1721" s="183"/>
      <c r="J1721" s="183"/>
      <c r="K1721" s="183"/>
      <c r="L1721" s="182">
        <v>-2.9599437713623051</v>
      </c>
      <c r="M1721" s="182">
        <v>-3.7599877485790349</v>
      </c>
      <c r="N1721" s="182"/>
      <c r="O1721" s="182"/>
      <c r="P1721" s="184"/>
      <c r="Q1721" s="50"/>
      <c r="R1721" s="50"/>
      <c r="S1721" s="50"/>
      <c r="T1721" s="50"/>
    </row>
    <row r="1722" spans="1:20" s="29" customFormat="1">
      <c r="A1722" s="182">
        <v>1719</v>
      </c>
      <c r="B1722" s="182">
        <v>129.18311561228469</v>
      </c>
      <c r="C1722" s="182">
        <v>128.42659795730412</v>
      </c>
      <c r="D1722" s="191"/>
      <c r="E1722" s="185"/>
      <c r="F1722" s="182">
        <v>2500.9817569486249</v>
      </c>
      <c r="G1722" s="182">
        <v>88.399206906557083</v>
      </c>
      <c r="H1722" s="183"/>
      <c r="I1722" s="183"/>
      <c r="J1722" s="183"/>
      <c r="K1722" s="183"/>
      <c r="L1722" s="182">
        <v>-3.399596214294434</v>
      </c>
      <c r="M1722" s="182">
        <v>-3.320335305646906</v>
      </c>
      <c r="N1722" s="182"/>
      <c r="O1722" s="182"/>
      <c r="P1722" s="184"/>
      <c r="Q1722" s="50"/>
      <c r="R1722" s="50"/>
      <c r="S1722" s="50"/>
      <c r="T1722" s="50"/>
    </row>
    <row r="1723" spans="1:20" s="29" customFormat="1">
      <c r="A1723" s="182">
        <v>1720</v>
      </c>
      <c r="B1723" s="182">
        <v>129.8948765484428</v>
      </c>
      <c r="C1723" s="182">
        <v>131.00628585054125</v>
      </c>
      <c r="D1723" s="191"/>
      <c r="E1723" s="185"/>
      <c r="F1723" s="182">
        <v>2514.761430152842</v>
      </c>
      <c r="G1723" s="182">
        <v>88.404088199138641</v>
      </c>
      <c r="H1723" s="183"/>
      <c r="I1723" s="183"/>
      <c r="J1723" s="183"/>
      <c r="K1723" s="183"/>
      <c r="L1723" s="182">
        <v>-5.1308517456054688</v>
      </c>
      <c r="M1723" s="182">
        <v>-1.5890797743358711</v>
      </c>
      <c r="N1723" s="182"/>
      <c r="O1723" s="182"/>
      <c r="P1723" s="184"/>
      <c r="Q1723" s="50"/>
      <c r="R1723" s="50"/>
      <c r="S1723" s="50"/>
      <c r="T1723" s="50"/>
    </row>
    <row r="1724" spans="1:20" s="29" customFormat="1">
      <c r="A1724" s="182">
        <v>1721</v>
      </c>
      <c r="B1724" s="182">
        <v>128.4681405331221</v>
      </c>
      <c r="C1724" s="182">
        <v>129.40283998584607</v>
      </c>
      <c r="D1724" s="191"/>
      <c r="E1724" s="185"/>
      <c r="F1724" s="182">
        <v>2487.13985801947</v>
      </c>
      <c r="G1724" s="182">
        <v>88.403642594814301</v>
      </c>
      <c r="H1724" s="183"/>
      <c r="I1724" s="183"/>
      <c r="J1724" s="183"/>
      <c r="K1724" s="183"/>
      <c r="L1724" s="182">
        <v>-3.019816637039185</v>
      </c>
      <c r="M1724" s="182">
        <v>-3.7001148829021551</v>
      </c>
      <c r="N1724" s="182"/>
      <c r="O1724" s="182"/>
      <c r="P1724" s="184"/>
      <c r="Q1724" s="50"/>
      <c r="R1724" s="50"/>
      <c r="S1724" s="50"/>
      <c r="T1724" s="50"/>
    </row>
    <row r="1725" spans="1:20" s="29" customFormat="1">
      <c r="A1725" s="182">
        <v>1722</v>
      </c>
      <c r="B1725" s="182">
        <v>128.11695268639329</v>
      </c>
      <c r="C1725" s="182">
        <v>129.15244003476278</v>
      </c>
      <c r="D1725" s="191"/>
      <c r="E1725" s="185"/>
      <c r="F1725" s="182">
        <v>2480.3408704446001</v>
      </c>
      <c r="G1725" s="182">
        <v>88.408523887395859</v>
      </c>
      <c r="H1725" s="183"/>
      <c r="I1725" s="183"/>
      <c r="J1725" s="183"/>
      <c r="K1725" s="183"/>
      <c r="L1725" s="182">
        <v>-4.1571831703186044</v>
      </c>
      <c r="M1725" s="182">
        <v>-2.5627483496227361</v>
      </c>
      <c r="N1725" s="182"/>
      <c r="O1725" s="182"/>
      <c r="P1725" s="184"/>
      <c r="Q1725" s="50"/>
      <c r="R1725" s="50"/>
      <c r="S1725" s="50"/>
      <c r="T1725" s="50"/>
    </row>
    <row r="1726" spans="1:20" s="29" customFormat="1">
      <c r="A1726" s="182">
        <v>1723</v>
      </c>
      <c r="B1726" s="182">
        <v>130.50052726351109</v>
      </c>
      <c r="C1726" s="182">
        <v>129.84247183369044</v>
      </c>
      <c r="D1726" s="191"/>
      <c r="E1726" s="185"/>
      <c r="F1726" s="182">
        <v>2526.4868122377202</v>
      </c>
      <c r="G1726" s="182">
        <v>88.413405179977417</v>
      </c>
      <c r="H1726" s="183"/>
      <c r="I1726" s="183"/>
      <c r="J1726" s="183"/>
      <c r="K1726" s="183"/>
      <c r="L1726" s="182">
        <v>-3.2213411331176758</v>
      </c>
      <c r="M1726" s="182">
        <v>-3.4985903868236639</v>
      </c>
      <c r="N1726" s="182"/>
      <c r="O1726" s="182"/>
      <c r="P1726" s="184"/>
      <c r="Q1726" s="50"/>
      <c r="R1726" s="50"/>
      <c r="S1726" s="50"/>
      <c r="T1726" s="50"/>
    </row>
    <row r="1727" spans="1:20" s="29" customFormat="1">
      <c r="A1727" s="182">
        <v>1724</v>
      </c>
      <c r="B1727" s="182">
        <v>130.47119319595311</v>
      </c>
      <c r="C1727" s="182">
        <v>131.72537602048592</v>
      </c>
      <c r="D1727" s="191"/>
      <c r="E1727" s="185"/>
      <c r="F1727" s="182">
        <v>2525.9189054530598</v>
      </c>
      <c r="G1727" s="182">
        <v>88.380353331565857</v>
      </c>
      <c r="H1727" s="183"/>
      <c r="I1727" s="183"/>
      <c r="J1727" s="183"/>
      <c r="K1727" s="183"/>
      <c r="L1727" s="182">
        <v>-2.384299755096436</v>
      </c>
      <c r="M1727" s="182">
        <v>-4.3356317648449041</v>
      </c>
      <c r="N1727" s="182"/>
      <c r="O1727" s="182"/>
      <c r="P1727" s="184"/>
      <c r="Q1727" s="50"/>
      <c r="R1727" s="50"/>
      <c r="S1727" s="50"/>
      <c r="T1727" s="50"/>
    </row>
    <row r="1728" spans="1:20" s="29" customFormat="1">
      <c r="A1728" s="182">
        <v>1725</v>
      </c>
      <c r="B1728" s="182">
        <v>130.63210950726099</v>
      </c>
      <c r="C1728" s="182">
        <v>130.64451683446177</v>
      </c>
      <c r="D1728" s="191"/>
      <c r="E1728" s="185"/>
      <c r="F1728" s="182">
        <v>2529.034241052987</v>
      </c>
      <c r="G1728" s="182">
        <v>88.366163551807404</v>
      </c>
      <c r="H1728" s="183"/>
      <c r="I1728" s="183"/>
      <c r="J1728" s="183"/>
      <c r="K1728" s="183"/>
      <c r="L1728" s="182">
        <v>-3.800193309783936</v>
      </c>
      <c r="M1728" s="182">
        <v>-2.9197382101574041</v>
      </c>
      <c r="N1728" s="182"/>
      <c r="O1728" s="182"/>
      <c r="P1728" s="184"/>
      <c r="Q1728" s="50"/>
      <c r="R1728" s="50"/>
      <c r="S1728" s="50"/>
      <c r="T1728" s="50"/>
    </row>
    <row r="1729" spans="1:20" s="29" customFormat="1">
      <c r="A1729" s="182">
        <v>1726</v>
      </c>
      <c r="B1729" s="182">
        <v>128.32775241937199</v>
      </c>
      <c r="C1729" s="182">
        <v>127.16751165597671</v>
      </c>
      <c r="D1729" s="191"/>
      <c r="E1729" s="185"/>
      <c r="F1729" s="182">
        <v>2484.421947790122</v>
      </c>
      <c r="G1729" s="182">
        <v>88.36016833782196</v>
      </c>
      <c r="H1729" s="183"/>
      <c r="I1729" s="183"/>
      <c r="J1729" s="183"/>
      <c r="K1729" s="183"/>
      <c r="L1729" s="182">
        <v>-4.4465045928955078</v>
      </c>
      <c r="M1729" s="182">
        <v>-2.2734269270458318</v>
      </c>
      <c r="N1729" s="182"/>
      <c r="O1729" s="182"/>
      <c r="P1729" s="184"/>
      <c r="Q1729" s="50"/>
      <c r="R1729" s="50"/>
      <c r="S1729" s="50"/>
      <c r="T1729" s="50"/>
    </row>
    <row r="1730" spans="1:20" s="29" customFormat="1">
      <c r="A1730" s="182">
        <v>1727</v>
      </c>
      <c r="B1730" s="182">
        <v>129.2593077559568</v>
      </c>
      <c r="C1730" s="182">
        <v>130.07220781207766</v>
      </c>
      <c r="D1730" s="191"/>
      <c r="E1730" s="185"/>
      <c r="F1730" s="182">
        <v>2502.4568348676189</v>
      </c>
      <c r="G1730" s="182">
        <v>88.39464545249939</v>
      </c>
      <c r="H1730" s="183"/>
      <c r="I1730" s="183"/>
      <c r="J1730" s="183"/>
      <c r="K1730" s="183"/>
      <c r="L1730" s="182">
        <v>-1.2883397340774541</v>
      </c>
      <c r="M1730" s="182">
        <v>-5.431591785863886</v>
      </c>
      <c r="N1730" s="182"/>
      <c r="O1730" s="182"/>
      <c r="P1730" s="184"/>
      <c r="Q1730" s="50"/>
      <c r="R1730" s="50"/>
      <c r="S1730" s="50"/>
      <c r="T1730" s="50"/>
    </row>
    <row r="1731" spans="1:20" s="29" customFormat="1">
      <c r="A1731" s="182">
        <v>1728</v>
      </c>
      <c r="B1731" s="182">
        <v>128.55409069652569</v>
      </c>
      <c r="C1731" s="182">
        <v>127.47211247507963</v>
      </c>
      <c r="D1731" s="191"/>
      <c r="E1731" s="185"/>
      <c r="F1731" s="182">
        <v>2488.803850946565</v>
      </c>
      <c r="G1731" s="182">
        <v>88.399526745080948</v>
      </c>
      <c r="H1731" s="183"/>
      <c r="I1731" s="183"/>
      <c r="J1731" s="183"/>
      <c r="K1731" s="183"/>
      <c r="L1731" s="182">
        <v>-13.06976413726807</v>
      </c>
      <c r="M1731" s="182">
        <v>6.3498326173267268</v>
      </c>
      <c r="N1731" s="182"/>
      <c r="O1731" s="182"/>
      <c r="P1731" s="184"/>
      <c r="Q1731" s="50"/>
      <c r="R1731" s="50"/>
      <c r="S1731" s="50"/>
      <c r="T1731" s="50"/>
    </row>
    <row r="1732" spans="1:20" s="29" customFormat="1">
      <c r="A1732" s="182">
        <v>1729</v>
      </c>
      <c r="B1732" s="182">
        <v>125.53780737608</v>
      </c>
      <c r="C1732" s="182">
        <v>125.6759774719895</v>
      </c>
      <c r="D1732" s="191"/>
      <c r="E1732" s="185"/>
      <c r="F1732" s="182">
        <v>2430.4086843455079</v>
      </c>
      <c r="G1732" s="182">
        <v>88.404408037662506</v>
      </c>
      <c r="H1732" s="183"/>
      <c r="I1732" s="183"/>
      <c r="J1732" s="183"/>
      <c r="K1732" s="183"/>
      <c r="L1732" s="182">
        <v>-21.557207107543949</v>
      </c>
      <c r="M1732" s="182">
        <v>14.837275587602599</v>
      </c>
      <c r="N1732" s="182"/>
      <c r="O1732" s="182"/>
      <c r="P1732" s="184"/>
      <c r="Q1732" s="50"/>
      <c r="R1732" s="50"/>
      <c r="S1732" s="50"/>
      <c r="T1732" s="50"/>
    </row>
    <row r="1733" spans="1:20" s="29" customFormat="1">
      <c r="A1733" s="182">
        <v>1730</v>
      </c>
      <c r="B1733" s="182">
        <v>123.3030680830631</v>
      </c>
      <c r="C1733" s="182">
        <v>123.83238421191604</v>
      </c>
      <c r="D1733" s="191"/>
      <c r="E1733" s="185"/>
      <c r="F1733" s="182">
        <v>2387.1441897799341</v>
      </c>
      <c r="G1733" s="182">
        <v>88.383885264396667</v>
      </c>
      <c r="H1733" s="183"/>
      <c r="I1733" s="183"/>
      <c r="J1733" s="183"/>
      <c r="K1733" s="183"/>
      <c r="L1733" s="182">
        <v>-11.761484146118161</v>
      </c>
      <c r="M1733" s="182">
        <v>5.0415526261768244</v>
      </c>
      <c r="N1733" s="182"/>
      <c r="O1733" s="182"/>
      <c r="P1733" s="184"/>
      <c r="Q1733" s="50"/>
      <c r="R1733" s="50"/>
      <c r="S1733" s="50"/>
      <c r="T1733" s="50"/>
    </row>
    <row r="1734" spans="1:20" s="29" customFormat="1">
      <c r="A1734" s="182">
        <v>1731</v>
      </c>
      <c r="B1734" s="182">
        <v>121.21085815048821</v>
      </c>
      <c r="C1734" s="182">
        <v>122.12115652593901</v>
      </c>
      <c r="D1734" s="191"/>
      <c r="E1734" s="185"/>
      <c r="F1734" s="182">
        <v>2346.6390599239489</v>
      </c>
      <c r="G1734" s="182">
        <v>88.378213405609131</v>
      </c>
      <c r="H1734" s="183"/>
      <c r="I1734" s="183"/>
      <c r="J1734" s="183"/>
      <c r="K1734" s="183"/>
      <c r="L1734" s="182">
        <v>-34.194965362548828</v>
      </c>
      <c r="M1734" s="182">
        <v>27.475033842607491</v>
      </c>
      <c r="N1734" s="182"/>
      <c r="O1734" s="182"/>
      <c r="P1734" s="184"/>
      <c r="Q1734" s="50"/>
      <c r="R1734" s="50"/>
      <c r="S1734" s="50"/>
      <c r="T1734" s="50"/>
    </row>
    <row r="1735" spans="1:20" s="29" customFormat="1">
      <c r="A1735" s="182">
        <v>1732</v>
      </c>
      <c r="B1735" s="182">
        <v>118.3692234321139</v>
      </c>
      <c r="C1735" s="182">
        <v>117.57646063434724</v>
      </c>
      <c r="D1735" s="191"/>
      <c r="E1735" s="185"/>
      <c r="F1735" s="182">
        <v>2291.6250857146888</v>
      </c>
      <c r="G1735" s="182">
        <v>88.372541546821594</v>
      </c>
      <c r="H1735" s="183"/>
      <c r="I1735" s="183"/>
      <c r="J1735" s="183"/>
      <c r="K1735" s="183"/>
      <c r="L1735" s="182">
        <v>-9.1671133041381836</v>
      </c>
      <c r="M1735" s="182">
        <v>2.447181784196844</v>
      </c>
      <c r="N1735" s="182"/>
      <c r="O1735" s="182"/>
      <c r="P1735" s="184"/>
      <c r="Q1735" s="50"/>
      <c r="R1735" s="50"/>
      <c r="S1735" s="50"/>
      <c r="T1735" s="50"/>
    </row>
    <row r="1736" spans="1:20" s="29" customFormat="1">
      <c r="A1736" s="182">
        <v>1733</v>
      </c>
      <c r="B1736" s="182">
        <v>114.57118671871299</v>
      </c>
      <c r="C1736" s="182">
        <v>113.85353733863512</v>
      </c>
      <c r="D1736" s="191"/>
      <c r="E1736" s="185"/>
      <c r="F1736" s="182">
        <v>2218.095193767002</v>
      </c>
      <c r="G1736" s="182">
        <v>88.354930102825165</v>
      </c>
      <c r="H1736" s="183"/>
      <c r="I1736" s="183"/>
      <c r="J1736" s="183"/>
      <c r="K1736" s="183"/>
      <c r="L1736" s="182">
        <v>-3.5099034309387211</v>
      </c>
      <c r="M1736" s="182">
        <v>-3.2100280890026189</v>
      </c>
      <c r="N1736" s="182"/>
      <c r="O1736" s="182"/>
      <c r="P1736" s="184"/>
      <c r="Q1736" s="50"/>
      <c r="R1736" s="50"/>
      <c r="S1736" s="50"/>
      <c r="T1736" s="50"/>
    </row>
    <row r="1737" spans="1:20" s="29" customFormat="1">
      <c r="A1737" s="182">
        <v>1734</v>
      </c>
      <c r="B1737" s="182">
        <v>114.7850183507319</v>
      </c>
      <c r="C1737" s="182">
        <v>114.9901627233392</v>
      </c>
      <c r="D1737" s="191"/>
      <c r="E1737" s="185"/>
      <c r="F1737" s="182">
        <v>2222.2349685990548</v>
      </c>
      <c r="G1737" s="182">
        <v>88.406583726406097</v>
      </c>
      <c r="H1737" s="183"/>
      <c r="I1737" s="183"/>
      <c r="J1737" s="183"/>
      <c r="K1737" s="183"/>
      <c r="L1737" s="182">
        <v>-1.670592308044434</v>
      </c>
      <c r="M1737" s="182">
        <v>-5.049339211896906</v>
      </c>
      <c r="N1737" s="182"/>
      <c r="O1737" s="182"/>
      <c r="P1737" s="184"/>
      <c r="Q1737" s="50"/>
      <c r="R1737" s="50"/>
      <c r="S1737" s="50"/>
      <c r="T1737" s="50"/>
    </row>
    <row r="1738" spans="1:20" s="29" customFormat="1">
      <c r="A1738" s="182">
        <v>1735</v>
      </c>
      <c r="B1738" s="182">
        <v>111.59111889672511</v>
      </c>
      <c r="C1738" s="182">
        <v>110.63354119065234</v>
      </c>
      <c r="D1738" s="191"/>
      <c r="E1738" s="185"/>
      <c r="F1738" s="182">
        <v>2160.4011582737721</v>
      </c>
      <c r="G1738" s="182">
        <v>88.428641527891159</v>
      </c>
      <c r="H1738" s="183"/>
      <c r="I1738" s="183"/>
      <c r="J1738" s="183"/>
      <c r="K1738" s="183"/>
      <c r="L1738" s="182">
        <v>-10.5738410949707</v>
      </c>
      <c r="M1738" s="182">
        <v>3.853909575029363</v>
      </c>
      <c r="N1738" s="182"/>
      <c r="O1738" s="182"/>
      <c r="P1738" s="184"/>
      <c r="Q1738" s="50"/>
      <c r="R1738" s="50"/>
      <c r="S1738" s="50"/>
      <c r="T1738" s="50"/>
    </row>
    <row r="1739" spans="1:20" s="29" customFormat="1">
      <c r="A1739" s="182">
        <v>1736</v>
      </c>
      <c r="B1739" s="182">
        <v>109.0661486290787</v>
      </c>
      <c r="C1739" s="182">
        <v>109.52433784513251</v>
      </c>
      <c r="D1739" s="191"/>
      <c r="E1739" s="185"/>
      <c r="F1739" s="182">
        <v>2111.5177995910908</v>
      </c>
      <c r="G1739" s="182">
        <v>88.460705459117889</v>
      </c>
      <c r="H1739" s="183"/>
      <c r="I1739" s="183"/>
      <c r="J1739" s="183"/>
      <c r="K1739" s="183"/>
      <c r="L1739" s="182">
        <v>-21.541444778442379</v>
      </c>
      <c r="M1739" s="182">
        <v>14.821513258501041</v>
      </c>
      <c r="N1739" s="182"/>
      <c r="O1739" s="182"/>
      <c r="P1739" s="184"/>
      <c r="Q1739" s="50"/>
      <c r="R1739" s="50"/>
      <c r="S1739" s="50"/>
      <c r="T1739" s="50"/>
    </row>
    <row r="1740" spans="1:20" s="29" customFormat="1">
      <c r="A1740" s="182">
        <v>1737</v>
      </c>
      <c r="B1740" s="182">
        <v>106.06945591971041</v>
      </c>
      <c r="C1740" s="182">
        <v>105.29822854211407</v>
      </c>
      <c r="D1740" s="191"/>
      <c r="E1740" s="185"/>
      <c r="F1740" s="182">
        <v>2053.501906710751</v>
      </c>
      <c r="G1740" s="182">
        <v>88.480461299419403</v>
      </c>
      <c r="H1740" s="183"/>
      <c r="I1740" s="183"/>
      <c r="J1740" s="183"/>
      <c r="K1740" s="183"/>
      <c r="L1740" s="182">
        <v>-14.66217136383057</v>
      </c>
      <c r="M1740" s="182">
        <v>7.9422398438892268</v>
      </c>
      <c r="N1740" s="182"/>
      <c r="O1740" s="182"/>
      <c r="P1740" s="184"/>
      <c r="Q1740" s="50"/>
      <c r="R1740" s="50"/>
      <c r="S1740" s="50"/>
      <c r="T1740" s="50"/>
    </row>
    <row r="1741" spans="1:20" s="29" customFormat="1">
      <c r="A1741" s="182">
        <v>1738</v>
      </c>
      <c r="B1741" s="182">
        <v>104.9037096990419</v>
      </c>
      <c r="C1741" s="182">
        <v>104.37868383107534</v>
      </c>
      <c r="D1741" s="191"/>
      <c r="E1741" s="185"/>
      <c r="F1741" s="182">
        <v>2030.9330902109691</v>
      </c>
      <c r="G1741" s="182">
        <v>88.467123746871948</v>
      </c>
      <c r="H1741" s="183"/>
      <c r="I1741" s="183"/>
      <c r="J1741" s="183"/>
      <c r="K1741" s="183"/>
      <c r="L1741" s="182">
        <v>0</v>
      </c>
      <c r="M1741" s="182">
        <v>-6.7199315199413396</v>
      </c>
      <c r="N1741" s="182"/>
      <c r="O1741" s="182"/>
      <c r="P1741" s="184"/>
      <c r="Q1741" s="50"/>
      <c r="R1741" s="50"/>
      <c r="S1741" s="50"/>
      <c r="T1741" s="50"/>
    </row>
    <row r="1742" spans="1:20" s="29" customFormat="1">
      <c r="A1742" s="182">
        <v>1739</v>
      </c>
      <c r="B1742" s="182">
        <v>102.4178569363318</v>
      </c>
      <c r="C1742" s="182">
        <v>102.96833801097303</v>
      </c>
      <c r="D1742" s="191"/>
      <c r="E1742" s="185"/>
      <c r="F1742" s="182">
        <v>1982.807045406031</v>
      </c>
      <c r="G1742" s="182">
        <v>88.500309854745865</v>
      </c>
      <c r="H1742" s="183"/>
      <c r="I1742" s="183"/>
      <c r="J1742" s="183"/>
      <c r="K1742" s="183"/>
      <c r="L1742" s="182">
        <v>0</v>
      </c>
      <c r="M1742" s="182">
        <v>-6.7199315199413396</v>
      </c>
      <c r="N1742" s="182"/>
      <c r="O1742" s="182"/>
      <c r="P1742" s="184"/>
      <c r="Q1742" s="50"/>
      <c r="R1742" s="50"/>
      <c r="S1742" s="50"/>
      <c r="T1742" s="50"/>
    </row>
    <row r="1743" spans="1:20" s="29" customFormat="1">
      <c r="A1743" s="182">
        <v>1740</v>
      </c>
      <c r="B1743" s="182">
        <v>100.5100729456058</v>
      </c>
      <c r="C1743" s="182">
        <v>100.49332858341208</v>
      </c>
      <c r="D1743" s="191"/>
      <c r="E1743" s="185"/>
      <c r="F1743" s="182">
        <v>1945.872396985533</v>
      </c>
      <c r="G1743" s="182">
        <v>88.530709564685822</v>
      </c>
      <c r="H1743" s="183"/>
      <c r="I1743" s="183"/>
      <c r="J1743" s="183"/>
      <c r="K1743" s="183"/>
      <c r="L1743" s="182">
        <v>0</v>
      </c>
      <c r="M1743" s="182">
        <v>-6.7199315199413396</v>
      </c>
      <c r="N1743" s="182"/>
      <c r="O1743" s="182"/>
      <c r="P1743" s="184"/>
      <c r="Q1743" s="50"/>
      <c r="R1743" s="50"/>
      <c r="S1743" s="50"/>
      <c r="T1743" s="50"/>
    </row>
    <row r="1744" spans="1:20" s="29" customFormat="1">
      <c r="A1744" s="182">
        <v>1741</v>
      </c>
      <c r="B1744" s="182">
        <v>97.118198410682709</v>
      </c>
      <c r="C1744" s="182">
        <v>97.283003606551816</v>
      </c>
      <c r="D1744" s="191"/>
      <c r="E1744" s="185"/>
      <c r="F1744" s="182">
        <v>1880.205794244961</v>
      </c>
      <c r="G1744" s="182">
        <v>88.543659538030624</v>
      </c>
      <c r="H1744" s="183"/>
      <c r="I1744" s="183"/>
      <c r="J1744" s="183"/>
      <c r="K1744" s="183"/>
      <c r="L1744" s="182">
        <v>0</v>
      </c>
      <c r="M1744" s="182">
        <v>-6.7199315199413396</v>
      </c>
      <c r="N1744" s="182"/>
      <c r="O1744" s="182"/>
      <c r="P1744" s="184"/>
      <c r="Q1744" s="50"/>
      <c r="R1744" s="50"/>
      <c r="S1744" s="50"/>
      <c r="T1744" s="50"/>
    </row>
    <row r="1745" spans="1:20" s="29" customFormat="1">
      <c r="A1745" s="182">
        <v>1742</v>
      </c>
      <c r="B1745" s="182">
        <v>97.438032044732878</v>
      </c>
      <c r="C1745" s="182">
        <v>96.628740194792741</v>
      </c>
      <c r="D1745" s="191"/>
      <c r="E1745" s="185"/>
      <c r="F1745" s="182">
        <v>1886.3977650781981</v>
      </c>
      <c r="G1745" s="182">
        <v>88.556609511375427</v>
      </c>
      <c r="H1745" s="183"/>
      <c r="I1745" s="183"/>
      <c r="J1745" s="183"/>
      <c r="K1745" s="183"/>
      <c r="L1745" s="182">
        <v>0</v>
      </c>
      <c r="M1745" s="182">
        <v>-6.7199315199413396</v>
      </c>
      <c r="N1745" s="182"/>
      <c r="O1745" s="182"/>
      <c r="P1745" s="184"/>
      <c r="Q1745" s="50"/>
      <c r="R1745" s="50"/>
      <c r="S1745" s="50"/>
      <c r="T1745" s="50"/>
    </row>
    <row r="1746" spans="1:20" s="29" customFormat="1">
      <c r="A1746" s="182">
        <v>1743</v>
      </c>
      <c r="B1746" s="182">
        <v>96.10922828019919</v>
      </c>
      <c r="C1746" s="182">
        <v>96.814823697697236</v>
      </c>
      <c r="D1746" s="191"/>
      <c r="E1746" s="185"/>
      <c r="F1746" s="182">
        <v>1860.6721587718939</v>
      </c>
      <c r="G1746" s="182">
        <v>88.56955948472023</v>
      </c>
      <c r="H1746" s="183"/>
      <c r="I1746" s="183"/>
      <c r="J1746" s="183"/>
      <c r="K1746" s="183"/>
      <c r="L1746" s="182">
        <v>0</v>
      </c>
      <c r="M1746" s="182">
        <v>-6.7199315199413396</v>
      </c>
      <c r="N1746" s="182"/>
      <c r="O1746" s="182"/>
      <c r="P1746" s="184"/>
      <c r="Q1746" s="50"/>
      <c r="R1746" s="50"/>
      <c r="S1746" s="50"/>
      <c r="T1746" s="50"/>
    </row>
    <row r="1747" spans="1:20" s="29" customFormat="1">
      <c r="A1747" s="182">
        <v>1744</v>
      </c>
      <c r="B1747" s="182">
        <v>94.764021200220668</v>
      </c>
      <c r="C1747" s="182">
        <v>94.385552473689827</v>
      </c>
      <c r="D1747" s="191"/>
      <c r="E1747" s="185"/>
      <c r="F1747" s="182">
        <v>1834.628984705387</v>
      </c>
      <c r="G1747" s="182">
        <v>88.585588902235031</v>
      </c>
      <c r="H1747" s="183"/>
      <c r="I1747" s="183"/>
      <c r="J1747" s="183"/>
      <c r="K1747" s="183"/>
      <c r="L1747" s="182">
        <v>0</v>
      </c>
      <c r="M1747" s="182">
        <v>-6.7199315199413396</v>
      </c>
      <c r="N1747" s="182"/>
      <c r="O1747" s="182"/>
      <c r="P1747" s="184"/>
      <c r="Q1747" s="50"/>
      <c r="R1747" s="50"/>
      <c r="S1747" s="50"/>
      <c r="T1747" s="50"/>
    </row>
    <row r="1748" spans="1:20" s="29" customFormat="1">
      <c r="A1748" s="182">
        <v>1745</v>
      </c>
      <c r="B1748" s="182">
        <v>93.837078508668455</v>
      </c>
      <c r="C1748" s="182">
        <v>93.511171372341778</v>
      </c>
      <c r="D1748" s="191"/>
      <c r="E1748" s="185"/>
      <c r="F1748" s="182">
        <v>1816.683398315703</v>
      </c>
      <c r="G1748" s="182">
        <v>88.604685604572296</v>
      </c>
      <c r="H1748" s="183"/>
      <c r="I1748" s="183"/>
      <c r="J1748" s="183"/>
      <c r="K1748" s="183"/>
      <c r="L1748" s="182">
        <v>0</v>
      </c>
      <c r="M1748" s="182">
        <v>-6.7199315199413396</v>
      </c>
      <c r="N1748" s="182"/>
      <c r="O1748" s="182"/>
      <c r="P1748" s="184"/>
      <c r="Q1748" s="50"/>
      <c r="R1748" s="50"/>
      <c r="S1748" s="50"/>
      <c r="T1748" s="50"/>
    </row>
    <row r="1749" spans="1:20" s="29" customFormat="1">
      <c r="A1749" s="182">
        <v>1746</v>
      </c>
      <c r="B1749" s="182">
        <v>92.395347362936803</v>
      </c>
      <c r="C1749" s="182">
        <v>92.680923640015379</v>
      </c>
      <c r="D1749" s="191"/>
      <c r="E1749" s="185"/>
      <c r="F1749" s="182">
        <v>1788.7715208477421</v>
      </c>
      <c r="G1749" s="182">
        <v>88.617038190364838</v>
      </c>
      <c r="H1749" s="183"/>
      <c r="I1749" s="183"/>
      <c r="J1749" s="183"/>
      <c r="K1749" s="183"/>
      <c r="L1749" s="182">
        <v>0</v>
      </c>
      <c r="M1749" s="182">
        <v>-6.7199315199413396</v>
      </c>
      <c r="N1749" s="182"/>
      <c r="O1749" s="182"/>
      <c r="P1749" s="184"/>
      <c r="Q1749" s="50"/>
      <c r="R1749" s="50"/>
      <c r="S1749" s="50"/>
      <c r="T1749" s="50"/>
    </row>
    <row r="1750" spans="1:20" s="29" customFormat="1">
      <c r="A1750" s="182">
        <v>1747</v>
      </c>
      <c r="B1750" s="182">
        <v>91.933946373510182</v>
      </c>
      <c r="C1750" s="182">
        <v>91.196414402617464</v>
      </c>
      <c r="D1750" s="191"/>
      <c r="E1750" s="185"/>
      <c r="F1750" s="182">
        <v>1779.838809697955</v>
      </c>
      <c r="G1750" s="182">
        <v>88.629390776157379</v>
      </c>
      <c r="H1750" s="183"/>
      <c r="I1750" s="183"/>
      <c r="J1750" s="183"/>
      <c r="K1750" s="183"/>
      <c r="L1750" s="182">
        <v>0</v>
      </c>
      <c r="M1750" s="182">
        <v>-6.7199315199413396</v>
      </c>
      <c r="N1750" s="182"/>
      <c r="O1750" s="182"/>
      <c r="P1750" s="184"/>
      <c r="Q1750" s="50"/>
      <c r="R1750" s="50"/>
      <c r="S1750" s="50"/>
      <c r="T1750" s="50"/>
    </row>
    <row r="1751" spans="1:20" s="29" customFormat="1">
      <c r="A1751" s="182">
        <v>1748</v>
      </c>
      <c r="B1751" s="182">
        <v>89.924800697263024</v>
      </c>
      <c r="C1751" s="182">
        <v>90.745231726407894</v>
      </c>
      <c r="D1751" s="191"/>
      <c r="E1751" s="185"/>
      <c r="F1751" s="182">
        <v>1740.9418016831669</v>
      </c>
      <c r="G1751" s="182">
        <v>88.641743361949921</v>
      </c>
      <c r="H1751" s="183"/>
      <c r="I1751" s="183"/>
      <c r="J1751" s="183"/>
      <c r="K1751" s="183"/>
      <c r="L1751" s="182">
        <v>0</v>
      </c>
      <c r="M1751" s="182">
        <v>-6.7199315199413396</v>
      </c>
      <c r="N1751" s="182"/>
      <c r="O1751" s="182"/>
      <c r="P1751" s="184"/>
      <c r="Q1751" s="50"/>
      <c r="R1751" s="50"/>
      <c r="S1751" s="50"/>
      <c r="T1751" s="50"/>
    </row>
    <row r="1752" spans="1:20" s="29" customFormat="1">
      <c r="A1752" s="182">
        <v>1749</v>
      </c>
      <c r="B1752" s="182">
        <v>88.949363659402792</v>
      </c>
      <c r="C1752" s="182">
        <v>89.690975531881989</v>
      </c>
      <c r="D1752" s="191"/>
      <c r="E1752" s="185"/>
      <c r="F1752" s="182">
        <v>1722.0573660107671</v>
      </c>
      <c r="G1752" s="182">
        <v>88.654095947742462</v>
      </c>
      <c r="H1752" s="183"/>
      <c r="I1752" s="183"/>
      <c r="J1752" s="183"/>
      <c r="K1752" s="183"/>
      <c r="L1752" s="182">
        <v>0</v>
      </c>
      <c r="M1752" s="182">
        <v>-6.7199315199413396</v>
      </c>
      <c r="N1752" s="182"/>
      <c r="O1752" s="182"/>
      <c r="P1752" s="184"/>
      <c r="Q1752" s="50"/>
      <c r="R1752" s="50"/>
      <c r="S1752" s="50"/>
      <c r="T1752" s="50"/>
    </row>
    <row r="1753" spans="1:20" s="29" customFormat="1">
      <c r="A1753" s="182">
        <v>1750</v>
      </c>
      <c r="B1753" s="182">
        <v>89.241648997789667</v>
      </c>
      <c r="C1753" s="182">
        <v>90.056689269109583</v>
      </c>
      <c r="D1753" s="191"/>
      <c r="E1753" s="185"/>
      <c r="F1753" s="182">
        <v>1727.7160025567609</v>
      </c>
      <c r="G1753" s="182">
        <v>88.666448533535004</v>
      </c>
      <c r="H1753" s="183"/>
      <c r="I1753" s="183"/>
      <c r="J1753" s="183"/>
      <c r="K1753" s="183"/>
      <c r="L1753" s="182">
        <v>0</v>
      </c>
      <c r="M1753" s="182">
        <v>-6.7199315199413396</v>
      </c>
      <c r="N1753" s="182"/>
      <c r="O1753" s="182"/>
      <c r="P1753" s="184"/>
      <c r="Q1753" s="50"/>
      <c r="R1753" s="50"/>
      <c r="S1753" s="50"/>
      <c r="T1753" s="50"/>
    </row>
    <row r="1754" spans="1:20" s="29" customFormat="1">
      <c r="A1754" s="182">
        <v>1751</v>
      </c>
      <c r="B1754" s="182">
        <v>89.535808648949697</v>
      </c>
      <c r="C1754" s="182">
        <v>88.960465991543515</v>
      </c>
      <c r="D1754" s="191"/>
      <c r="E1754" s="185"/>
      <c r="F1754" s="182">
        <v>1733.4109257492751</v>
      </c>
      <c r="G1754" s="182">
        <v>88.678801119327545</v>
      </c>
      <c r="H1754" s="183"/>
      <c r="I1754" s="183"/>
      <c r="J1754" s="183"/>
      <c r="K1754" s="183"/>
      <c r="L1754" s="182">
        <v>0</v>
      </c>
      <c r="M1754" s="182">
        <v>-6.7199315199413396</v>
      </c>
      <c r="N1754" s="182"/>
      <c r="O1754" s="182"/>
      <c r="P1754" s="184"/>
      <c r="Q1754" s="50"/>
      <c r="R1754" s="50"/>
      <c r="S1754" s="50"/>
      <c r="T1754" s="50"/>
    </row>
    <row r="1755" spans="1:20" s="29" customFormat="1">
      <c r="A1755" s="182">
        <v>1752</v>
      </c>
      <c r="B1755" s="182">
        <v>87.100177856899606</v>
      </c>
      <c r="C1755" s="182">
        <v>87.776842709368765</v>
      </c>
      <c r="D1755" s="191"/>
      <c r="E1755" s="185"/>
      <c r="F1755" s="182">
        <v>1686.2571769895551</v>
      </c>
      <c r="G1755" s="182">
        <v>88.691153705120087</v>
      </c>
      <c r="H1755" s="183"/>
      <c r="I1755" s="183"/>
      <c r="J1755" s="183"/>
      <c r="K1755" s="183"/>
      <c r="L1755" s="182">
        <v>0</v>
      </c>
      <c r="M1755" s="182">
        <v>-6.7199315199413396</v>
      </c>
      <c r="N1755" s="182"/>
      <c r="O1755" s="182"/>
      <c r="P1755" s="184"/>
      <c r="Q1755" s="50"/>
      <c r="R1755" s="50"/>
      <c r="S1755" s="50"/>
      <c r="T1755" s="50"/>
    </row>
    <row r="1756" spans="1:20" s="29" customFormat="1">
      <c r="A1756" s="182">
        <v>1753</v>
      </c>
      <c r="B1756" s="182">
        <v>88.052114880611668</v>
      </c>
      <c r="C1756" s="182">
        <v>87.782342810884359</v>
      </c>
      <c r="D1756" s="191"/>
      <c r="E1756" s="185"/>
      <c r="F1756" s="182">
        <v>1704.68665299951</v>
      </c>
      <c r="G1756" s="182">
        <v>88.707590013742447</v>
      </c>
      <c r="H1756" s="183"/>
      <c r="I1756" s="183"/>
      <c r="J1756" s="183"/>
      <c r="K1756" s="183"/>
      <c r="L1756" s="182">
        <v>0</v>
      </c>
      <c r="M1756" s="182">
        <v>-6.7199315199413396</v>
      </c>
      <c r="N1756" s="182"/>
      <c r="O1756" s="182"/>
      <c r="P1756" s="184"/>
      <c r="Q1756" s="50"/>
      <c r="R1756" s="50"/>
      <c r="S1756" s="50"/>
      <c r="T1756" s="50"/>
    </row>
    <row r="1757" spans="1:20" s="29" customFormat="1">
      <c r="A1757" s="182">
        <v>1754</v>
      </c>
      <c r="B1757" s="182">
        <v>87.236292731338125</v>
      </c>
      <c r="C1757" s="182">
        <v>86.862677209992171</v>
      </c>
      <c r="D1757" s="191"/>
      <c r="E1757" s="185"/>
      <c r="F1757" s="182">
        <v>1688.8923574170169</v>
      </c>
      <c r="G1757" s="182">
        <v>88.724026322364807</v>
      </c>
      <c r="H1757" s="183"/>
      <c r="I1757" s="183"/>
      <c r="J1757" s="183"/>
      <c r="K1757" s="183"/>
      <c r="L1757" s="182">
        <v>0</v>
      </c>
      <c r="M1757" s="182">
        <v>-6.7199315199413396</v>
      </c>
      <c r="N1757" s="182"/>
      <c r="O1757" s="182"/>
      <c r="P1757" s="184"/>
      <c r="Q1757" s="50"/>
      <c r="R1757" s="50"/>
      <c r="S1757" s="50"/>
      <c r="T1757" s="50"/>
    </row>
    <row r="1758" spans="1:20" s="29" customFormat="1">
      <c r="A1758" s="182">
        <v>1755</v>
      </c>
      <c r="B1758" s="182">
        <v>86.803454665907935</v>
      </c>
      <c r="C1758" s="182">
        <v>86.678488343511091</v>
      </c>
      <c r="D1758" s="191"/>
      <c r="E1758" s="185"/>
      <c r="F1758" s="182">
        <v>1680.5126237326019</v>
      </c>
      <c r="G1758" s="182">
        <v>88.735124111175537</v>
      </c>
      <c r="H1758" s="183"/>
      <c r="I1758" s="183"/>
      <c r="J1758" s="183"/>
      <c r="K1758" s="183"/>
      <c r="L1758" s="182">
        <v>-16.715120315551761</v>
      </c>
      <c r="M1758" s="182">
        <v>9.9951887956104173</v>
      </c>
      <c r="N1758" s="182"/>
      <c r="O1758" s="182"/>
      <c r="P1758" s="184"/>
      <c r="Q1758" s="50"/>
      <c r="R1758" s="50"/>
      <c r="S1758" s="50"/>
      <c r="T1758" s="50"/>
    </row>
    <row r="1759" spans="1:20" s="29" customFormat="1">
      <c r="A1759" s="182">
        <v>1756</v>
      </c>
      <c r="B1759" s="182">
        <v>87.885620087765261</v>
      </c>
      <c r="C1759" s="182">
        <v>87.25451054024343</v>
      </c>
      <c r="D1759" s="191"/>
      <c r="E1759" s="185"/>
      <c r="F1759" s="182">
        <v>1701.463318142147</v>
      </c>
      <c r="G1759" s="182">
        <v>88.746221899986267</v>
      </c>
      <c r="H1759" s="183"/>
      <c r="I1759" s="183"/>
      <c r="J1759" s="183"/>
      <c r="K1759" s="183"/>
      <c r="L1759" s="182">
        <v>-10.920846939086911</v>
      </c>
      <c r="M1759" s="182">
        <v>4.2009154191455744</v>
      </c>
      <c r="N1759" s="182"/>
      <c r="O1759" s="182"/>
      <c r="P1759" s="184"/>
      <c r="Q1759" s="50"/>
      <c r="R1759" s="50"/>
      <c r="S1759" s="50"/>
      <c r="T1759" s="50"/>
    </row>
    <row r="1760" spans="1:20" s="29" customFormat="1">
      <c r="A1760" s="182">
        <v>1757</v>
      </c>
      <c r="B1760" s="182">
        <v>85.378002454203354</v>
      </c>
      <c r="C1760" s="182">
        <v>84.632115619862589</v>
      </c>
      <c r="D1760" s="191"/>
      <c r="E1760" s="185"/>
      <c r="F1760" s="182">
        <v>1652.915906003833</v>
      </c>
      <c r="G1760" s="182">
        <v>88.757319688796997</v>
      </c>
      <c r="H1760" s="183"/>
      <c r="I1760" s="183"/>
      <c r="J1760" s="183"/>
      <c r="K1760" s="183"/>
      <c r="L1760" s="182">
        <v>-8.2077741622924805</v>
      </c>
      <c r="M1760" s="182">
        <v>1.4878426423511411</v>
      </c>
      <c r="N1760" s="182"/>
      <c r="O1760" s="182"/>
      <c r="P1760" s="184"/>
      <c r="Q1760" s="50"/>
      <c r="R1760" s="50"/>
      <c r="S1760" s="50"/>
      <c r="T1760" s="50"/>
    </row>
    <row r="1761" spans="1:20" s="29" customFormat="1">
      <c r="A1761" s="182">
        <v>1758</v>
      </c>
      <c r="B1761" s="182">
        <v>86.51266918308967</v>
      </c>
      <c r="C1761" s="182">
        <v>86.526936605793779</v>
      </c>
      <c r="D1761" s="191"/>
      <c r="E1761" s="185"/>
      <c r="F1761" s="182">
        <v>1674.883024351391</v>
      </c>
      <c r="G1761" s="182">
        <v>88.768417477607727</v>
      </c>
      <c r="H1761" s="183"/>
      <c r="I1761" s="183"/>
      <c r="J1761" s="183"/>
      <c r="K1761" s="183"/>
      <c r="L1761" s="182">
        <v>-8.9932765960693359</v>
      </c>
      <c r="M1761" s="182">
        <v>2.2733450761279959</v>
      </c>
      <c r="N1761" s="182"/>
      <c r="O1761" s="182"/>
      <c r="P1761" s="184"/>
      <c r="Q1761" s="50"/>
      <c r="R1761" s="50"/>
      <c r="S1761" s="50"/>
      <c r="T1761" s="50"/>
    </row>
    <row r="1762" spans="1:20">
      <c r="A1762" s="182">
        <v>1759</v>
      </c>
      <c r="B1762" s="182">
        <v>84.252875776228322</v>
      </c>
      <c r="C1762" s="182">
        <v>83.767092584724068</v>
      </c>
      <c r="D1762" s="191"/>
      <c r="E1762" s="185"/>
      <c r="F1762" s="182">
        <v>1631.1334827936889</v>
      </c>
      <c r="G1762" s="182">
        <v>88.779515266418457</v>
      </c>
      <c r="H1762" s="183"/>
      <c r="I1762" s="183"/>
      <c r="J1762" s="183"/>
      <c r="K1762" s="183"/>
      <c r="L1762" s="182">
        <v>-50.584297180175781</v>
      </c>
      <c r="M1762" s="182">
        <v>43.864365660234441</v>
      </c>
      <c r="N1762" s="182"/>
      <c r="O1762" s="182"/>
      <c r="P1762" s="184"/>
      <c r="Q1762" s="50"/>
      <c r="R1762" s="50"/>
      <c r="S1762" s="50"/>
      <c r="T1762" s="50"/>
    </row>
    <row r="1763" spans="1:20">
      <c r="A1763" s="182">
        <v>1760</v>
      </c>
      <c r="B1763" s="182">
        <v>83.785954866917649</v>
      </c>
      <c r="C1763" s="182">
        <v>84.439966433242958</v>
      </c>
      <c r="D1763" s="191"/>
      <c r="E1763" s="185"/>
      <c r="F1763" s="182">
        <v>1622.0939061385741</v>
      </c>
      <c r="G1763" s="182">
        <v>88.790613055229187</v>
      </c>
      <c r="H1763" s="183"/>
      <c r="I1763" s="183"/>
      <c r="J1763" s="183"/>
      <c r="K1763" s="183"/>
      <c r="L1763" s="182">
        <v>-2.816277027130127</v>
      </c>
      <c r="M1763" s="182">
        <v>-3.9036544928112131</v>
      </c>
      <c r="N1763" s="182"/>
      <c r="O1763" s="182"/>
      <c r="P1763" s="184"/>
      <c r="Q1763" s="50"/>
      <c r="R1763" s="50"/>
      <c r="S1763" s="50"/>
      <c r="T1763" s="50"/>
    </row>
    <row r="1764" spans="1:20">
      <c r="A1764" s="182">
        <v>1761</v>
      </c>
      <c r="B1764" s="182">
        <v>84.161213407495566</v>
      </c>
      <c r="C1764" s="182">
        <v>84.667921641154479</v>
      </c>
      <c r="D1764" s="191"/>
      <c r="E1764" s="185"/>
      <c r="F1764" s="182">
        <v>1629.35890172005</v>
      </c>
      <c r="G1764" s="182">
        <v>88.801710844039917</v>
      </c>
      <c r="H1764" s="183"/>
      <c r="I1764" s="183"/>
      <c r="J1764" s="183"/>
      <c r="K1764" s="183"/>
      <c r="L1764" s="182">
        <v>-1.9882879257202151</v>
      </c>
      <c r="M1764" s="182">
        <v>-4.7316435942211248</v>
      </c>
      <c r="N1764" s="182"/>
      <c r="O1764" s="182"/>
      <c r="P1764" s="184"/>
      <c r="Q1764" s="50"/>
      <c r="R1764" s="50"/>
      <c r="S1764" s="50"/>
      <c r="T1764" s="50"/>
    </row>
    <row r="1765" spans="1:20">
      <c r="A1765" s="182">
        <v>1762</v>
      </c>
      <c r="B1765" s="182">
        <v>83.448226272070258</v>
      </c>
      <c r="C1765" s="182">
        <v>83.96046490904601</v>
      </c>
      <c r="D1765" s="191"/>
      <c r="E1765" s="185"/>
      <c r="F1765" s="182">
        <v>1615.5554893299229</v>
      </c>
      <c r="G1765" s="182">
        <v>88.812808632850647</v>
      </c>
      <c r="H1765" s="183"/>
      <c r="I1765" s="183"/>
      <c r="J1765" s="183"/>
      <c r="K1765" s="183"/>
      <c r="L1765" s="182">
        <v>-1.9882879257202151</v>
      </c>
      <c r="M1765" s="182">
        <v>-4.7316435942211248</v>
      </c>
      <c r="N1765" s="182"/>
      <c r="O1765" s="182"/>
      <c r="P1765" s="184"/>
      <c r="Q1765" s="50"/>
      <c r="R1765" s="50"/>
      <c r="S1765" s="50"/>
      <c r="T1765" s="50"/>
    </row>
    <row r="1766" spans="1:20">
      <c r="A1766" s="182">
        <v>1763</v>
      </c>
      <c r="B1766" s="182">
        <v>83.533912263749357</v>
      </c>
      <c r="C1766" s="182">
        <v>83.388893240487931</v>
      </c>
      <c r="D1766" s="191"/>
      <c r="E1766" s="185"/>
      <c r="F1766" s="182">
        <v>1617.214367899307</v>
      </c>
      <c r="G1766" s="182">
        <v>88.823906421661377</v>
      </c>
      <c r="H1766" s="183"/>
      <c r="I1766" s="183"/>
      <c r="J1766" s="183"/>
      <c r="K1766" s="183"/>
      <c r="L1766" s="182">
        <v>-1.728283166885376</v>
      </c>
      <c r="M1766" s="182">
        <v>-4.9916483530559637</v>
      </c>
      <c r="N1766" s="182"/>
      <c r="O1766" s="182"/>
      <c r="P1766" s="184"/>
      <c r="Q1766" s="50"/>
      <c r="R1766" s="50"/>
      <c r="S1766" s="50"/>
      <c r="T1766" s="50"/>
    </row>
    <row r="1767" spans="1:20">
      <c r="A1767" s="182">
        <v>1764</v>
      </c>
      <c r="B1767" s="182">
        <v>82.280253735242539</v>
      </c>
      <c r="C1767" s="182">
        <v>82.333569782142391</v>
      </c>
      <c r="D1767" s="191"/>
      <c r="E1767" s="185"/>
      <c r="F1767" s="182">
        <v>1592.943571407227</v>
      </c>
      <c r="G1767" s="182">
        <v>88.835004210472107</v>
      </c>
      <c r="H1767" s="183"/>
      <c r="I1767" s="183"/>
      <c r="J1767" s="183"/>
      <c r="K1767" s="183"/>
      <c r="L1767" s="182">
        <v>-20.35023307800293</v>
      </c>
      <c r="M1767" s="182">
        <v>13.630301558061589</v>
      </c>
      <c r="N1767" s="182"/>
      <c r="O1767" s="182"/>
      <c r="P1767" s="184"/>
      <c r="Q1767" s="50"/>
      <c r="R1767" s="50"/>
      <c r="S1767" s="50"/>
      <c r="T1767" s="50"/>
    </row>
    <row r="1768" spans="1:20">
      <c r="A1768" s="182">
        <v>1765</v>
      </c>
      <c r="B1768" s="182">
        <v>81.141861505095392</v>
      </c>
      <c r="C1768" s="182">
        <v>81.03724559672024</v>
      </c>
      <c r="D1768" s="191"/>
      <c r="E1768" s="185"/>
      <c r="F1768" s="182">
        <v>1570.904327452196</v>
      </c>
      <c r="G1768" s="182">
        <v>88.84106370806694</v>
      </c>
      <c r="H1768" s="183"/>
      <c r="I1768" s="183"/>
      <c r="J1768" s="183"/>
      <c r="K1768" s="183"/>
      <c r="L1768" s="182">
        <v>-7.7200908660888672</v>
      </c>
      <c r="M1768" s="182">
        <v>1.000159346147528</v>
      </c>
      <c r="N1768" s="182"/>
      <c r="O1768" s="182"/>
      <c r="P1768" s="184"/>
      <c r="Q1768" s="50"/>
      <c r="R1768" s="50"/>
      <c r="S1768" s="50"/>
      <c r="T1768" s="50"/>
    </row>
    <row r="1769" spans="1:20">
      <c r="A1769" s="182">
        <v>1766</v>
      </c>
      <c r="B1769" s="182">
        <v>80.323480757354901</v>
      </c>
      <c r="C1769" s="182">
        <v>79.580421891516082</v>
      </c>
      <c r="D1769" s="191"/>
      <c r="E1769" s="185"/>
      <c r="F1769" s="182">
        <v>1555.060497469957</v>
      </c>
      <c r="G1769" s="182">
        <v>88.845271825790405</v>
      </c>
      <c r="H1769" s="183"/>
      <c r="I1769" s="183"/>
      <c r="J1769" s="183"/>
      <c r="K1769" s="183"/>
      <c r="L1769" s="182">
        <v>-1.9882879257202151</v>
      </c>
      <c r="M1769" s="182">
        <v>-4.7316435942211248</v>
      </c>
      <c r="N1769" s="182"/>
      <c r="O1769" s="182"/>
      <c r="P1769" s="184"/>
      <c r="Q1769" s="50"/>
      <c r="R1769" s="50"/>
      <c r="S1769" s="50"/>
      <c r="T1769" s="50"/>
    </row>
    <row r="1770" spans="1:20">
      <c r="A1770" s="182">
        <v>1767</v>
      </c>
      <c r="B1770" s="182">
        <v>80.8759852456473</v>
      </c>
      <c r="C1770" s="182">
        <v>80.353379830459005</v>
      </c>
      <c r="D1770" s="191"/>
      <c r="E1770" s="185"/>
      <c r="F1770" s="182">
        <v>1565.7569699873</v>
      </c>
      <c r="G1770" s="182">
        <v>88.84947994351387</v>
      </c>
      <c r="H1770" s="183"/>
      <c r="I1770" s="183"/>
      <c r="J1770" s="183"/>
      <c r="K1770" s="183"/>
      <c r="L1770" s="182">
        <v>-3.2688648700714111</v>
      </c>
      <c r="M1770" s="182">
        <v>-3.4510666498699289</v>
      </c>
      <c r="N1770" s="182"/>
      <c r="O1770" s="182"/>
      <c r="P1770" s="184"/>
      <c r="Q1770" s="50"/>
      <c r="R1770" s="50"/>
      <c r="S1770" s="50"/>
      <c r="T1770" s="50"/>
    </row>
    <row r="1771" spans="1:20">
      <c r="A1771" s="182">
        <v>1768</v>
      </c>
      <c r="B1771" s="182">
        <v>78.158932345333596</v>
      </c>
      <c r="C1771" s="182">
        <v>77.89819250135163</v>
      </c>
      <c r="D1771" s="191"/>
      <c r="E1771" s="185"/>
      <c r="F1771" s="182">
        <v>1513.154896534114</v>
      </c>
      <c r="G1771" s="182">
        <v>88.845555335283279</v>
      </c>
      <c r="H1771" s="183"/>
      <c r="I1771" s="183"/>
      <c r="J1771" s="183"/>
      <c r="K1771" s="183"/>
      <c r="L1771" s="182">
        <v>-23.238203048706051</v>
      </c>
      <c r="M1771" s="182">
        <v>16.518271528764711</v>
      </c>
      <c r="N1771" s="182"/>
      <c r="O1771" s="182"/>
      <c r="P1771" s="184"/>
      <c r="Q1771" s="50"/>
      <c r="R1771" s="50"/>
      <c r="S1771" s="50"/>
      <c r="T1771" s="50"/>
    </row>
    <row r="1772" spans="1:20">
      <c r="A1772" s="182">
        <v>1769</v>
      </c>
      <c r="B1772" s="182">
        <v>75.502944417979421</v>
      </c>
      <c r="C1772" s="182">
        <v>75.013034180808319</v>
      </c>
      <c r="D1772" s="191"/>
      <c r="E1772" s="185"/>
      <c r="F1772" s="182">
        <v>1461.735039368531</v>
      </c>
      <c r="G1772" s="182">
        <v>88.839762002229691</v>
      </c>
      <c r="H1772" s="183"/>
      <c r="I1772" s="183"/>
      <c r="J1772" s="183"/>
      <c r="K1772" s="183"/>
      <c r="L1772" s="182">
        <v>-8.9888572692871094</v>
      </c>
      <c r="M1772" s="182">
        <v>2.2689257493457702</v>
      </c>
      <c r="N1772" s="182"/>
      <c r="O1772" s="182"/>
      <c r="P1772" s="184"/>
      <c r="Q1772" s="50"/>
      <c r="R1772" s="50"/>
      <c r="S1772" s="50"/>
      <c r="T1772" s="50"/>
    </row>
    <row r="1773" spans="1:20">
      <c r="A1773" s="182">
        <v>1770</v>
      </c>
      <c r="B1773" s="182">
        <v>71.564079242781503</v>
      </c>
      <c r="C1773" s="182">
        <v>72.162463560098146</v>
      </c>
      <c r="D1773" s="191"/>
      <c r="E1773" s="185"/>
      <c r="F1773" s="182">
        <v>1385.4787120647679</v>
      </c>
      <c r="G1773" s="182">
        <v>88.84636464715004</v>
      </c>
      <c r="H1773" s="183"/>
      <c r="I1773" s="183"/>
      <c r="J1773" s="183"/>
      <c r="K1773" s="183"/>
      <c r="L1773" s="182">
        <v>-20.624320983886719</v>
      </c>
      <c r="M1773" s="182">
        <v>13.90438946394538</v>
      </c>
      <c r="N1773" s="182"/>
      <c r="O1773" s="182"/>
      <c r="P1773" s="184"/>
      <c r="Q1773" s="50"/>
      <c r="R1773" s="50"/>
      <c r="S1773" s="50"/>
      <c r="T1773" s="50"/>
    </row>
    <row r="1774" spans="1:20">
      <c r="A1774" s="182">
        <v>1771</v>
      </c>
      <c r="B1774" s="182">
        <v>70.84412608975839</v>
      </c>
      <c r="C1774" s="182">
        <v>71.149578225875857</v>
      </c>
      <c r="D1774" s="191"/>
      <c r="E1774" s="185"/>
      <c r="F1774" s="182">
        <v>1371.540437755202</v>
      </c>
      <c r="G1774" s="182">
        <v>88.848190397024155</v>
      </c>
      <c r="H1774" s="183"/>
      <c r="I1774" s="183"/>
      <c r="J1774" s="183"/>
      <c r="K1774" s="183"/>
      <c r="L1774" s="182">
        <v>-41.104087829589837</v>
      </c>
      <c r="M1774" s="182">
        <v>34.384156309648503</v>
      </c>
      <c r="N1774" s="182"/>
      <c r="O1774" s="182"/>
      <c r="P1774" s="184"/>
      <c r="Q1774" s="50"/>
      <c r="R1774" s="50"/>
      <c r="S1774" s="50"/>
      <c r="T1774" s="50"/>
    </row>
    <row r="1775" spans="1:20">
      <c r="A1775" s="182">
        <v>1772</v>
      </c>
      <c r="B1775" s="182">
        <v>66.781672193619869</v>
      </c>
      <c r="C1775" s="182">
        <v>66.192511537929278</v>
      </c>
      <c r="D1775" s="191"/>
      <c r="E1775" s="185"/>
      <c r="F1775" s="182">
        <v>1292.8914360297699</v>
      </c>
      <c r="G1775" s="182">
        <v>88.85001614689827</v>
      </c>
      <c r="H1775" s="183"/>
      <c r="I1775" s="183"/>
      <c r="J1775" s="183"/>
      <c r="K1775" s="183"/>
      <c r="L1775" s="182">
        <v>-6.3721489906311044</v>
      </c>
      <c r="M1775" s="182">
        <v>-0.34778252931023612</v>
      </c>
      <c r="N1775" s="182"/>
      <c r="O1775" s="182"/>
      <c r="P1775" s="184"/>
      <c r="Q1775" s="50"/>
      <c r="R1775" s="50"/>
      <c r="S1775" s="50"/>
      <c r="T1775" s="50"/>
    </row>
    <row r="1776" spans="1:20">
      <c r="A1776" s="182">
        <v>1773</v>
      </c>
      <c r="B1776" s="182">
        <v>63.985989213741803</v>
      </c>
      <c r="C1776" s="182">
        <v>63.915212418651656</v>
      </c>
      <c r="D1776" s="191"/>
      <c r="E1776" s="185"/>
      <c r="F1776" s="182">
        <v>1238.7670862821481</v>
      </c>
      <c r="G1776" s="182">
        <v>88.855585753917694</v>
      </c>
      <c r="H1776" s="183"/>
      <c r="I1776" s="183"/>
      <c r="J1776" s="183"/>
      <c r="K1776" s="183"/>
      <c r="L1776" s="182">
        <v>0</v>
      </c>
      <c r="M1776" s="182">
        <v>-6.7199315199413396</v>
      </c>
      <c r="N1776" s="182"/>
      <c r="O1776" s="182"/>
      <c r="P1776" s="184"/>
      <c r="Q1776" s="50"/>
      <c r="R1776" s="50"/>
      <c r="S1776" s="50"/>
      <c r="T1776" s="50"/>
    </row>
    <row r="1777" spans="1:20">
      <c r="A1777" s="182">
        <v>1774</v>
      </c>
      <c r="B1777" s="182">
        <v>60.432464285365647</v>
      </c>
      <c r="C1777" s="182">
        <v>60.46319828304884</v>
      </c>
      <c r="D1777" s="191"/>
      <c r="E1777" s="185"/>
      <c r="F1777" s="182">
        <v>1393.2930911688261</v>
      </c>
      <c r="G1777" s="182">
        <v>88.859670579433441</v>
      </c>
      <c r="H1777" s="183"/>
      <c r="I1777" s="183"/>
      <c r="J1777" s="183"/>
      <c r="K1777" s="183"/>
      <c r="L1777" s="182">
        <v>0</v>
      </c>
      <c r="M1777" s="182">
        <v>-6.7199315199413396</v>
      </c>
      <c r="N1777" s="182"/>
      <c r="O1777" s="182"/>
      <c r="P1777" s="184"/>
      <c r="Q1777" s="50"/>
      <c r="R1777" s="50"/>
      <c r="S1777" s="50"/>
      <c r="T1777" s="50"/>
    </row>
    <row r="1778" spans="1:20">
      <c r="A1778" s="182">
        <v>1775</v>
      </c>
      <c r="B1778" s="182">
        <v>58.057293715862428</v>
      </c>
      <c r="C1778" s="182">
        <v>57.586516943170828</v>
      </c>
      <c r="D1778" s="191"/>
      <c r="E1778" s="185"/>
      <c r="F1778" s="182">
        <v>1338.5326443796689</v>
      </c>
      <c r="G1778" s="182">
        <v>88.861496329307556</v>
      </c>
      <c r="H1778" s="183"/>
      <c r="I1778" s="183"/>
      <c r="J1778" s="183"/>
      <c r="K1778" s="183"/>
      <c r="L1778" s="182">
        <v>0</v>
      </c>
      <c r="M1778" s="182">
        <v>-6.7199315199413396</v>
      </c>
      <c r="N1778" s="182"/>
      <c r="O1778" s="182"/>
      <c r="P1778" s="184"/>
      <c r="Q1778" s="50"/>
      <c r="R1778" s="50"/>
      <c r="S1778" s="50"/>
      <c r="T1778" s="50"/>
    </row>
    <row r="1779" spans="1:20">
      <c r="A1779" s="182">
        <v>1776</v>
      </c>
      <c r="B1779" s="182">
        <v>55.254920856093463</v>
      </c>
      <c r="C1779" s="182">
        <v>55.350958526945618</v>
      </c>
      <c r="D1779" s="191"/>
      <c r="E1779" s="185"/>
      <c r="F1779" s="182">
        <v>1273.9228888357329</v>
      </c>
      <c r="G1779" s="182">
        <v>88.868875950574875</v>
      </c>
      <c r="H1779" s="183"/>
      <c r="I1779" s="183"/>
      <c r="J1779" s="183"/>
      <c r="K1779" s="183"/>
      <c r="L1779" s="182">
        <v>0</v>
      </c>
      <c r="M1779" s="182">
        <v>-6.7199315199413396</v>
      </c>
      <c r="N1779" s="182"/>
      <c r="O1779" s="182"/>
      <c r="P1779" s="184"/>
      <c r="Q1779" s="50"/>
      <c r="R1779" s="50"/>
      <c r="S1779" s="50"/>
      <c r="T1779" s="50"/>
    </row>
    <row r="1780" spans="1:20">
      <c r="A1780" s="182">
        <v>1777</v>
      </c>
      <c r="B1780" s="182">
        <v>52.597532317506648</v>
      </c>
      <c r="C1780" s="182">
        <v>53.087408745650983</v>
      </c>
      <c r="D1780" s="191"/>
      <c r="E1780" s="185"/>
      <c r="F1780" s="182">
        <v>1212.6558011015529</v>
      </c>
      <c r="G1780" s="182">
        <v>88.874445557594299</v>
      </c>
      <c r="H1780" s="183"/>
      <c r="I1780" s="183"/>
      <c r="J1780" s="183"/>
      <c r="K1780" s="183"/>
      <c r="L1780" s="182">
        <v>0</v>
      </c>
      <c r="M1780" s="182">
        <v>-6.7199315199413396</v>
      </c>
      <c r="N1780" s="182"/>
      <c r="O1780" s="182"/>
      <c r="P1780" s="184"/>
      <c r="Q1780" s="50"/>
      <c r="R1780" s="50"/>
      <c r="S1780" s="50"/>
      <c r="T1780" s="50"/>
    </row>
    <row r="1781" spans="1:20">
      <c r="A1781" s="182">
        <v>1778</v>
      </c>
      <c r="B1781" s="182">
        <v>50.573392568131901</v>
      </c>
      <c r="C1781" s="182">
        <v>50.443723816902647</v>
      </c>
      <c r="D1781" s="191"/>
      <c r="E1781" s="185"/>
      <c r="F1781" s="182">
        <v>1165.9885013031069</v>
      </c>
      <c r="G1781" s="182">
        <v>88.877263575792313</v>
      </c>
      <c r="H1781" s="183"/>
      <c r="I1781" s="183"/>
      <c r="J1781" s="183"/>
      <c r="K1781" s="183"/>
      <c r="L1781" s="182">
        <v>0</v>
      </c>
      <c r="M1781" s="182">
        <v>-6.7199315199413396</v>
      </c>
      <c r="N1781" s="182"/>
      <c r="O1781" s="182"/>
      <c r="P1781" s="184"/>
      <c r="Q1781" s="50"/>
      <c r="R1781" s="50"/>
      <c r="S1781" s="50"/>
      <c r="T1781" s="50"/>
    </row>
    <row r="1782" spans="1:20">
      <c r="A1782" s="182">
        <v>1779</v>
      </c>
      <c r="B1782" s="182">
        <v>47.960271439737816</v>
      </c>
      <c r="C1782" s="182">
        <v>48.148057043987386</v>
      </c>
      <c r="D1782" s="191"/>
      <c r="E1782" s="185"/>
      <c r="F1782" s="182">
        <v>1362.964271323526</v>
      </c>
      <c r="G1782" s="182">
        <v>88.878779470920563</v>
      </c>
      <c r="H1782" s="183"/>
      <c r="I1782" s="183"/>
      <c r="J1782" s="183"/>
      <c r="K1782" s="183"/>
      <c r="L1782" s="182">
        <v>0</v>
      </c>
      <c r="M1782" s="182">
        <v>-6.7199315199413396</v>
      </c>
      <c r="N1782" s="182"/>
      <c r="O1782" s="182"/>
      <c r="P1782" s="184"/>
      <c r="Q1782" s="50"/>
      <c r="R1782" s="50"/>
      <c r="S1782" s="50"/>
      <c r="T1782" s="50"/>
    </row>
    <row r="1783" spans="1:20">
      <c r="A1783" s="182">
        <v>1780</v>
      </c>
      <c r="B1783" s="182">
        <v>43.350502717317013</v>
      </c>
      <c r="C1783" s="182">
        <v>43.110980493811482</v>
      </c>
      <c r="D1783" s="191"/>
      <c r="E1783" s="185"/>
      <c r="F1783" s="182">
        <v>1231.9610497171011</v>
      </c>
      <c r="G1783" s="182">
        <v>88.880605220794678</v>
      </c>
      <c r="H1783" s="183"/>
      <c r="I1783" s="183"/>
      <c r="J1783" s="183"/>
      <c r="K1783" s="183"/>
      <c r="L1783" s="182">
        <v>0</v>
      </c>
      <c r="M1783" s="182">
        <v>-6.7199315199413396</v>
      </c>
      <c r="N1783" s="182"/>
      <c r="O1783" s="182"/>
      <c r="P1783" s="184"/>
      <c r="Q1783" s="50"/>
      <c r="R1783" s="50"/>
      <c r="S1783" s="50"/>
      <c r="T1783" s="50"/>
    </row>
    <row r="1784" spans="1:20">
      <c r="A1784" s="182">
        <v>1781</v>
      </c>
      <c r="B1784" s="182">
        <v>40.581813827947471</v>
      </c>
      <c r="C1784" s="182">
        <v>40.619247069216549</v>
      </c>
      <c r="D1784" s="191"/>
      <c r="E1784" s="185"/>
      <c r="F1784" s="182">
        <v>1153.278758701241</v>
      </c>
      <c r="G1784" s="182">
        <v>88.884690046310425</v>
      </c>
      <c r="H1784" s="183"/>
      <c r="I1784" s="183"/>
      <c r="J1784" s="183"/>
      <c r="K1784" s="183"/>
      <c r="L1784" s="182">
        <v>0</v>
      </c>
      <c r="M1784" s="182">
        <v>-6.7199315199413396</v>
      </c>
      <c r="N1784" s="182"/>
      <c r="O1784" s="182"/>
      <c r="P1784" s="184"/>
      <c r="Q1784" s="50"/>
      <c r="R1784" s="50"/>
      <c r="S1784" s="50"/>
      <c r="T1784" s="50"/>
    </row>
    <row r="1785" spans="1:20">
      <c r="A1785" s="182">
        <v>1782</v>
      </c>
      <c r="B1785" s="182">
        <v>37.653162221318439</v>
      </c>
      <c r="C1785" s="182">
        <v>37.991233381096357</v>
      </c>
      <c r="D1785" s="191"/>
      <c r="E1785" s="185"/>
      <c r="F1785" s="182">
        <v>1451.7716891868829</v>
      </c>
      <c r="G1785" s="182">
        <v>88.886205941438675</v>
      </c>
      <c r="H1785" s="183"/>
      <c r="I1785" s="183"/>
      <c r="J1785" s="183"/>
      <c r="K1785" s="183"/>
      <c r="L1785" s="182">
        <v>0</v>
      </c>
      <c r="M1785" s="182">
        <v>-6.7199315199413396</v>
      </c>
      <c r="N1785" s="182"/>
      <c r="O1785" s="182"/>
      <c r="P1785" s="184"/>
      <c r="Q1785" s="50"/>
      <c r="R1785" s="50"/>
      <c r="S1785" s="50"/>
      <c r="T1785" s="50"/>
    </row>
    <row r="1786" spans="1:20">
      <c r="A1786" s="182">
        <v>1783</v>
      </c>
      <c r="B1786" s="182">
        <v>33.765650905060923</v>
      </c>
      <c r="C1786" s="182">
        <v>33.824720644905319</v>
      </c>
      <c r="D1786" s="191"/>
      <c r="E1786" s="185"/>
      <c r="F1786" s="182">
        <v>1301.883113104928</v>
      </c>
      <c r="G1786" s="182">
        <v>88.884676069021225</v>
      </c>
      <c r="H1786" s="183"/>
      <c r="I1786" s="183"/>
      <c r="J1786" s="183"/>
      <c r="K1786" s="183"/>
      <c r="L1786" s="182">
        <v>0</v>
      </c>
      <c r="M1786" s="182">
        <v>-6.7199315199413396</v>
      </c>
      <c r="N1786" s="182"/>
      <c r="O1786" s="182"/>
      <c r="P1786" s="184"/>
      <c r="Q1786" s="50"/>
      <c r="R1786" s="50"/>
      <c r="S1786" s="50"/>
      <c r="T1786" s="50"/>
    </row>
    <row r="1787" spans="1:20">
      <c r="A1787" s="182">
        <v>1784</v>
      </c>
      <c r="B1787" s="182">
        <v>30.607673828339109</v>
      </c>
      <c r="C1787" s="182">
        <v>30.671969448601203</v>
      </c>
      <c r="D1787" s="191"/>
      <c r="E1787" s="185"/>
      <c r="F1787" s="182">
        <v>1180.122776266867</v>
      </c>
      <c r="G1787" s="182">
        <v>88.891665577888489</v>
      </c>
      <c r="H1787" s="183"/>
      <c r="I1787" s="183"/>
      <c r="J1787" s="183"/>
      <c r="K1787" s="183"/>
      <c r="L1787" s="182">
        <v>0</v>
      </c>
      <c r="M1787" s="182">
        <v>-6.7199315199413396</v>
      </c>
      <c r="N1787" s="182"/>
      <c r="O1787" s="182"/>
      <c r="P1787" s="184"/>
      <c r="Q1787" s="50"/>
      <c r="R1787" s="50"/>
      <c r="S1787" s="50"/>
      <c r="T1787" s="50"/>
    </row>
    <row r="1788" spans="1:20">
      <c r="A1788" s="182">
        <v>1785</v>
      </c>
      <c r="B1788" s="182">
        <v>27.80032322326695</v>
      </c>
      <c r="C1788" s="182">
        <v>27.834182589651707</v>
      </c>
      <c r="D1788" s="191"/>
      <c r="E1788" s="185"/>
      <c r="F1788" s="182">
        <v>1712.828206960241</v>
      </c>
      <c r="G1788" s="182">
        <v>88.893181473016739</v>
      </c>
      <c r="H1788" s="183"/>
      <c r="I1788" s="183"/>
      <c r="J1788" s="183"/>
      <c r="K1788" s="183"/>
      <c r="L1788" s="182">
        <v>0</v>
      </c>
      <c r="M1788" s="182">
        <v>-6.7199315199413396</v>
      </c>
      <c r="N1788" s="182"/>
      <c r="O1788" s="182"/>
      <c r="P1788" s="184"/>
      <c r="Q1788" s="50"/>
      <c r="R1788" s="50"/>
      <c r="S1788" s="50"/>
      <c r="T1788" s="50"/>
    </row>
    <row r="1789" spans="1:20">
      <c r="A1789" s="182">
        <v>1786</v>
      </c>
      <c r="B1789" s="182">
        <v>26.292974994763959</v>
      </c>
      <c r="C1789" s="182">
        <v>26.316100277506465</v>
      </c>
      <c r="D1789" s="191"/>
      <c r="E1789" s="185"/>
      <c r="F1789" s="182">
        <v>1619.957755679636</v>
      </c>
      <c r="G1789" s="182">
        <v>88.894263923168182</v>
      </c>
      <c r="H1789" s="183"/>
      <c r="I1789" s="183"/>
      <c r="J1789" s="183"/>
      <c r="K1789" s="183"/>
      <c r="L1789" s="182">
        <v>0</v>
      </c>
      <c r="M1789" s="182">
        <v>-6.7199315199413396</v>
      </c>
      <c r="N1789" s="182"/>
      <c r="O1789" s="182"/>
      <c r="P1789" s="184"/>
      <c r="Q1789" s="50"/>
      <c r="R1789" s="50"/>
      <c r="S1789" s="50"/>
      <c r="T1789" s="50"/>
    </row>
    <row r="1790" spans="1:20">
      <c r="A1790" s="182">
        <v>1787</v>
      </c>
      <c r="B1790" s="182">
        <v>25.060711665259639</v>
      </c>
      <c r="C1790" s="182">
        <v>24.892371472154867</v>
      </c>
      <c r="D1790" s="191"/>
      <c r="E1790" s="185"/>
      <c r="F1790" s="182">
        <v>1544.035782678571</v>
      </c>
      <c r="G1790" s="182">
        <v>88.895346373319626</v>
      </c>
      <c r="H1790" s="183"/>
      <c r="I1790" s="183"/>
      <c r="J1790" s="183"/>
      <c r="K1790" s="183"/>
      <c r="L1790" s="182">
        <v>0</v>
      </c>
      <c r="M1790" s="182">
        <v>-6.7199315199413396</v>
      </c>
      <c r="N1790" s="182"/>
      <c r="O1790" s="182"/>
      <c r="P1790" s="184"/>
      <c r="Q1790" s="50"/>
      <c r="R1790" s="50"/>
      <c r="S1790" s="50"/>
      <c r="T1790" s="50"/>
    </row>
    <row r="1791" spans="1:20">
      <c r="A1791" s="182">
        <v>1788</v>
      </c>
      <c r="B1791" s="182">
        <v>22.762424009644128</v>
      </c>
      <c r="C1791" s="182">
        <v>22.805237799068792</v>
      </c>
      <c r="D1791" s="191"/>
      <c r="E1791" s="185"/>
      <c r="F1791" s="182">
        <v>1402.4341224161419</v>
      </c>
      <c r="G1791" s="182">
        <v>88.89270868897438</v>
      </c>
      <c r="H1791" s="183"/>
      <c r="I1791" s="183"/>
      <c r="J1791" s="183"/>
      <c r="K1791" s="183"/>
      <c r="L1791" s="182">
        <v>0</v>
      </c>
      <c r="M1791" s="182">
        <v>-6.7199315199413396</v>
      </c>
      <c r="N1791" s="182"/>
      <c r="O1791" s="182"/>
      <c r="P1791" s="184"/>
      <c r="Q1791" s="50"/>
      <c r="R1791" s="50"/>
      <c r="S1791" s="50"/>
      <c r="T1791" s="50"/>
    </row>
    <row r="1792" spans="1:20">
      <c r="A1792" s="182">
        <v>1789</v>
      </c>
      <c r="B1792" s="182">
        <v>20.898156238393572</v>
      </c>
      <c r="C1792" s="182">
        <v>20.894804048112153</v>
      </c>
      <c r="D1792" s="191"/>
      <c r="E1792" s="185"/>
      <c r="F1792" s="182">
        <v>1287.5732124087219</v>
      </c>
      <c r="G1792" s="182">
        <v>88.896026790142059</v>
      </c>
      <c r="H1792" s="183"/>
      <c r="I1792" s="183"/>
      <c r="J1792" s="183"/>
      <c r="K1792" s="183"/>
      <c r="L1792" s="182">
        <v>0</v>
      </c>
      <c r="M1792" s="182">
        <v>-6.7199315199413396</v>
      </c>
      <c r="N1792" s="182"/>
      <c r="O1792" s="182"/>
      <c r="P1792" s="184"/>
      <c r="Q1792" s="50"/>
      <c r="R1792" s="50"/>
      <c r="S1792" s="50"/>
      <c r="T1792" s="50"/>
    </row>
    <row r="1793" spans="1:20">
      <c r="A1793" s="182">
        <v>1790</v>
      </c>
      <c r="B1793" s="182">
        <v>17.985396355304509</v>
      </c>
      <c r="C1793" s="182">
        <v>18.121627948043528</v>
      </c>
      <c r="D1793" s="191"/>
      <c r="E1793" s="185"/>
      <c r="F1793" s="182">
        <v>1108.1128065785599</v>
      </c>
      <c r="G1793" s="182">
        <v>88.904752016067505</v>
      </c>
      <c r="H1793" s="183"/>
      <c r="I1793" s="183"/>
      <c r="J1793" s="183"/>
      <c r="K1793" s="183"/>
      <c r="L1793" s="182">
        <v>-46.301387786865227</v>
      </c>
      <c r="M1793" s="182">
        <v>39.581456266923887</v>
      </c>
      <c r="N1793" s="182"/>
      <c r="O1793" s="182"/>
      <c r="P1793" s="184"/>
      <c r="Q1793" s="50"/>
      <c r="R1793" s="50"/>
      <c r="S1793" s="50"/>
      <c r="T1793" s="50"/>
    </row>
    <row r="1794" spans="1:20">
      <c r="A1794" s="182">
        <v>1791</v>
      </c>
      <c r="B1794" s="182">
        <v>16.75398837725654</v>
      </c>
      <c r="C1794" s="182">
        <v>16.747483140379689</v>
      </c>
      <c r="D1794" s="191"/>
      <c r="E1794" s="185"/>
      <c r="F1794" s="182">
        <v>1032.243533328126</v>
      </c>
      <c r="G1794" s="182">
        <v>88.909423530101776</v>
      </c>
      <c r="H1794" s="183"/>
      <c r="I1794" s="183"/>
      <c r="J1794" s="183"/>
      <c r="K1794" s="183"/>
      <c r="L1794" s="182">
        <v>-25.434968948364261</v>
      </c>
      <c r="M1794" s="182">
        <v>18.715037428422921</v>
      </c>
      <c r="N1794" s="182"/>
      <c r="O1794" s="182"/>
      <c r="P1794" s="184"/>
      <c r="Q1794" s="50"/>
      <c r="R1794" s="50"/>
      <c r="S1794" s="50"/>
      <c r="T1794" s="50"/>
    </row>
    <row r="1795" spans="1:20">
      <c r="A1795" s="182">
        <v>1792</v>
      </c>
      <c r="B1795" s="182">
        <v>14.02145093893022</v>
      </c>
      <c r="C1795" s="182">
        <v>13.912591248402753</v>
      </c>
      <c r="D1795" s="191"/>
      <c r="E1795" s="185"/>
      <c r="F1795" s="182">
        <v>863.88695835769295</v>
      </c>
      <c r="G1795" s="182">
        <v>88.920365184545517</v>
      </c>
      <c r="H1795" s="183"/>
      <c r="I1795" s="183"/>
      <c r="J1795" s="183"/>
      <c r="K1795" s="183"/>
      <c r="L1795" s="182">
        <v>-13.59914398193359</v>
      </c>
      <c r="M1795" s="182">
        <v>6.8792124619922541</v>
      </c>
      <c r="N1795" s="182"/>
      <c r="O1795" s="182"/>
      <c r="P1795" s="184"/>
      <c r="Q1795" s="50"/>
      <c r="R1795" s="50"/>
      <c r="S1795" s="50"/>
      <c r="T1795" s="50"/>
    </row>
    <row r="1796" spans="1:20">
      <c r="A1796" s="182">
        <v>1793</v>
      </c>
      <c r="B1796" s="182">
        <v>10.16201948265757</v>
      </c>
      <c r="C1796" s="182">
        <v>10.136306415732559</v>
      </c>
      <c r="D1796" s="191"/>
      <c r="E1796" s="185"/>
      <c r="F1796" s="182">
        <v>1210.3278516118171</v>
      </c>
      <c r="G1796" s="182">
        <v>88.927895873785019</v>
      </c>
      <c r="H1796" s="183"/>
      <c r="I1796" s="183"/>
      <c r="J1796" s="183"/>
      <c r="K1796" s="183"/>
      <c r="L1796" s="182">
        <v>-14.03740787506104</v>
      </c>
      <c r="M1796" s="182">
        <v>7.3174763551196964</v>
      </c>
      <c r="N1796" s="182"/>
      <c r="O1796" s="182"/>
      <c r="P1796" s="184"/>
      <c r="Q1796" s="50"/>
      <c r="R1796" s="50"/>
      <c r="S1796" s="50"/>
      <c r="T1796" s="50"/>
    </row>
    <row r="1797" spans="1:20">
      <c r="A1797" s="182">
        <v>1794</v>
      </c>
      <c r="B1797" s="182">
        <v>6.6519110300491313</v>
      </c>
      <c r="C1797" s="182">
        <v>6.6564055258319534</v>
      </c>
      <c r="D1797" s="191"/>
      <c r="E1797" s="185"/>
      <c r="F1797" s="182">
        <v>800</v>
      </c>
      <c r="G1797" s="182">
        <v>88.933869510889053</v>
      </c>
      <c r="H1797" s="183"/>
      <c r="I1797" s="183"/>
      <c r="J1797" s="183"/>
      <c r="K1797" s="183"/>
      <c r="L1797" s="182">
        <v>-14.16400623321533</v>
      </c>
      <c r="M1797" s="182">
        <v>7.4440747132739924</v>
      </c>
      <c r="N1797" s="182"/>
      <c r="O1797" s="182"/>
      <c r="P1797" s="184"/>
      <c r="Q1797" s="50"/>
      <c r="R1797" s="50"/>
      <c r="S1797" s="50"/>
      <c r="T1797" s="50"/>
    </row>
    <row r="1798" spans="1:20">
      <c r="A1798" s="182">
        <v>1795</v>
      </c>
      <c r="B1798" s="182">
        <v>1.2602010851438239</v>
      </c>
      <c r="C1798" s="182">
        <v>1.2713753368157446</v>
      </c>
      <c r="D1798" s="191"/>
      <c r="E1798" s="185"/>
      <c r="F1798" s="182">
        <v>800</v>
      </c>
      <c r="G1798" s="182">
        <v>88.942516386508942</v>
      </c>
      <c r="H1798" s="183"/>
      <c r="I1798" s="183"/>
      <c r="J1798" s="183"/>
      <c r="K1798" s="183"/>
      <c r="L1798" s="182">
        <v>-44.45562744140625</v>
      </c>
      <c r="M1798" s="182">
        <v>37.735695921464909</v>
      </c>
      <c r="N1798" s="182"/>
      <c r="O1798" s="182"/>
      <c r="P1798" s="184"/>
      <c r="Q1798" s="50"/>
      <c r="R1798" s="50"/>
      <c r="S1798" s="50"/>
      <c r="T1798" s="50"/>
    </row>
    <row r="1799" spans="1:20">
      <c r="A1799" s="182">
        <v>1796</v>
      </c>
      <c r="B1799" s="182">
        <v>0</v>
      </c>
      <c r="C1799" s="182">
        <v>0</v>
      </c>
      <c r="D1799" s="191"/>
      <c r="E1799" s="185"/>
      <c r="F1799" s="182">
        <v>800</v>
      </c>
      <c r="G1799" s="182">
        <v>88.95116326212883</v>
      </c>
      <c r="H1799" s="183"/>
      <c r="I1799" s="183"/>
      <c r="J1799" s="183"/>
      <c r="K1799" s="183"/>
      <c r="L1799" s="182">
        <v>-3.5758576393127441</v>
      </c>
      <c r="M1799" s="182">
        <v>-3.1440738806285951</v>
      </c>
      <c r="N1799" s="182"/>
      <c r="O1799" s="182"/>
      <c r="P1799" s="184"/>
      <c r="Q1799" s="50"/>
      <c r="R1799" s="50"/>
      <c r="S1799" s="50"/>
      <c r="T1799" s="50"/>
    </row>
    <row r="1800" spans="1:20">
      <c r="A1800" s="182">
        <v>1797</v>
      </c>
      <c r="B1800" s="182">
        <v>0</v>
      </c>
      <c r="C1800" s="182">
        <v>0</v>
      </c>
      <c r="D1800" s="191"/>
      <c r="E1800" s="185"/>
      <c r="F1800" s="182">
        <v>800</v>
      </c>
      <c r="G1800" s="182">
        <v>88.959810137748718</v>
      </c>
      <c r="H1800" s="183"/>
      <c r="I1800" s="183"/>
      <c r="J1800" s="183"/>
      <c r="K1800" s="183"/>
      <c r="L1800" s="182">
        <v>0</v>
      </c>
      <c r="M1800" s="182">
        <v>-6.7199315199413396</v>
      </c>
      <c r="N1800" s="182"/>
      <c r="O1800" s="182"/>
      <c r="P1800" s="184"/>
      <c r="Q1800" s="50"/>
      <c r="R1800" s="50"/>
      <c r="S1800" s="50"/>
      <c r="T1800" s="50"/>
    </row>
    <row r="1801" spans="1:20">
      <c r="A1801" s="182">
        <v>1798</v>
      </c>
      <c r="B1801" s="182">
        <v>0</v>
      </c>
      <c r="C1801" s="182">
        <v>0</v>
      </c>
      <c r="D1801" s="191"/>
      <c r="E1801" s="185"/>
      <c r="F1801" s="182">
        <v>800</v>
      </c>
      <c r="G1801" s="182">
        <v>88.964376479387283</v>
      </c>
      <c r="H1801" s="183"/>
      <c r="I1801" s="183"/>
      <c r="J1801" s="183"/>
      <c r="K1801" s="183"/>
      <c r="L1801" s="182">
        <v>0</v>
      </c>
      <c r="M1801" s="182">
        <v>-6.7199315199413396</v>
      </c>
      <c r="N1801" s="182"/>
      <c r="O1801" s="182"/>
      <c r="P1801" s="184"/>
      <c r="Q1801" s="50"/>
      <c r="R1801" s="50"/>
      <c r="S1801" s="50"/>
      <c r="T1801" s="50"/>
    </row>
    <row r="1802" spans="1:20">
      <c r="A1802" s="182">
        <v>1799</v>
      </c>
      <c r="B1802" s="182">
        <v>0</v>
      </c>
      <c r="C1802" s="182">
        <v>0</v>
      </c>
      <c r="D1802" s="191"/>
      <c r="E1802" s="185"/>
      <c r="F1802" s="182">
        <v>800</v>
      </c>
      <c r="G1802" s="182">
        <v>88.968942821025848</v>
      </c>
      <c r="H1802" s="183"/>
      <c r="I1802" s="183"/>
      <c r="J1802" s="183"/>
      <c r="K1802" s="183"/>
      <c r="L1802" s="182">
        <v>0</v>
      </c>
      <c r="M1802" s="182">
        <v>-6.7199315199413396</v>
      </c>
      <c r="N1802" s="182"/>
      <c r="O1802" s="182"/>
      <c r="P1802" s="184"/>
      <c r="Q1802" s="50"/>
      <c r="R1802" s="50"/>
      <c r="S1802" s="50"/>
      <c r="T1802" s="50"/>
    </row>
    <row r="1803" spans="1:20">
      <c r="A1803" s="182">
        <v>1800</v>
      </c>
      <c r="B1803" s="182">
        <v>0</v>
      </c>
      <c r="C1803" s="182">
        <v>0</v>
      </c>
      <c r="D1803" s="191"/>
      <c r="E1803" s="185"/>
      <c r="F1803" s="182">
        <v>800</v>
      </c>
      <c r="G1803" s="182">
        <v>88.973509162664413</v>
      </c>
      <c r="H1803" s="183"/>
      <c r="I1803" s="183"/>
      <c r="J1803" s="183"/>
      <c r="K1803" s="183"/>
      <c r="L1803" s="182">
        <v>0</v>
      </c>
      <c r="M1803" s="182">
        <v>-6.7199315199413396</v>
      </c>
      <c r="N1803" s="182"/>
      <c r="O1803" s="182"/>
      <c r="P1803" s="184"/>
      <c r="Q1803" s="50"/>
      <c r="R1803" s="50"/>
      <c r="S1803" s="50"/>
      <c r="T1803" s="50"/>
    </row>
    <row r="1804" spans="1:20">
      <c r="A1804" s="39"/>
      <c r="B1804" s="39"/>
      <c r="C1804" s="39"/>
      <c r="D1804" s="192"/>
      <c r="E1804" s="38"/>
      <c r="F1804" s="39"/>
      <c r="G1804" s="39"/>
      <c r="H1804" s="39"/>
      <c r="I1804" s="59"/>
      <c r="J1804" s="59"/>
      <c r="K1804" s="59"/>
      <c r="L1804" s="39"/>
      <c r="M1804" s="39"/>
      <c r="N1804" s="39"/>
      <c r="O1804" s="39"/>
      <c r="P1804" s="39"/>
      <c r="Q1804" s="50"/>
      <c r="R1804" s="50"/>
      <c r="S1804" s="50"/>
      <c r="T1804" s="50"/>
    </row>
    <row r="1805" spans="1:20">
      <c r="A1805" s="39"/>
      <c r="B1805" s="39"/>
      <c r="C1805" s="39"/>
      <c r="D1805" s="192"/>
      <c r="E1805" s="38"/>
      <c r="F1805" s="39"/>
      <c r="G1805" s="39"/>
      <c r="H1805" s="39"/>
      <c r="I1805" s="59"/>
      <c r="J1805" s="59"/>
      <c r="K1805" s="59"/>
      <c r="L1805" s="39"/>
      <c r="M1805" s="39"/>
      <c r="N1805" s="39"/>
      <c r="O1805" s="39"/>
      <c r="P1805" s="39"/>
      <c r="Q1805" s="50"/>
      <c r="R1805" s="50"/>
      <c r="S1805" s="50"/>
      <c r="T1805" s="50"/>
    </row>
    <row r="1806" spans="1:20">
      <c r="A1806" s="39"/>
      <c r="B1806" s="39"/>
      <c r="C1806" s="39"/>
      <c r="D1806" s="192"/>
      <c r="E1806" s="38"/>
      <c r="F1806" s="39"/>
      <c r="G1806" s="39"/>
      <c r="H1806" s="39"/>
      <c r="I1806" s="59"/>
      <c r="J1806" s="59"/>
      <c r="K1806" s="59"/>
      <c r="L1806" s="39"/>
      <c r="M1806" s="39"/>
      <c r="N1806" s="39"/>
      <c r="O1806" s="39"/>
      <c r="P1806" s="39"/>
      <c r="Q1806" s="50"/>
      <c r="R1806" s="50"/>
      <c r="S1806" s="50"/>
      <c r="T1806" s="50"/>
    </row>
    <row r="1807" spans="1:20">
      <c r="A1807" s="39"/>
      <c r="B1807" s="39"/>
      <c r="C1807" s="39"/>
      <c r="D1807" s="192"/>
      <c r="E1807" s="38"/>
      <c r="F1807" s="39"/>
      <c r="G1807" s="39"/>
      <c r="H1807" s="39"/>
      <c r="I1807" s="59"/>
      <c r="J1807" s="59"/>
      <c r="K1807" s="59"/>
      <c r="L1807" s="39"/>
      <c r="M1807" s="39"/>
      <c r="N1807" s="39"/>
      <c r="O1807" s="39"/>
      <c r="P1807" s="39"/>
      <c r="Q1807" s="50"/>
      <c r="R1807" s="50"/>
      <c r="S1807" s="50"/>
      <c r="T1807" s="50"/>
    </row>
    <row r="1808" spans="1:20">
      <c r="A1808" s="39"/>
      <c r="B1808" s="39"/>
      <c r="C1808" s="39"/>
      <c r="D1808" s="192"/>
      <c r="E1808" s="38"/>
      <c r="F1808" s="39"/>
      <c r="G1808" s="39"/>
      <c r="H1808" s="39"/>
      <c r="I1808" s="59"/>
      <c r="J1808" s="59"/>
      <c r="K1808" s="59"/>
      <c r="L1808" s="39"/>
      <c r="M1808" s="39"/>
      <c r="N1808" s="39"/>
      <c r="O1808" s="39"/>
      <c r="P1808" s="39"/>
      <c r="Q1808" s="50"/>
      <c r="R1808" s="50"/>
      <c r="S1808" s="50"/>
      <c r="T1808" s="50"/>
    </row>
    <row r="1809" spans="1:20">
      <c r="A1809" s="39"/>
      <c r="B1809" s="39"/>
      <c r="C1809" s="39"/>
      <c r="D1809" s="192"/>
      <c r="E1809" s="38"/>
      <c r="F1809" s="39"/>
      <c r="G1809" s="39"/>
      <c r="H1809" s="39"/>
      <c r="I1809" s="59"/>
      <c r="J1809" s="59"/>
      <c r="K1809" s="59"/>
      <c r="L1809" s="39"/>
      <c r="M1809" s="39"/>
      <c r="N1809" s="39"/>
      <c r="O1809" s="39"/>
      <c r="P1809" s="39"/>
      <c r="Q1809" s="50"/>
      <c r="R1809" s="50"/>
      <c r="S1809" s="50"/>
      <c r="T1809" s="50"/>
    </row>
    <row r="1810" spans="1:20">
      <c r="A1810" s="39"/>
      <c r="B1810" s="39"/>
      <c r="C1810" s="39"/>
      <c r="D1810" s="192"/>
      <c r="E1810" s="38"/>
      <c r="F1810" s="39"/>
      <c r="G1810" s="39"/>
      <c r="H1810" s="39"/>
      <c r="I1810" s="59"/>
      <c r="J1810" s="59"/>
      <c r="K1810" s="59"/>
      <c r="L1810" s="39"/>
      <c r="M1810" s="39"/>
      <c r="N1810" s="39"/>
      <c r="O1810" s="39"/>
      <c r="P1810" s="39"/>
      <c r="Q1810" s="50"/>
      <c r="R1810" s="50"/>
      <c r="S1810" s="50"/>
      <c r="T1810" s="50"/>
    </row>
    <row r="1811" spans="1:20">
      <c r="A1811" s="39"/>
      <c r="B1811" s="39"/>
      <c r="C1811" s="39"/>
      <c r="D1811" s="192"/>
      <c r="E1811" s="38"/>
      <c r="F1811" s="39"/>
      <c r="G1811" s="39"/>
      <c r="H1811" s="39"/>
      <c r="I1811" s="59"/>
      <c r="J1811" s="59"/>
      <c r="K1811" s="59"/>
      <c r="L1811" s="39"/>
      <c r="M1811" s="39"/>
      <c r="N1811" s="39"/>
      <c r="O1811" s="39"/>
      <c r="P1811" s="39"/>
      <c r="Q1811" s="50"/>
      <c r="R1811" s="50"/>
      <c r="S1811" s="50"/>
      <c r="T1811" s="50"/>
    </row>
    <row r="1812" spans="1:20">
      <c r="A1812" s="39"/>
      <c r="B1812" s="39"/>
      <c r="C1812" s="39"/>
      <c r="D1812" s="192"/>
      <c r="E1812" s="38"/>
      <c r="F1812" s="39"/>
      <c r="G1812" s="39"/>
      <c r="H1812" s="39"/>
      <c r="I1812" s="59"/>
      <c r="J1812" s="59"/>
      <c r="K1812" s="59"/>
      <c r="L1812" s="39"/>
      <c r="M1812" s="39"/>
      <c r="N1812" s="39"/>
      <c r="O1812" s="39"/>
      <c r="P1812" s="39"/>
      <c r="Q1812" s="50"/>
      <c r="R1812" s="50"/>
      <c r="S1812" s="50"/>
      <c r="T1812" s="50"/>
    </row>
    <row r="1813" spans="1:20">
      <c r="A1813" s="39"/>
      <c r="B1813" s="39"/>
      <c r="C1813" s="39"/>
      <c r="D1813" s="192"/>
      <c r="E1813" s="38"/>
      <c r="F1813" s="39"/>
      <c r="G1813" s="39"/>
      <c r="H1813" s="39"/>
      <c r="I1813" s="59"/>
      <c r="J1813" s="59"/>
      <c r="K1813" s="59"/>
      <c r="L1813" s="39"/>
      <c r="M1813" s="39"/>
      <c r="N1813" s="39"/>
      <c r="O1813" s="39"/>
      <c r="P1813" s="39"/>
      <c r="Q1813" s="50"/>
      <c r="R1813" s="50"/>
      <c r="S1813" s="50"/>
      <c r="T1813" s="50"/>
    </row>
    <row r="1814" spans="1:20">
      <c r="A1814" s="39"/>
      <c r="B1814" s="39"/>
      <c r="C1814" s="39"/>
      <c r="D1814" s="192"/>
      <c r="E1814" s="38"/>
      <c r="F1814" s="39"/>
      <c r="G1814" s="39"/>
      <c r="H1814" s="39"/>
      <c r="I1814" s="59"/>
      <c r="J1814" s="59"/>
      <c r="K1814" s="59"/>
      <c r="L1814" s="39"/>
      <c r="M1814" s="39"/>
      <c r="N1814" s="39"/>
      <c r="O1814" s="39"/>
      <c r="P1814" s="39"/>
      <c r="Q1814" s="50"/>
      <c r="R1814" s="50"/>
      <c r="S1814" s="50"/>
      <c r="T1814" s="50"/>
    </row>
    <row r="1815" spans="1:20">
      <c r="A1815" s="39"/>
      <c r="B1815" s="39"/>
      <c r="C1815" s="39"/>
      <c r="D1815" s="192"/>
      <c r="E1815" s="38"/>
      <c r="F1815" s="39"/>
      <c r="G1815" s="39"/>
      <c r="H1815" s="39"/>
      <c r="I1815" s="59"/>
      <c r="J1815" s="59"/>
      <c r="K1815" s="59"/>
      <c r="L1815" s="39"/>
      <c r="M1815" s="39"/>
      <c r="N1815" s="39"/>
      <c r="O1815" s="39"/>
      <c r="P1815" s="39"/>
      <c r="Q1815" s="50"/>
      <c r="R1815" s="50"/>
      <c r="S1815" s="50"/>
      <c r="T1815" s="50"/>
    </row>
    <row r="1816" spans="1:20">
      <c r="A1816" s="39"/>
      <c r="B1816" s="39"/>
      <c r="C1816" s="39"/>
      <c r="D1816" s="192"/>
      <c r="E1816" s="38"/>
      <c r="F1816" s="39"/>
      <c r="G1816" s="39"/>
      <c r="H1816" s="39"/>
      <c r="I1816" s="59"/>
      <c r="J1816" s="59"/>
      <c r="K1816" s="59"/>
      <c r="L1816" s="39"/>
      <c r="M1816" s="39"/>
      <c r="N1816" s="39"/>
      <c r="O1816" s="39"/>
      <c r="P1816" s="39"/>
      <c r="Q1816" s="50"/>
      <c r="R1816" s="50"/>
      <c r="S1816" s="50"/>
      <c r="T1816" s="50"/>
    </row>
    <row r="1817" spans="1:20">
      <c r="A1817" s="39"/>
      <c r="B1817" s="39"/>
      <c r="C1817" s="39"/>
      <c r="D1817" s="192"/>
      <c r="E1817" s="38"/>
      <c r="F1817" s="39"/>
      <c r="G1817" s="39"/>
      <c r="H1817" s="39"/>
      <c r="I1817" s="59"/>
      <c r="J1817" s="59"/>
      <c r="K1817" s="59"/>
      <c r="L1817" s="39"/>
      <c r="M1817" s="39"/>
      <c r="N1817" s="39"/>
      <c r="O1817" s="39"/>
      <c r="P1817" s="39"/>
      <c r="Q1817" s="50"/>
      <c r="R1817" s="50"/>
      <c r="S1817" s="50"/>
      <c r="T1817" s="50"/>
    </row>
    <row r="1818" spans="1:20">
      <c r="A1818" s="39"/>
      <c r="B1818" s="39"/>
      <c r="C1818" s="39"/>
      <c r="D1818" s="192"/>
      <c r="E1818" s="38"/>
      <c r="F1818" s="39"/>
      <c r="G1818" s="39"/>
      <c r="H1818" s="39"/>
      <c r="I1818" s="59"/>
      <c r="J1818" s="59"/>
      <c r="K1818" s="59"/>
      <c r="L1818" s="39"/>
      <c r="M1818" s="39"/>
      <c r="N1818" s="39"/>
      <c r="O1818" s="39"/>
      <c r="P1818" s="39"/>
      <c r="Q1818" s="50"/>
      <c r="R1818" s="50"/>
      <c r="S1818" s="50"/>
      <c r="T1818" s="50"/>
    </row>
    <row r="1819" spans="1:20">
      <c r="A1819" s="39"/>
      <c r="B1819" s="39"/>
      <c r="C1819" s="39"/>
      <c r="D1819" s="192"/>
      <c r="E1819" s="38"/>
      <c r="F1819" s="39"/>
      <c r="G1819" s="39"/>
      <c r="H1819" s="39"/>
      <c r="I1819" s="59"/>
      <c r="J1819" s="59"/>
      <c r="K1819" s="59"/>
      <c r="L1819" s="39"/>
      <c r="M1819" s="39"/>
      <c r="N1819" s="39"/>
      <c r="O1819" s="39"/>
      <c r="P1819" s="39"/>
      <c r="Q1819" s="50"/>
      <c r="R1819" s="50"/>
      <c r="S1819" s="50"/>
      <c r="T1819" s="50"/>
    </row>
    <row r="1820" spans="1:20">
      <c r="A1820" s="39"/>
      <c r="B1820" s="39"/>
      <c r="C1820" s="39"/>
      <c r="D1820" s="192"/>
      <c r="E1820" s="38"/>
      <c r="F1820" s="39"/>
      <c r="G1820" s="39"/>
      <c r="H1820" s="39"/>
      <c r="I1820" s="59"/>
      <c r="J1820" s="59"/>
      <c r="K1820" s="59"/>
      <c r="L1820" s="39"/>
      <c r="M1820" s="39"/>
      <c r="N1820" s="39"/>
      <c r="O1820" s="39"/>
      <c r="P1820" s="39"/>
      <c r="Q1820" s="50"/>
      <c r="R1820" s="50"/>
      <c r="S1820" s="50"/>
      <c r="T1820" s="50"/>
    </row>
    <row r="1821" spans="1:20">
      <c r="A1821" s="39"/>
      <c r="B1821" s="39"/>
      <c r="C1821" s="39"/>
      <c r="D1821" s="192"/>
      <c r="E1821" s="38"/>
      <c r="F1821" s="39"/>
      <c r="G1821" s="39"/>
      <c r="H1821" s="39"/>
      <c r="I1821" s="59"/>
      <c r="J1821" s="59"/>
      <c r="K1821" s="59"/>
      <c r="L1821" s="39"/>
      <c r="M1821" s="39"/>
      <c r="N1821" s="39"/>
      <c r="O1821" s="39"/>
      <c r="P1821" s="39"/>
      <c r="Q1821" s="50"/>
      <c r="R1821" s="50"/>
      <c r="S1821" s="50"/>
      <c r="T1821" s="50"/>
    </row>
    <row r="1822" spans="1:20">
      <c r="A1822" s="39"/>
      <c r="B1822" s="39"/>
      <c r="C1822" s="39"/>
      <c r="D1822" s="192"/>
      <c r="E1822" s="38"/>
      <c r="F1822" s="39"/>
      <c r="G1822" s="39"/>
      <c r="H1822" s="39"/>
      <c r="I1822" s="59"/>
      <c r="J1822" s="59"/>
      <c r="K1822" s="59"/>
      <c r="L1822" s="39"/>
      <c r="M1822" s="39"/>
      <c r="N1822" s="39"/>
      <c r="O1822" s="39"/>
      <c r="P1822" s="39"/>
      <c r="Q1822" s="50"/>
      <c r="R1822" s="50"/>
      <c r="S1822" s="50"/>
      <c r="T1822" s="50"/>
    </row>
    <row r="1823" spans="1:20">
      <c r="A1823" s="39"/>
      <c r="B1823" s="39"/>
      <c r="C1823" s="39"/>
      <c r="D1823" s="192"/>
      <c r="E1823" s="38"/>
      <c r="F1823" s="39"/>
      <c r="G1823" s="39"/>
      <c r="H1823" s="39"/>
      <c r="I1823" s="59"/>
      <c r="J1823" s="59"/>
      <c r="K1823" s="59"/>
      <c r="L1823" s="39"/>
      <c r="M1823" s="39"/>
      <c r="N1823" s="39"/>
      <c r="O1823" s="39"/>
      <c r="P1823" s="39"/>
      <c r="Q1823" s="50"/>
      <c r="R1823" s="50"/>
      <c r="S1823" s="50"/>
      <c r="T1823" s="50"/>
    </row>
    <row r="1824" spans="1:20">
      <c r="A1824" s="39"/>
      <c r="B1824" s="39"/>
      <c r="C1824" s="39"/>
      <c r="D1824" s="192"/>
      <c r="E1824" s="38"/>
      <c r="F1824" s="39"/>
      <c r="G1824" s="39"/>
      <c r="H1824" s="39"/>
      <c r="I1824" s="59"/>
      <c r="J1824" s="59"/>
      <c r="K1824" s="59"/>
      <c r="L1824" s="39"/>
      <c r="M1824" s="39"/>
      <c r="N1824" s="39"/>
      <c r="O1824" s="39"/>
      <c r="P1824" s="39"/>
      <c r="Q1824" s="50"/>
      <c r="R1824" s="50"/>
      <c r="S1824" s="50"/>
      <c r="T1824" s="50"/>
    </row>
    <row r="1825" spans="1:20">
      <c r="A1825" s="39"/>
      <c r="B1825" s="39"/>
      <c r="C1825" s="39"/>
      <c r="D1825" s="192"/>
      <c r="E1825" s="38"/>
      <c r="F1825" s="39"/>
      <c r="G1825" s="39"/>
      <c r="H1825" s="39"/>
      <c r="I1825" s="59"/>
      <c r="J1825" s="59"/>
      <c r="K1825" s="59"/>
      <c r="L1825" s="39"/>
      <c r="M1825" s="39"/>
      <c r="N1825" s="39"/>
      <c r="O1825" s="39"/>
      <c r="P1825" s="39"/>
      <c r="Q1825" s="50"/>
      <c r="R1825" s="50"/>
      <c r="S1825" s="50"/>
      <c r="T1825" s="50"/>
    </row>
    <row r="1826" spans="1:20">
      <c r="A1826" s="39"/>
      <c r="B1826" s="39"/>
      <c r="C1826" s="39"/>
      <c r="D1826" s="192"/>
      <c r="E1826" s="38"/>
      <c r="F1826" s="39"/>
      <c r="G1826" s="39"/>
      <c r="H1826" s="39"/>
      <c r="I1826" s="59"/>
      <c r="J1826" s="59"/>
      <c r="K1826" s="59"/>
      <c r="L1826" s="39"/>
      <c r="M1826" s="39"/>
      <c r="N1826" s="39"/>
      <c r="O1826" s="39"/>
      <c r="P1826" s="39"/>
      <c r="Q1826" s="50"/>
      <c r="R1826" s="50"/>
      <c r="S1826" s="50"/>
      <c r="T1826" s="50"/>
    </row>
    <row r="1827" spans="1:20">
      <c r="A1827" s="39"/>
      <c r="B1827" s="39"/>
      <c r="C1827" s="39"/>
      <c r="D1827" s="192"/>
      <c r="E1827" s="38"/>
      <c r="F1827" s="39"/>
      <c r="G1827" s="39"/>
      <c r="H1827" s="39"/>
      <c r="I1827" s="59"/>
      <c r="J1827" s="59"/>
      <c r="K1827" s="59"/>
      <c r="L1827" s="39"/>
      <c r="M1827" s="39"/>
      <c r="N1827" s="39"/>
      <c r="O1827" s="39"/>
      <c r="P1827" s="39"/>
      <c r="Q1827" s="50"/>
      <c r="R1827" s="50"/>
      <c r="S1827" s="50"/>
      <c r="T1827" s="50"/>
    </row>
    <row r="1828" spans="1:20">
      <c r="A1828" s="39"/>
      <c r="B1828" s="39"/>
      <c r="C1828" s="39"/>
      <c r="D1828" s="192"/>
      <c r="E1828" s="38"/>
      <c r="F1828" s="39"/>
      <c r="G1828" s="39"/>
      <c r="H1828" s="39"/>
      <c r="I1828" s="59"/>
      <c r="J1828" s="59"/>
      <c r="K1828" s="59"/>
      <c r="L1828" s="39"/>
      <c r="M1828" s="39"/>
      <c r="N1828" s="39"/>
      <c r="O1828" s="39"/>
      <c r="P1828" s="39"/>
      <c r="Q1828" s="50"/>
      <c r="R1828" s="50"/>
      <c r="S1828" s="50"/>
      <c r="T1828" s="50"/>
    </row>
    <row r="1829" spans="1:20">
      <c r="A1829" s="39"/>
      <c r="B1829" s="39"/>
      <c r="C1829" s="39"/>
      <c r="D1829" s="192"/>
      <c r="E1829" s="38"/>
      <c r="F1829" s="39"/>
      <c r="G1829" s="39"/>
      <c r="H1829" s="39"/>
      <c r="I1829" s="59"/>
      <c r="J1829" s="59"/>
      <c r="K1829" s="59"/>
      <c r="L1829" s="39"/>
      <c r="M1829" s="39"/>
      <c r="N1829" s="39"/>
      <c r="O1829" s="39"/>
      <c r="P1829" s="39"/>
      <c r="Q1829" s="50"/>
      <c r="R1829" s="50"/>
      <c r="S1829" s="50"/>
      <c r="T1829" s="50"/>
    </row>
    <row r="1830" spans="1:20">
      <c r="A1830" s="39"/>
      <c r="B1830" s="39"/>
      <c r="C1830" s="39"/>
      <c r="D1830" s="192"/>
      <c r="E1830" s="38"/>
      <c r="F1830" s="39"/>
      <c r="G1830" s="39"/>
      <c r="H1830" s="39"/>
      <c r="I1830" s="59"/>
      <c r="J1830" s="59"/>
      <c r="K1830" s="59"/>
      <c r="L1830" s="39"/>
      <c r="M1830" s="39"/>
      <c r="N1830" s="39"/>
      <c r="O1830" s="39"/>
      <c r="P1830" s="39"/>
      <c r="Q1830" s="50"/>
      <c r="R1830" s="50"/>
      <c r="S1830" s="50"/>
      <c r="T1830" s="50"/>
    </row>
    <row r="1831" spans="1:20">
      <c r="A1831" s="39"/>
      <c r="B1831" s="39"/>
      <c r="C1831" s="39"/>
      <c r="D1831" s="192"/>
      <c r="E1831" s="38"/>
      <c r="F1831" s="39"/>
      <c r="G1831" s="39"/>
      <c r="H1831" s="39"/>
      <c r="I1831" s="59"/>
      <c r="J1831" s="59"/>
      <c r="K1831" s="59"/>
      <c r="L1831" s="39"/>
      <c r="M1831" s="39"/>
      <c r="N1831" s="39"/>
      <c r="O1831" s="39"/>
      <c r="P1831" s="39"/>
      <c r="Q1831" s="50"/>
      <c r="R1831" s="50"/>
      <c r="S1831" s="50"/>
      <c r="T1831" s="50"/>
    </row>
    <row r="1832" spans="1:20">
      <c r="A1832" s="39"/>
      <c r="B1832" s="39"/>
      <c r="C1832" s="39"/>
      <c r="D1832" s="192"/>
      <c r="E1832" s="38"/>
      <c r="F1832" s="39"/>
      <c r="G1832" s="39"/>
      <c r="H1832" s="39"/>
      <c r="I1832" s="59"/>
      <c r="J1832" s="59"/>
      <c r="K1832" s="59"/>
      <c r="L1832" s="39"/>
      <c r="M1832" s="39"/>
      <c r="N1832" s="39"/>
      <c r="O1832" s="39"/>
      <c r="P1832" s="39"/>
      <c r="Q1832" s="50"/>
      <c r="R1832" s="50"/>
      <c r="S1832" s="50"/>
      <c r="T1832" s="50"/>
    </row>
    <row r="1833" spans="1:20">
      <c r="A1833" s="39"/>
      <c r="B1833" s="39"/>
      <c r="C1833" s="39"/>
      <c r="D1833" s="192"/>
      <c r="E1833" s="38"/>
      <c r="F1833" s="39"/>
      <c r="G1833" s="39"/>
      <c r="H1833" s="39"/>
      <c r="I1833" s="59"/>
      <c r="J1833" s="59"/>
      <c r="K1833" s="59"/>
      <c r="L1833" s="39"/>
      <c r="M1833" s="39"/>
      <c r="N1833" s="39"/>
      <c r="O1833" s="39"/>
      <c r="P1833" s="39"/>
      <c r="Q1833" s="50"/>
      <c r="R1833" s="50"/>
      <c r="S1833" s="50"/>
      <c r="T1833" s="50"/>
    </row>
    <row r="1834" spans="1:20">
      <c r="A1834" s="39"/>
      <c r="B1834" s="39"/>
      <c r="C1834" s="39"/>
      <c r="D1834" s="192"/>
      <c r="E1834" s="38"/>
      <c r="F1834" s="39"/>
      <c r="G1834" s="39"/>
      <c r="H1834" s="39"/>
      <c r="I1834" s="59"/>
      <c r="J1834" s="59"/>
      <c r="K1834" s="59"/>
      <c r="L1834" s="39"/>
      <c r="M1834" s="39"/>
      <c r="N1834" s="39"/>
      <c r="O1834" s="39"/>
      <c r="P1834" s="39"/>
      <c r="Q1834" s="50"/>
      <c r="R1834" s="50"/>
      <c r="S1834" s="50"/>
      <c r="T1834" s="50"/>
    </row>
    <row r="1835" spans="1:20">
      <c r="A1835" s="39"/>
      <c r="B1835" s="39"/>
      <c r="C1835" s="39"/>
      <c r="D1835" s="192"/>
      <c r="E1835" s="38"/>
      <c r="F1835" s="39"/>
      <c r="G1835" s="39"/>
      <c r="H1835" s="39"/>
      <c r="I1835" s="59"/>
      <c r="J1835" s="59"/>
      <c r="K1835" s="59"/>
      <c r="L1835" s="39"/>
      <c r="M1835" s="39"/>
      <c r="N1835" s="39"/>
      <c r="O1835" s="39"/>
      <c r="P1835" s="39"/>
      <c r="Q1835" s="50"/>
      <c r="R1835" s="50"/>
      <c r="S1835" s="50"/>
      <c r="T1835" s="50"/>
    </row>
    <row r="1836" spans="1:20">
      <c r="A1836" s="39"/>
      <c r="B1836" s="39"/>
      <c r="C1836" s="39"/>
      <c r="D1836" s="192"/>
      <c r="E1836" s="38"/>
      <c r="F1836" s="39"/>
      <c r="G1836" s="39"/>
      <c r="H1836" s="39"/>
      <c r="I1836" s="59"/>
      <c r="J1836" s="59"/>
      <c r="K1836" s="59"/>
      <c r="L1836" s="39"/>
      <c r="M1836" s="39"/>
      <c r="N1836" s="39"/>
      <c r="O1836" s="39"/>
      <c r="P1836" s="39"/>
      <c r="Q1836" s="50"/>
      <c r="R1836" s="50"/>
      <c r="S1836" s="50"/>
      <c r="T1836" s="50"/>
    </row>
    <row r="1837" spans="1:20">
      <c r="A1837" s="39"/>
      <c r="B1837" s="39"/>
      <c r="C1837" s="39"/>
      <c r="D1837" s="192"/>
      <c r="E1837" s="38"/>
      <c r="F1837" s="39"/>
      <c r="G1837" s="39"/>
      <c r="H1837" s="39"/>
      <c r="I1837" s="59"/>
      <c r="J1837" s="59"/>
      <c r="K1837" s="59"/>
      <c r="L1837" s="39"/>
      <c r="M1837" s="39"/>
      <c r="N1837" s="39"/>
      <c r="O1837" s="39"/>
      <c r="P1837" s="39"/>
      <c r="Q1837" s="50"/>
      <c r="R1837" s="50"/>
      <c r="S1837" s="50"/>
      <c r="T1837" s="50"/>
    </row>
    <row r="1838" spans="1:20">
      <c r="A1838" s="39"/>
      <c r="B1838" s="39"/>
      <c r="C1838" s="39"/>
      <c r="D1838" s="192"/>
      <c r="E1838" s="38"/>
      <c r="F1838" s="39"/>
      <c r="G1838" s="39"/>
      <c r="H1838" s="39"/>
      <c r="I1838" s="59"/>
      <c r="J1838" s="59"/>
      <c r="K1838" s="59"/>
      <c r="L1838" s="39"/>
      <c r="M1838" s="39"/>
      <c r="N1838" s="39"/>
      <c r="O1838" s="39"/>
      <c r="P1838" s="39"/>
      <c r="Q1838" s="50"/>
      <c r="R1838" s="50"/>
      <c r="S1838" s="50"/>
      <c r="T1838" s="50"/>
    </row>
    <row r="1839" spans="1:20">
      <c r="A1839" s="39"/>
      <c r="B1839" s="39"/>
      <c r="C1839" s="39"/>
      <c r="D1839" s="192"/>
      <c r="E1839" s="38"/>
      <c r="F1839" s="39"/>
      <c r="G1839" s="39"/>
      <c r="H1839" s="39"/>
      <c r="I1839" s="59"/>
      <c r="J1839" s="59"/>
      <c r="K1839" s="59"/>
      <c r="L1839" s="39"/>
      <c r="M1839" s="39"/>
      <c r="N1839" s="39"/>
      <c r="O1839" s="39"/>
      <c r="P1839" s="39"/>
      <c r="Q1839" s="50"/>
      <c r="R1839" s="50"/>
      <c r="S1839" s="50"/>
      <c r="T1839" s="50"/>
    </row>
    <row r="1840" spans="1:20">
      <c r="A1840" s="39"/>
      <c r="B1840" s="39"/>
      <c r="C1840" s="39"/>
      <c r="D1840" s="192"/>
      <c r="E1840" s="38"/>
      <c r="F1840" s="39"/>
      <c r="G1840" s="39"/>
      <c r="H1840" s="39"/>
      <c r="I1840" s="59"/>
      <c r="J1840" s="59"/>
      <c r="K1840" s="59"/>
      <c r="L1840" s="39"/>
      <c r="M1840" s="39"/>
      <c r="N1840" s="39"/>
      <c r="O1840" s="39"/>
      <c r="P1840" s="39"/>
      <c r="Q1840" s="50"/>
      <c r="R1840" s="50"/>
      <c r="S1840" s="50"/>
      <c r="T1840" s="50"/>
    </row>
    <row r="1841" spans="1:20">
      <c r="A1841" s="39"/>
      <c r="B1841" s="39"/>
      <c r="C1841" s="39"/>
      <c r="D1841" s="192"/>
      <c r="E1841" s="38"/>
      <c r="F1841" s="39"/>
      <c r="G1841" s="39"/>
      <c r="H1841" s="39"/>
      <c r="I1841" s="59"/>
      <c r="J1841" s="59"/>
      <c r="K1841" s="59"/>
      <c r="L1841" s="39"/>
      <c r="M1841" s="39"/>
      <c r="N1841" s="39"/>
      <c r="O1841" s="39"/>
      <c r="P1841" s="39"/>
      <c r="Q1841" s="50"/>
      <c r="R1841" s="50"/>
      <c r="S1841" s="50"/>
      <c r="T1841" s="50"/>
    </row>
    <row r="1842" spans="1:20">
      <c r="A1842" s="39"/>
      <c r="B1842" s="39"/>
      <c r="C1842" s="39"/>
      <c r="D1842" s="192"/>
      <c r="E1842" s="38"/>
      <c r="F1842" s="39"/>
      <c r="G1842" s="39"/>
      <c r="H1842" s="39"/>
      <c r="I1842" s="59"/>
      <c r="J1842" s="59"/>
      <c r="K1842" s="59"/>
      <c r="L1842" s="39"/>
      <c r="M1842" s="39"/>
      <c r="N1842" s="39"/>
      <c r="O1842" s="39"/>
      <c r="P1842" s="39"/>
      <c r="Q1842" s="50"/>
      <c r="R1842" s="50"/>
      <c r="S1842" s="50"/>
      <c r="T1842" s="50"/>
    </row>
    <row r="1843" spans="1:20">
      <c r="A1843" s="39"/>
      <c r="B1843" s="39"/>
      <c r="C1843" s="39"/>
      <c r="D1843" s="192"/>
      <c r="E1843" s="38"/>
      <c r="F1843" s="39"/>
      <c r="G1843" s="39"/>
      <c r="H1843" s="39"/>
      <c r="I1843" s="59"/>
      <c r="J1843" s="59"/>
      <c r="K1843" s="59"/>
      <c r="L1843" s="39"/>
      <c r="M1843" s="39"/>
      <c r="N1843" s="39"/>
      <c r="O1843" s="39"/>
      <c r="P1843" s="39"/>
      <c r="Q1843" s="50"/>
      <c r="R1843" s="50"/>
      <c r="S1843" s="50"/>
      <c r="T1843" s="50"/>
    </row>
    <row r="1844" spans="1:20">
      <c r="A1844" s="39"/>
      <c r="B1844" s="39"/>
      <c r="C1844" s="39"/>
      <c r="D1844" s="192"/>
      <c r="E1844" s="38"/>
      <c r="F1844" s="39"/>
      <c r="G1844" s="39"/>
      <c r="H1844" s="39"/>
      <c r="I1844" s="59"/>
      <c r="J1844" s="59"/>
      <c r="K1844" s="59"/>
      <c r="L1844" s="39"/>
      <c r="M1844" s="39"/>
      <c r="N1844" s="39"/>
      <c r="O1844" s="39"/>
      <c r="P1844" s="39"/>
      <c r="Q1844" s="50"/>
      <c r="R1844" s="50"/>
      <c r="S1844" s="50"/>
      <c r="T1844" s="50"/>
    </row>
    <row r="1845" spans="1:20">
      <c r="A1845" s="39"/>
      <c r="B1845" s="39"/>
      <c r="C1845" s="39"/>
      <c r="D1845" s="192"/>
      <c r="E1845" s="38"/>
      <c r="F1845" s="39"/>
      <c r="G1845" s="39"/>
      <c r="H1845" s="39"/>
      <c r="I1845" s="59"/>
      <c r="J1845" s="59"/>
      <c r="K1845" s="59"/>
      <c r="L1845" s="39"/>
      <c r="M1845" s="39"/>
      <c r="N1845" s="39"/>
      <c r="O1845" s="39"/>
      <c r="P1845" s="39"/>
      <c r="Q1845" s="50"/>
      <c r="R1845" s="50"/>
      <c r="S1845" s="50"/>
      <c r="T1845" s="50"/>
    </row>
    <row r="1846" spans="1:20">
      <c r="A1846" s="39"/>
      <c r="B1846" s="39"/>
      <c r="C1846" s="39"/>
      <c r="D1846" s="192"/>
      <c r="E1846" s="38"/>
      <c r="F1846" s="39"/>
      <c r="G1846" s="39"/>
      <c r="H1846" s="39"/>
      <c r="I1846" s="59"/>
      <c r="J1846" s="59"/>
      <c r="K1846" s="59"/>
      <c r="L1846" s="39"/>
      <c r="M1846" s="39"/>
      <c r="N1846" s="39"/>
      <c r="O1846" s="39"/>
      <c r="P1846" s="39"/>
      <c r="Q1846" s="50"/>
      <c r="R1846" s="50"/>
      <c r="S1846" s="50"/>
      <c r="T1846" s="50"/>
    </row>
    <row r="1847" spans="1:20">
      <c r="A1847" s="39"/>
      <c r="B1847" s="39"/>
      <c r="C1847" s="39"/>
      <c r="D1847" s="192"/>
      <c r="E1847" s="38"/>
      <c r="F1847" s="39"/>
      <c r="G1847" s="39"/>
      <c r="H1847" s="39"/>
      <c r="I1847" s="59"/>
      <c r="J1847" s="59"/>
      <c r="K1847" s="59"/>
      <c r="L1847" s="39"/>
      <c r="M1847" s="39"/>
      <c r="N1847" s="39"/>
      <c r="O1847" s="39"/>
      <c r="P1847" s="39"/>
      <c r="Q1847" s="50"/>
      <c r="R1847" s="50"/>
      <c r="S1847" s="50"/>
      <c r="T1847" s="50"/>
    </row>
    <row r="1848" spans="1:20">
      <c r="A1848" s="39"/>
      <c r="B1848" s="39"/>
      <c r="C1848" s="39"/>
      <c r="D1848" s="192"/>
      <c r="E1848" s="38"/>
      <c r="F1848" s="39"/>
      <c r="G1848" s="39"/>
      <c r="H1848" s="39"/>
      <c r="I1848" s="59"/>
      <c r="J1848" s="59"/>
      <c r="K1848" s="59"/>
      <c r="L1848" s="39"/>
      <c r="M1848" s="39"/>
      <c r="N1848" s="39"/>
      <c r="O1848" s="39"/>
      <c r="P1848" s="39"/>
      <c r="Q1848" s="50"/>
      <c r="R1848" s="50"/>
      <c r="S1848" s="50"/>
      <c r="T1848" s="50"/>
    </row>
    <row r="1849" spans="1:20">
      <c r="A1849" s="39"/>
      <c r="B1849" s="39"/>
      <c r="C1849" s="39"/>
      <c r="D1849" s="192"/>
      <c r="E1849" s="38"/>
      <c r="F1849" s="39"/>
      <c r="G1849" s="39"/>
      <c r="H1849" s="39"/>
      <c r="I1849" s="59"/>
      <c r="J1849" s="59"/>
      <c r="K1849" s="59"/>
      <c r="L1849" s="39"/>
      <c r="M1849" s="39"/>
      <c r="N1849" s="39"/>
      <c r="O1849" s="39"/>
      <c r="P1849" s="39"/>
      <c r="Q1849" s="50"/>
      <c r="R1849" s="50"/>
      <c r="S1849" s="50"/>
      <c r="T1849" s="50"/>
    </row>
    <row r="1850" spans="1:20">
      <c r="A1850" s="39"/>
      <c r="B1850" s="39"/>
      <c r="C1850" s="39"/>
      <c r="D1850" s="192"/>
      <c r="E1850" s="38"/>
      <c r="F1850" s="39"/>
      <c r="G1850" s="39"/>
      <c r="H1850" s="39"/>
      <c r="I1850" s="59"/>
      <c r="J1850" s="59"/>
      <c r="K1850" s="59"/>
      <c r="L1850" s="39"/>
      <c r="M1850" s="39"/>
      <c r="N1850" s="39"/>
      <c r="O1850" s="39"/>
      <c r="P1850" s="39"/>
      <c r="Q1850" s="50"/>
      <c r="R1850" s="50"/>
      <c r="S1850" s="50"/>
      <c r="T1850" s="50"/>
    </row>
    <row r="1851" spans="1:20">
      <c r="A1851" s="39"/>
      <c r="B1851" s="39"/>
      <c r="C1851" s="39"/>
      <c r="D1851" s="192"/>
      <c r="E1851" s="38"/>
      <c r="F1851" s="39"/>
      <c r="G1851" s="39"/>
      <c r="H1851" s="39"/>
      <c r="I1851" s="59"/>
      <c r="J1851" s="59"/>
      <c r="K1851" s="59"/>
      <c r="L1851" s="39"/>
      <c r="M1851" s="39"/>
      <c r="N1851" s="39"/>
      <c r="O1851" s="39"/>
      <c r="P1851" s="39"/>
      <c r="Q1851" s="50"/>
      <c r="R1851" s="50"/>
      <c r="S1851" s="50"/>
      <c r="T1851" s="50"/>
    </row>
    <row r="1852" spans="1:20">
      <c r="A1852" s="39"/>
      <c r="B1852" s="39"/>
      <c r="C1852" s="39"/>
      <c r="D1852" s="192"/>
      <c r="E1852" s="38"/>
      <c r="F1852" s="39"/>
      <c r="G1852" s="39"/>
      <c r="H1852" s="39"/>
      <c r="I1852" s="59"/>
      <c r="J1852" s="59"/>
      <c r="K1852" s="59"/>
      <c r="L1852" s="39"/>
      <c r="M1852" s="39"/>
      <c r="N1852" s="39"/>
      <c r="O1852" s="39"/>
      <c r="P1852" s="39"/>
      <c r="Q1852" s="50"/>
      <c r="R1852" s="50"/>
      <c r="S1852" s="50"/>
      <c r="T1852" s="50"/>
    </row>
    <row r="1853" spans="1:20">
      <c r="A1853" s="39"/>
      <c r="B1853" s="39"/>
      <c r="C1853" s="39"/>
      <c r="D1853" s="192"/>
      <c r="E1853" s="38"/>
      <c r="F1853" s="39"/>
      <c r="G1853" s="39"/>
      <c r="H1853" s="39"/>
      <c r="I1853" s="59"/>
      <c r="J1853" s="59"/>
      <c r="K1853" s="59"/>
      <c r="L1853" s="39"/>
      <c r="M1853" s="39"/>
      <c r="N1853" s="39"/>
      <c r="O1853" s="39"/>
      <c r="P1853" s="39"/>
      <c r="Q1853" s="50"/>
      <c r="R1853" s="50"/>
      <c r="S1853" s="50"/>
      <c r="T1853" s="50"/>
    </row>
    <row r="1854" spans="1:20">
      <c r="A1854" s="39"/>
      <c r="B1854" s="39"/>
      <c r="C1854" s="39"/>
      <c r="D1854" s="192"/>
      <c r="E1854" s="38"/>
      <c r="F1854" s="39"/>
      <c r="G1854" s="39"/>
      <c r="H1854" s="39"/>
      <c r="I1854" s="59"/>
      <c r="J1854" s="59"/>
      <c r="K1854" s="59"/>
      <c r="L1854" s="39"/>
      <c r="M1854" s="39"/>
      <c r="N1854" s="39"/>
      <c r="O1854" s="39"/>
      <c r="P1854" s="39"/>
      <c r="Q1854" s="50"/>
      <c r="R1854" s="50"/>
      <c r="S1854" s="50"/>
      <c r="T1854" s="50"/>
    </row>
    <row r="1855" spans="1:20">
      <c r="A1855" s="39"/>
      <c r="B1855" s="39"/>
      <c r="C1855" s="39"/>
      <c r="D1855" s="192"/>
      <c r="E1855" s="38"/>
      <c r="F1855" s="39"/>
      <c r="G1855" s="39"/>
      <c r="H1855" s="39"/>
      <c r="I1855" s="59"/>
      <c r="J1855" s="59"/>
      <c r="K1855" s="59"/>
      <c r="L1855" s="39"/>
      <c r="M1855" s="39"/>
      <c r="N1855" s="39"/>
      <c r="O1855" s="39"/>
      <c r="P1855" s="39"/>
      <c r="Q1855" s="50"/>
      <c r="R1855" s="50"/>
      <c r="S1855" s="50"/>
      <c r="T1855" s="50"/>
    </row>
    <row r="1856" spans="1:20">
      <c r="A1856" s="39"/>
      <c r="B1856" s="39"/>
      <c r="C1856" s="39"/>
      <c r="D1856" s="192"/>
      <c r="E1856" s="38"/>
      <c r="F1856" s="39"/>
      <c r="G1856" s="39"/>
      <c r="H1856" s="39"/>
      <c r="I1856" s="59"/>
      <c r="J1856" s="59"/>
      <c r="K1856" s="59"/>
      <c r="L1856" s="39"/>
      <c r="M1856" s="39"/>
      <c r="N1856" s="39"/>
      <c r="O1856" s="39"/>
      <c r="P1856" s="39"/>
      <c r="Q1856" s="50"/>
      <c r="R1856" s="50"/>
      <c r="S1856" s="50"/>
      <c r="T1856" s="50"/>
    </row>
    <row r="1857" spans="1:20">
      <c r="A1857" s="39"/>
      <c r="B1857" s="39"/>
      <c r="C1857" s="39"/>
      <c r="D1857" s="192"/>
      <c r="E1857" s="38"/>
      <c r="F1857" s="39"/>
      <c r="G1857" s="39"/>
      <c r="H1857" s="39"/>
      <c r="I1857" s="59"/>
      <c r="J1857" s="59"/>
      <c r="K1857" s="59"/>
      <c r="L1857" s="39"/>
      <c r="M1857" s="39"/>
      <c r="N1857" s="39"/>
      <c r="O1857" s="39"/>
      <c r="P1857" s="39"/>
      <c r="Q1857" s="50"/>
      <c r="R1857" s="50"/>
      <c r="S1857" s="50"/>
      <c r="T1857" s="50"/>
    </row>
    <row r="1858" spans="1:20">
      <c r="A1858" s="39"/>
      <c r="B1858" s="39"/>
      <c r="C1858" s="39"/>
      <c r="D1858" s="192"/>
      <c r="E1858" s="38"/>
      <c r="F1858" s="39"/>
      <c r="G1858" s="39"/>
      <c r="H1858" s="39"/>
      <c r="I1858" s="59"/>
      <c r="J1858" s="59"/>
      <c r="K1858" s="59"/>
      <c r="L1858" s="39"/>
      <c r="M1858" s="39"/>
      <c r="N1858" s="39"/>
      <c r="O1858" s="39"/>
      <c r="P1858" s="39"/>
      <c r="Q1858" s="50"/>
      <c r="R1858" s="50"/>
      <c r="S1858" s="50"/>
      <c r="T1858" s="50"/>
    </row>
    <row r="1859" spans="1:20">
      <c r="A1859" s="39"/>
      <c r="B1859" s="39"/>
      <c r="C1859" s="39"/>
      <c r="D1859" s="192"/>
      <c r="E1859" s="38"/>
      <c r="F1859" s="39"/>
      <c r="G1859" s="39"/>
      <c r="H1859" s="39"/>
      <c r="I1859" s="59"/>
      <c r="J1859" s="59"/>
      <c r="K1859" s="59"/>
      <c r="L1859" s="39"/>
      <c r="M1859" s="39"/>
      <c r="N1859" s="39"/>
      <c r="O1859" s="39"/>
      <c r="P1859" s="39"/>
      <c r="Q1859" s="50"/>
      <c r="R1859" s="50"/>
      <c r="S1859" s="50"/>
      <c r="T1859" s="50"/>
    </row>
    <row r="1860" spans="1:20">
      <c r="A1860" s="39"/>
      <c r="B1860" s="39"/>
      <c r="C1860" s="39"/>
      <c r="D1860" s="192"/>
      <c r="E1860" s="38"/>
      <c r="F1860" s="39"/>
      <c r="G1860" s="39"/>
      <c r="H1860" s="39"/>
      <c r="I1860" s="59"/>
      <c r="J1860" s="59"/>
      <c r="K1860" s="59"/>
      <c r="L1860" s="39"/>
      <c r="M1860" s="39"/>
      <c r="N1860" s="39"/>
      <c r="O1860" s="39"/>
      <c r="P1860" s="39"/>
      <c r="Q1860" s="50"/>
      <c r="R1860" s="50"/>
      <c r="S1860" s="50"/>
      <c r="T1860" s="50"/>
    </row>
    <row r="1861" spans="1:20">
      <c r="A1861" s="39"/>
      <c r="B1861" s="39"/>
      <c r="C1861" s="39"/>
      <c r="D1861" s="192"/>
      <c r="E1861" s="38"/>
      <c r="F1861" s="39"/>
      <c r="G1861" s="39"/>
      <c r="H1861" s="39"/>
      <c r="I1861" s="59"/>
      <c r="J1861" s="59"/>
      <c r="K1861" s="59"/>
      <c r="L1861" s="39"/>
      <c r="M1861" s="39"/>
      <c r="N1861" s="39"/>
      <c r="O1861" s="39"/>
      <c r="P1861" s="39"/>
      <c r="Q1861" s="50"/>
      <c r="R1861" s="50"/>
      <c r="S1861" s="50"/>
      <c r="T1861" s="50"/>
    </row>
    <row r="1862" spans="1:20">
      <c r="A1862" s="39"/>
      <c r="B1862" s="39"/>
      <c r="C1862" s="39"/>
      <c r="D1862" s="192"/>
      <c r="E1862" s="38"/>
      <c r="F1862" s="39"/>
      <c r="G1862" s="39"/>
      <c r="H1862" s="39"/>
      <c r="I1862" s="59"/>
      <c r="J1862" s="59"/>
      <c r="K1862" s="59"/>
      <c r="L1862" s="39"/>
      <c r="M1862" s="39"/>
      <c r="N1862" s="39"/>
      <c r="O1862" s="39"/>
      <c r="P1862" s="39"/>
      <c r="Q1862" s="50"/>
      <c r="R1862" s="50"/>
      <c r="S1862" s="50"/>
      <c r="T1862" s="50"/>
    </row>
    <row r="1863" spans="1:20">
      <c r="A1863" s="39"/>
      <c r="B1863" s="39"/>
      <c r="C1863" s="39"/>
      <c r="D1863" s="192"/>
      <c r="E1863" s="38"/>
      <c r="F1863" s="39"/>
      <c r="G1863" s="39"/>
      <c r="H1863" s="39"/>
      <c r="I1863" s="59"/>
      <c r="J1863" s="59"/>
      <c r="K1863" s="59"/>
      <c r="L1863" s="39"/>
      <c r="M1863" s="39"/>
      <c r="N1863" s="39"/>
      <c r="O1863" s="39"/>
      <c r="P1863" s="39"/>
      <c r="Q1863" s="50"/>
      <c r="R1863" s="50"/>
      <c r="S1863" s="50"/>
      <c r="T1863" s="50"/>
    </row>
    <row r="1864" spans="1:20">
      <c r="A1864" s="39"/>
      <c r="B1864" s="39"/>
      <c r="C1864" s="39"/>
      <c r="D1864" s="192"/>
      <c r="E1864" s="38"/>
      <c r="F1864" s="39"/>
      <c r="G1864" s="39"/>
      <c r="H1864" s="39"/>
      <c r="I1864" s="59"/>
      <c r="J1864" s="59"/>
      <c r="K1864" s="59"/>
      <c r="L1864" s="39"/>
      <c r="M1864" s="39"/>
      <c r="N1864" s="39"/>
      <c r="O1864" s="39"/>
      <c r="P1864" s="39"/>
      <c r="Q1864" s="50"/>
      <c r="R1864" s="50"/>
      <c r="S1864" s="50"/>
      <c r="T1864" s="50"/>
    </row>
    <row r="1865" spans="1:20">
      <c r="A1865" s="39"/>
      <c r="B1865" s="39"/>
      <c r="C1865" s="39"/>
      <c r="D1865" s="192"/>
      <c r="E1865" s="38"/>
      <c r="F1865" s="39"/>
      <c r="G1865" s="39"/>
      <c r="H1865" s="39"/>
      <c r="I1865" s="59"/>
      <c r="J1865" s="59"/>
      <c r="K1865" s="59"/>
      <c r="L1865" s="39"/>
      <c r="M1865" s="39"/>
      <c r="N1865" s="39"/>
      <c r="O1865" s="39"/>
      <c r="P1865" s="39"/>
      <c r="Q1865" s="50"/>
      <c r="R1865" s="50"/>
      <c r="S1865" s="50"/>
      <c r="T1865" s="50"/>
    </row>
    <row r="1866" spans="1:20">
      <c r="A1866" s="39"/>
      <c r="B1866" s="39"/>
      <c r="C1866" s="39"/>
      <c r="D1866" s="192"/>
      <c r="E1866" s="38"/>
      <c r="F1866" s="39"/>
      <c r="G1866" s="39"/>
      <c r="H1866" s="39"/>
      <c r="I1866" s="59"/>
      <c r="J1866" s="59"/>
      <c r="K1866" s="59"/>
      <c r="L1866" s="39"/>
      <c r="M1866" s="39"/>
      <c r="N1866" s="39"/>
      <c r="O1866" s="39"/>
      <c r="P1866" s="39"/>
      <c r="Q1866" s="50"/>
      <c r="R1866" s="50"/>
      <c r="S1866" s="50"/>
      <c r="T1866" s="50"/>
    </row>
    <row r="1867" spans="1:20">
      <c r="A1867" s="39"/>
      <c r="B1867" s="39"/>
      <c r="C1867" s="39"/>
      <c r="D1867" s="192"/>
      <c r="E1867" s="38"/>
      <c r="F1867" s="39"/>
      <c r="G1867" s="39"/>
      <c r="H1867" s="39"/>
      <c r="I1867" s="59"/>
      <c r="J1867" s="59"/>
      <c r="K1867" s="59"/>
      <c r="L1867" s="39"/>
      <c r="M1867" s="39"/>
      <c r="N1867" s="39"/>
      <c r="O1867" s="39"/>
      <c r="P1867" s="39"/>
      <c r="Q1867" s="50"/>
      <c r="R1867" s="50"/>
      <c r="S1867" s="50"/>
      <c r="T1867" s="50"/>
    </row>
    <row r="1868" spans="1:20">
      <c r="A1868" s="39"/>
      <c r="B1868" s="39"/>
      <c r="C1868" s="39"/>
      <c r="D1868" s="192"/>
      <c r="E1868" s="38"/>
      <c r="F1868" s="39"/>
      <c r="G1868" s="39"/>
      <c r="H1868" s="39"/>
      <c r="I1868" s="59"/>
      <c r="J1868" s="59"/>
      <c r="K1868" s="59"/>
      <c r="L1868" s="39"/>
      <c r="M1868" s="39"/>
      <c r="N1868" s="39"/>
      <c r="O1868" s="39"/>
      <c r="P1868" s="39"/>
      <c r="Q1868" s="50"/>
      <c r="R1868" s="50"/>
      <c r="S1868" s="50"/>
      <c r="T1868" s="50"/>
    </row>
    <row r="1869" spans="1:20">
      <c r="A1869" s="39"/>
      <c r="B1869" s="39"/>
      <c r="C1869" s="39"/>
      <c r="D1869" s="192"/>
      <c r="E1869" s="38"/>
      <c r="F1869" s="39"/>
      <c r="G1869" s="39"/>
      <c r="H1869" s="39"/>
      <c r="I1869" s="59"/>
      <c r="J1869" s="59"/>
      <c r="K1869" s="59"/>
      <c r="L1869" s="39"/>
      <c r="M1869" s="39"/>
      <c r="N1869" s="39"/>
      <c r="O1869" s="39"/>
      <c r="P1869" s="39"/>
      <c r="Q1869" s="50"/>
      <c r="R1869" s="50"/>
      <c r="S1869" s="50"/>
      <c r="T1869" s="50"/>
    </row>
    <row r="1870" spans="1:20">
      <c r="A1870" s="39"/>
      <c r="B1870" s="39"/>
      <c r="C1870" s="39"/>
      <c r="D1870" s="192"/>
      <c r="E1870" s="38"/>
      <c r="F1870" s="39"/>
      <c r="G1870" s="39"/>
      <c r="H1870" s="39"/>
      <c r="I1870" s="59"/>
      <c r="J1870" s="59"/>
      <c r="K1870" s="59"/>
      <c r="L1870" s="39"/>
      <c r="M1870" s="39"/>
      <c r="N1870" s="39"/>
      <c r="O1870" s="39"/>
      <c r="P1870" s="39"/>
      <c r="Q1870" s="50"/>
      <c r="R1870" s="50"/>
      <c r="S1870" s="50"/>
      <c r="T1870" s="50"/>
    </row>
    <row r="1871" spans="1:20">
      <c r="A1871" s="39"/>
      <c r="B1871" s="39"/>
      <c r="C1871" s="39"/>
      <c r="D1871" s="192"/>
      <c r="E1871" s="38"/>
      <c r="F1871" s="39"/>
      <c r="G1871" s="39"/>
      <c r="H1871" s="39"/>
      <c r="I1871" s="59"/>
      <c r="J1871" s="59"/>
      <c r="K1871" s="59"/>
      <c r="L1871" s="39"/>
      <c r="M1871" s="39"/>
      <c r="N1871" s="39"/>
      <c r="O1871" s="39"/>
      <c r="P1871" s="39"/>
      <c r="Q1871" s="50"/>
      <c r="R1871" s="50"/>
      <c r="S1871" s="50"/>
      <c r="T1871" s="50"/>
    </row>
    <row r="1872" spans="1:20">
      <c r="A1872" s="39"/>
      <c r="B1872" s="39"/>
      <c r="C1872" s="39"/>
      <c r="D1872" s="192"/>
      <c r="E1872" s="38"/>
      <c r="F1872" s="39"/>
      <c r="G1872" s="39"/>
      <c r="H1872" s="39"/>
      <c r="I1872" s="59"/>
      <c r="J1872" s="59"/>
      <c r="K1872" s="59"/>
      <c r="L1872" s="39"/>
      <c r="M1872" s="39"/>
      <c r="N1872" s="39"/>
      <c r="O1872" s="39"/>
      <c r="P1872" s="39"/>
      <c r="Q1872" s="50"/>
      <c r="R1872" s="50"/>
      <c r="S1872" s="50"/>
      <c r="T1872" s="50"/>
    </row>
    <row r="1873" spans="1:20">
      <c r="A1873" s="39"/>
      <c r="B1873" s="39"/>
      <c r="C1873" s="39"/>
      <c r="D1873" s="192"/>
      <c r="E1873" s="38"/>
      <c r="F1873" s="39"/>
      <c r="G1873" s="39"/>
      <c r="H1873" s="39"/>
      <c r="I1873" s="59"/>
      <c r="J1873" s="59"/>
      <c r="K1873" s="59"/>
      <c r="L1873" s="39"/>
      <c r="M1873" s="39"/>
      <c r="N1873" s="39"/>
      <c r="O1873" s="39"/>
      <c r="P1873" s="39"/>
      <c r="Q1873" s="50"/>
      <c r="R1873" s="50"/>
      <c r="S1873" s="50"/>
      <c r="T1873" s="50"/>
    </row>
    <row r="1874" spans="1:20">
      <c r="A1874" s="39"/>
      <c r="B1874" s="39"/>
      <c r="C1874" s="39"/>
      <c r="D1874" s="192"/>
      <c r="E1874" s="38"/>
      <c r="F1874" s="39"/>
      <c r="G1874" s="39"/>
      <c r="H1874" s="39"/>
      <c r="I1874" s="59"/>
      <c r="J1874" s="59"/>
      <c r="K1874" s="59"/>
      <c r="L1874" s="39"/>
      <c r="M1874" s="39"/>
      <c r="N1874" s="39"/>
      <c r="O1874" s="39"/>
      <c r="P1874" s="39"/>
      <c r="Q1874" s="50"/>
      <c r="R1874" s="50"/>
      <c r="S1874" s="50"/>
      <c r="T1874" s="50"/>
    </row>
    <row r="1875" spans="1:20">
      <c r="A1875" s="39"/>
      <c r="B1875" s="39"/>
      <c r="C1875" s="39"/>
      <c r="D1875" s="192"/>
      <c r="E1875" s="38"/>
      <c r="F1875" s="39"/>
      <c r="G1875" s="39"/>
      <c r="H1875" s="39"/>
      <c r="I1875" s="59"/>
      <c r="J1875" s="59"/>
      <c r="K1875" s="59"/>
      <c r="L1875" s="39"/>
      <c r="M1875" s="39"/>
      <c r="N1875" s="39"/>
      <c r="O1875" s="39"/>
      <c r="P1875" s="39"/>
      <c r="Q1875" s="50"/>
      <c r="R1875" s="50"/>
      <c r="S1875" s="50"/>
      <c r="T1875" s="50"/>
    </row>
    <row r="1876" spans="1:20">
      <c r="A1876" s="39"/>
      <c r="B1876" s="39"/>
      <c r="C1876" s="39"/>
      <c r="D1876" s="192"/>
      <c r="E1876" s="38"/>
      <c r="F1876" s="39"/>
      <c r="G1876" s="39"/>
      <c r="H1876" s="39"/>
      <c r="I1876" s="59"/>
      <c r="J1876" s="59"/>
      <c r="K1876" s="59"/>
      <c r="L1876" s="39"/>
      <c r="M1876" s="39"/>
      <c r="N1876" s="39"/>
      <c r="O1876" s="39"/>
      <c r="P1876" s="39"/>
      <c r="Q1876" s="50"/>
      <c r="R1876" s="50"/>
      <c r="S1876" s="50"/>
      <c r="T1876" s="50"/>
    </row>
    <row r="1877" spans="1:20">
      <c r="A1877" s="39"/>
      <c r="B1877" s="39"/>
      <c r="C1877" s="39"/>
      <c r="D1877" s="192"/>
      <c r="E1877" s="38"/>
      <c r="F1877" s="39"/>
      <c r="G1877" s="39"/>
      <c r="H1877" s="39"/>
      <c r="I1877" s="59"/>
      <c r="J1877" s="59"/>
      <c r="K1877" s="59"/>
      <c r="L1877" s="39"/>
      <c r="M1877" s="39"/>
      <c r="N1877" s="39"/>
      <c r="O1877" s="39"/>
      <c r="P1877" s="39"/>
      <c r="Q1877" s="50"/>
      <c r="R1877" s="50"/>
      <c r="S1877" s="50"/>
      <c r="T1877" s="50"/>
    </row>
    <row r="1878" spans="1:20">
      <c r="A1878" s="39"/>
      <c r="B1878" s="39"/>
      <c r="C1878" s="39"/>
      <c r="D1878" s="192"/>
      <c r="E1878" s="38"/>
      <c r="F1878" s="39"/>
      <c r="G1878" s="39"/>
      <c r="H1878" s="39"/>
      <c r="I1878" s="59"/>
      <c r="J1878" s="59"/>
      <c r="K1878" s="59"/>
      <c r="L1878" s="39"/>
      <c r="M1878" s="39"/>
      <c r="N1878" s="39"/>
      <c r="O1878" s="39"/>
      <c r="P1878" s="39"/>
      <c r="Q1878" s="50"/>
      <c r="R1878" s="50"/>
      <c r="S1878" s="50"/>
      <c r="T1878" s="50"/>
    </row>
    <row r="1879" spans="1:20">
      <c r="A1879" s="39"/>
      <c r="B1879" s="39"/>
      <c r="C1879" s="39"/>
      <c r="D1879" s="192"/>
      <c r="E1879" s="38"/>
      <c r="F1879" s="39"/>
      <c r="G1879" s="39"/>
      <c r="H1879" s="39"/>
      <c r="I1879" s="59"/>
      <c r="J1879" s="59"/>
      <c r="K1879" s="59"/>
      <c r="L1879" s="39"/>
      <c r="M1879" s="39"/>
      <c r="N1879" s="39"/>
      <c r="O1879" s="39"/>
      <c r="P1879" s="39"/>
      <c r="Q1879" s="50"/>
      <c r="R1879" s="50"/>
      <c r="S1879" s="50"/>
      <c r="T1879" s="50"/>
    </row>
    <row r="1880" spans="1:20">
      <c r="A1880" s="39"/>
      <c r="B1880" s="39"/>
      <c r="C1880" s="39"/>
      <c r="D1880" s="192"/>
      <c r="E1880" s="38"/>
      <c r="F1880" s="39"/>
      <c r="G1880" s="39"/>
      <c r="H1880" s="39"/>
      <c r="I1880" s="59"/>
      <c r="J1880" s="59"/>
      <c r="K1880" s="59"/>
      <c r="L1880" s="39"/>
      <c r="M1880" s="39"/>
      <c r="N1880" s="39"/>
      <c r="O1880" s="39"/>
      <c r="P1880" s="39"/>
      <c r="Q1880" s="50"/>
      <c r="R1880" s="50"/>
      <c r="S1880" s="50"/>
      <c r="T1880" s="50"/>
    </row>
    <row r="1881" spans="1:20">
      <c r="A1881" s="39"/>
      <c r="B1881" s="39"/>
      <c r="C1881" s="39"/>
      <c r="D1881" s="192"/>
      <c r="E1881" s="38"/>
      <c r="F1881" s="39"/>
      <c r="G1881" s="39"/>
      <c r="H1881" s="39"/>
      <c r="I1881" s="59"/>
      <c r="J1881" s="59"/>
      <c r="K1881" s="59"/>
      <c r="L1881" s="39"/>
      <c r="M1881" s="39"/>
      <c r="N1881" s="39"/>
      <c r="O1881" s="39"/>
      <c r="P1881" s="39"/>
      <c r="Q1881" s="50"/>
      <c r="R1881" s="50"/>
      <c r="S1881" s="50"/>
      <c r="T1881" s="50"/>
    </row>
    <row r="1882" spans="1:20">
      <c r="A1882" s="39"/>
      <c r="B1882" s="39"/>
      <c r="C1882" s="39"/>
      <c r="D1882" s="192"/>
      <c r="E1882" s="38"/>
      <c r="F1882" s="39"/>
      <c r="G1882" s="39"/>
      <c r="H1882" s="39"/>
      <c r="I1882" s="59"/>
      <c r="J1882" s="59"/>
      <c r="K1882" s="59"/>
      <c r="L1882" s="39"/>
      <c r="M1882" s="39"/>
      <c r="N1882" s="39"/>
      <c r="O1882" s="39"/>
      <c r="P1882" s="39"/>
      <c r="Q1882" s="50"/>
      <c r="R1882" s="50"/>
      <c r="S1882" s="50"/>
      <c r="T1882" s="50"/>
    </row>
    <row r="1883" spans="1:20">
      <c r="A1883" s="39"/>
      <c r="B1883" s="39"/>
      <c r="C1883" s="39"/>
      <c r="D1883" s="192"/>
      <c r="E1883" s="38"/>
      <c r="F1883" s="39"/>
      <c r="G1883" s="39"/>
      <c r="H1883" s="39"/>
      <c r="I1883" s="59"/>
      <c r="J1883" s="59"/>
      <c r="K1883" s="59"/>
      <c r="L1883" s="39"/>
      <c r="M1883" s="39"/>
      <c r="N1883" s="39"/>
      <c r="O1883" s="39"/>
      <c r="P1883" s="39"/>
      <c r="Q1883" s="50"/>
      <c r="R1883" s="50"/>
      <c r="S1883" s="50"/>
      <c r="T1883" s="50"/>
    </row>
    <row r="1884" spans="1:20">
      <c r="A1884" s="39"/>
      <c r="B1884" s="39"/>
      <c r="C1884" s="39"/>
      <c r="D1884" s="192"/>
      <c r="E1884" s="38"/>
      <c r="F1884" s="39"/>
      <c r="G1884" s="39"/>
      <c r="H1884" s="39"/>
      <c r="I1884" s="59"/>
      <c r="J1884" s="59"/>
      <c r="K1884" s="59"/>
      <c r="L1884" s="39"/>
      <c r="M1884" s="39"/>
      <c r="N1884" s="39"/>
      <c r="O1884" s="39"/>
      <c r="P1884" s="39"/>
      <c r="Q1884" s="50"/>
      <c r="R1884" s="50"/>
      <c r="S1884" s="50"/>
      <c r="T1884" s="50"/>
    </row>
    <row r="1885" spans="1:20">
      <c r="A1885" s="39"/>
      <c r="B1885" s="39"/>
      <c r="C1885" s="39"/>
      <c r="D1885" s="192"/>
      <c r="E1885" s="38"/>
      <c r="F1885" s="39"/>
      <c r="G1885" s="39"/>
      <c r="H1885" s="39"/>
      <c r="I1885" s="59"/>
      <c r="J1885" s="59"/>
      <c r="K1885" s="59"/>
      <c r="L1885" s="39"/>
      <c r="M1885" s="39"/>
      <c r="N1885" s="39"/>
      <c r="O1885" s="39"/>
      <c r="P1885" s="39"/>
      <c r="Q1885" s="50"/>
      <c r="R1885" s="50"/>
      <c r="S1885" s="50"/>
      <c r="T1885" s="50"/>
    </row>
    <row r="1886" spans="1:20">
      <c r="A1886" s="39"/>
      <c r="B1886" s="39"/>
      <c r="C1886" s="39"/>
      <c r="D1886" s="192"/>
      <c r="E1886" s="38"/>
      <c r="F1886" s="39"/>
      <c r="G1886" s="39"/>
      <c r="H1886" s="39"/>
      <c r="I1886" s="59"/>
      <c r="J1886" s="59"/>
      <c r="K1886" s="59"/>
      <c r="L1886" s="39"/>
      <c r="M1886" s="39"/>
      <c r="N1886" s="39"/>
      <c r="O1886" s="39"/>
      <c r="P1886" s="39"/>
      <c r="Q1886" s="50"/>
      <c r="R1886" s="50"/>
      <c r="S1886" s="50"/>
      <c r="T1886" s="50"/>
    </row>
    <row r="1887" spans="1:20">
      <c r="A1887" s="39"/>
      <c r="B1887" s="39"/>
      <c r="C1887" s="39"/>
      <c r="D1887" s="192"/>
      <c r="E1887" s="38"/>
      <c r="F1887" s="39"/>
      <c r="G1887" s="39"/>
      <c r="H1887" s="39"/>
      <c r="I1887" s="59"/>
      <c r="J1887" s="59"/>
      <c r="K1887" s="59"/>
      <c r="L1887" s="39"/>
      <c r="M1887" s="39"/>
      <c r="N1887" s="39"/>
      <c r="O1887" s="39"/>
      <c r="P1887" s="39"/>
      <c r="Q1887" s="50"/>
      <c r="R1887" s="50"/>
      <c r="S1887" s="50"/>
      <c r="T1887" s="50"/>
    </row>
    <row r="1888" spans="1:20">
      <c r="A1888" s="39"/>
      <c r="B1888" s="39"/>
      <c r="C1888" s="39"/>
      <c r="D1888" s="192"/>
      <c r="E1888" s="38"/>
      <c r="F1888" s="39"/>
      <c r="G1888" s="39"/>
      <c r="H1888" s="39"/>
      <c r="I1888" s="59"/>
      <c r="J1888" s="59"/>
      <c r="K1888" s="59"/>
      <c r="L1888" s="39"/>
      <c r="M1888" s="39"/>
      <c r="N1888" s="39"/>
      <c r="O1888" s="39"/>
      <c r="P1888" s="39"/>
      <c r="Q1888" s="50"/>
      <c r="R1888" s="50"/>
      <c r="S1888" s="50"/>
      <c r="T1888" s="50"/>
    </row>
    <row r="1889" spans="1:20">
      <c r="A1889" s="39"/>
      <c r="B1889" s="39"/>
      <c r="C1889" s="39"/>
      <c r="D1889" s="192"/>
      <c r="E1889" s="38"/>
      <c r="F1889" s="39"/>
      <c r="G1889" s="39"/>
      <c r="H1889" s="39"/>
      <c r="I1889" s="59"/>
      <c r="J1889" s="59"/>
      <c r="K1889" s="59"/>
      <c r="L1889" s="39"/>
      <c r="M1889" s="39"/>
      <c r="N1889" s="39"/>
      <c r="O1889" s="39"/>
      <c r="P1889" s="39"/>
      <c r="Q1889" s="50"/>
      <c r="R1889" s="50"/>
      <c r="S1889" s="50"/>
      <c r="T1889" s="50"/>
    </row>
    <row r="1890" spans="1:20">
      <c r="A1890" s="39"/>
      <c r="B1890" s="39"/>
      <c r="C1890" s="39"/>
      <c r="D1890" s="192"/>
      <c r="E1890" s="38"/>
      <c r="F1890" s="39"/>
      <c r="G1890" s="39"/>
      <c r="H1890" s="39"/>
      <c r="I1890" s="59"/>
      <c r="J1890" s="59"/>
      <c r="K1890" s="59"/>
      <c r="L1890" s="39"/>
      <c r="M1890" s="39"/>
      <c r="N1890" s="39"/>
      <c r="O1890" s="39"/>
      <c r="P1890" s="39"/>
      <c r="Q1890" s="50"/>
      <c r="R1890" s="50"/>
      <c r="S1890" s="50"/>
      <c r="T1890" s="50"/>
    </row>
    <row r="1891" spans="1:20">
      <c r="A1891" s="39"/>
      <c r="B1891" s="39"/>
      <c r="C1891" s="39"/>
      <c r="D1891" s="192"/>
      <c r="E1891" s="38"/>
      <c r="F1891" s="39"/>
      <c r="G1891" s="39"/>
      <c r="H1891" s="39"/>
      <c r="I1891" s="59"/>
      <c r="J1891" s="59"/>
      <c r="K1891" s="59"/>
      <c r="L1891" s="39"/>
      <c r="M1891" s="39"/>
      <c r="N1891" s="39"/>
      <c r="O1891" s="39"/>
      <c r="P1891" s="39"/>
      <c r="Q1891" s="50"/>
      <c r="R1891" s="50"/>
      <c r="S1891" s="50"/>
      <c r="T1891" s="50"/>
    </row>
    <row r="1892" spans="1:20">
      <c r="A1892" s="39"/>
      <c r="B1892" s="39"/>
      <c r="C1892" s="39"/>
      <c r="D1892" s="192"/>
      <c r="E1892" s="38"/>
      <c r="F1892" s="39"/>
      <c r="G1892" s="39"/>
      <c r="H1892" s="39"/>
      <c r="I1892" s="59"/>
      <c r="J1892" s="59"/>
      <c r="K1892" s="59"/>
      <c r="L1892" s="39"/>
      <c r="M1892" s="39"/>
      <c r="N1892" s="39"/>
      <c r="O1892" s="39"/>
      <c r="P1892" s="39"/>
      <c r="Q1892" s="50"/>
      <c r="R1892" s="50"/>
      <c r="S1892" s="50"/>
      <c r="T1892" s="50"/>
    </row>
    <row r="1893" spans="1:20">
      <c r="A1893" s="39"/>
      <c r="B1893" s="39"/>
      <c r="C1893" s="39"/>
      <c r="D1893" s="192"/>
      <c r="E1893" s="38"/>
      <c r="F1893" s="39"/>
      <c r="G1893" s="39"/>
      <c r="H1893" s="39"/>
      <c r="I1893" s="59"/>
      <c r="J1893" s="59"/>
      <c r="K1893" s="59"/>
      <c r="L1893" s="39"/>
      <c r="M1893" s="39"/>
      <c r="N1893" s="39"/>
      <c r="O1893" s="39"/>
      <c r="P1893" s="39"/>
      <c r="Q1893" s="50"/>
      <c r="R1893" s="50"/>
      <c r="S1893" s="50"/>
      <c r="T1893" s="50"/>
    </row>
    <row r="1894" spans="1:20">
      <c r="A1894" s="39"/>
      <c r="B1894" s="39"/>
      <c r="C1894" s="39"/>
      <c r="D1894" s="192"/>
      <c r="E1894" s="38"/>
      <c r="F1894" s="39"/>
      <c r="G1894" s="39"/>
      <c r="H1894" s="39"/>
      <c r="I1894" s="59"/>
      <c r="J1894" s="59"/>
      <c r="K1894" s="59"/>
      <c r="L1894" s="39"/>
      <c r="M1894" s="39"/>
      <c r="N1894" s="39"/>
      <c r="O1894" s="39"/>
      <c r="P1894" s="39"/>
      <c r="Q1894" s="50"/>
      <c r="R1894" s="50"/>
      <c r="S1894" s="50"/>
      <c r="T1894" s="50"/>
    </row>
    <row r="1895" spans="1:20">
      <c r="A1895" s="39"/>
      <c r="B1895" s="39"/>
      <c r="C1895" s="39"/>
      <c r="D1895" s="192"/>
      <c r="E1895" s="38"/>
      <c r="F1895" s="39"/>
      <c r="G1895" s="39"/>
      <c r="H1895" s="39"/>
      <c r="I1895" s="59"/>
      <c r="J1895" s="59"/>
      <c r="K1895" s="59"/>
      <c r="L1895" s="39"/>
      <c r="M1895" s="39"/>
      <c r="N1895" s="39"/>
      <c r="O1895" s="39"/>
      <c r="P1895" s="39"/>
      <c r="Q1895" s="50"/>
      <c r="R1895" s="50"/>
      <c r="S1895" s="50"/>
      <c r="T1895" s="50"/>
    </row>
    <row r="1896" spans="1:20">
      <c r="A1896" s="39"/>
      <c r="B1896" s="39"/>
      <c r="C1896" s="39"/>
      <c r="D1896" s="192"/>
      <c r="E1896" s="38"/>
      <c r="F1896" s="39"/>
      <c r="G1896" s="39"/>
      <c r="H1896" s="39"/>
      <c r="I1896" s="59"/>
      <c r="J1896" s="59"/>
      <c r="K1896" s="59"/>
      <c r="L1896" s="39"/>
      <c r="M1896" s="39"/>
      <c r="N1896" s="39"/>
      <c r="O1896" s="39"/>
      <c r="P1896" s="39"/>
      <c r="Q1896" s="50"/>
      <c r="R1896" s="50"/>
      <c r="S1896" s="50"/>
      <c r="T1896" s="50"/>
    </row>
    <row r="1897" spans="1:20">
      <c r="A1897" s="39"/>
      <c r="B1897" s="39"/>
      <c r="C1897" s="39"/>
      <c r="D1897" s="192"/>
      <c r="E1897" s="38"/>
      <c r="F1897" s="39"/>
      <c r="G1897" s="39"/>
      <c r="H1897" s="39"/>
      <c r="I1897" s="59"/>
      <c r="J1897" s="59"/>
      <c r="K1897" s="59"/>
      <c r="L1897" s="39"/>
      <c r="M1897" s="39"/>
      <c r="N1897" s="39"/>
      <c r="O1897" s="39"/>
      <c r="P1897" s="39"/>
      <c r="Q1897" s="50"/>
      <c r="R1897" s="50"/>
      <c r="S1897" s="50"/>
      <c r="T1897" s="50"/>
    </row>
    <row r="1898" spans="1:20">
      <c r="A1898" s="39"/>
      <c r="B1898" s="39"/>
      <c r="C1898" s="39"/>
      <c r="D1898" s="192"/>
      <c r="E1898" s="38"/>
      <c r="F1898" s="39"/>
      <c r="G1898" s="39"/>
      <c r="H1898" s="39"/>
      <c r="I1898" s="59"/>
      <c r="J1898" s="59"/>
      <c r="K1898" s="59"/>
      <c r="L1898" s="39"/>
      <c r="M1898" s="39"/>
      <c r="N1898" s="39"/>
      <c r="O1898" s="39"/>
      <c r="P1898" s="39"/>
      <c r="Q1898" s="50"/>
      <c r="R1898" s="50"/>
      <c r="S1898" s="50"/>
      <c r="T1898" s="50"/>
    </row>
    <row r="1899" spans="1:20">
      <c r="A1899" s="39"/>
      <c r="B1899" s="39"/>
      <c r="C1899" s="39"/>
      <c r="D1899" s="192"/>
      <c r="E1899" s="38"/>
      <c r="F1899" s="39"/>
      <c r="G1899" s="39"/>
      <c r="H1899" s="39"/>
      <c r="I1899" s="59"/>
      <c r="J1899" s="59"/>
      <c r="K1899" s="59"/>
      <c r="L1899" s="39"/>
      <c r="M1899" s="39"/>
      <c r="N1899" s="39"/>
      <c r="O1899" s="39"/>
      <c r="P1899" s="39"/>
      <c r="Q1899" s="50"/>
      <c r="R1899" s="50"/>
      <c r="S1899" s="50"/>
      <c r="T1899" s="50"/>
    </row>
    <row r="1900" spans="1:20">
      <c r="A1900" s="39"/>
      <c r="B1900" s="39"/>
      <c r="C1900" s="39"/>
      <c r="D1900" s="192"/>
      <c r="E1900" s="38"/>
      <c r="F1900" s="39"/>
      <c r="G1900" s="39"/>
      <c r="H1900" s="39"/>
      <c r="I1900" s="59"/>
      <c r="J1900" s="59"/>
      <c r="K1900" s="59"/>
      <c r="L1900" s="39"/>
      <c r="M1900" s="39"/>
      <c r="N1900" s="39"/>
      <c r="O1900" s="39"/>
      <c r="P1900" s="39"/>
      <c r="Q1900" s="50"/>
      <c r="R1900" s="50"/>
      <c r="S1900" s="50"/>
      <c r="T1900" s="50"/>
    </row>
    <row r="1901" spans="1:20">
      <c r="A1901" s="39"/>
      <c r="B1901" s="39"/>
      <c r="C1901" s="39"/>
      <c r="D1901" s="192"/>
      <c r="E1901" s="38"/>
      <c r="F1901" s="39"/>
      <c r="G1901" s="39"/>
      <c r="H1901" s="39"/>
      <c r="I1901" s="59"/>
      <c r="J1901" s="59"/>
      <c r="K1901" s="59"/>
      <c r="L1901" s="39"/>
      <c r="M1901" s="39"/>
      <c r="N1901" s="39"/>
      <c r="O1901" s="39"/>
      <c r="P1901" s="39"/>
      <c r="Q1901" s="50"/>
      <c r="R1901" s="50"/>
      <c r="S1901" s="50"/>
      <c r="T1901" s="50"/>
    </row>
    <row r="1902" spans="1:20">
      <c r="A1902" s="39"/>
      <c r="B1902" s="39"/>
      <c r="C1902" s="39"/>
      <c r="D1902" s="192"/>
      <c r="E1902" s="38"/>
      <c r="F1902" s="39"/>
      <c r="G1902" s="39"/>
      <c r="H1902" s="39"/>
      <c r="I1902" s="59"/>
      <c r="J1902" s="59"/>
      <c r="K1902" s="59"/>
      <c r="L1902" s="39"/>
      <c r="M1902" s="39"/>
      <c r="N1902" s="39"/>
      <c r="O1902" s="39"/>
      <c r="P1902" s="39"/>
      <c r="Q1902" s="50"/>
      <c r="R1902" s="50"/>
      <c r="S1902" s="50"/>
      <c r="T1902" s="50"/>
    </row>
    <row r="1903" spans="1:20">
      <c r="A1903" s="39"/>
      <c r="B1903" s="39"/>
      <c r="C1903" s="39"/>
      <c r="D1903" s="192"/>
      <c r="E1903" s="38"/>
      <c r="F1903" s="39"/>
      <c r="G1903" s="39"/>
      <c r="H1903" s="39"/>
      <c r="I1903" s="59"/>
      <c r="J1903" s="59"/>
      <c r="K1903" s="59"/>
      <c r="L1903" s="39"/>
      <c r="M1903" s="39"/>
      <c r="N1903" s="39"/>
      <c r="O1903" s="39"/>
      <c r="P1903" s="39"/>
      <c r="Q1903" s="50"/>
      <c r="R1903" s="50"/>
      <c r="S1903" s="50"/>
      <c r="T1903" s="50"/>
    </row>
    <row r="1904" spans="1:20">
      <c r="A1904" s="39"/>
      <c r="B1904" s="39"/>
      <c r="C1904" s="39"/>
      <c r="D1904" s="192"/>
      <c r="E1904" s="38"/>
      <c r="F1904" s="39"/>
      <c r="G1904" s="39"/>
      <c r="H1904" s="39"/>
      <c r="I1904" s="59"/>
      <c r="J1904" s="59"/>
      <c r="K1904" s="59"/>
      <c r="L1904" s="39"/>
      <c r="M1904" s="39"/>
      <c r="N1904" s="39"/>
      <c r="O1904" s="39"/>
      <c r="P1904" s="39"/>
      <c r="Q1904" s="50"/>
      <c r="R1904" s="50"/>
      <c r="S1904" s="50"/>
      <c r="T1904" s="50"/>
    </row>
    <row r="1905" spans="1:20">
      <c r="A1905" s="39"/>
      <c r="B1905" s="39"/>
      <c r="C1905" s="39"/>
      <c r="D1905" s="192"/>
      <c r="E1905" s="38"/>
      <c r="F1905" s="39"/>
      <c r="G1905" s="39"/>
      <c r="H1905" s="39"/>
      <c r="I1905" s="59"/>
      <c r="J1905" s="59"/>
      <c r="K1905" s="59"/>
      <c r="L1905" s="39"/>
      <c r="M1905" s="39"/>
      <c r="N1905" s="39"/>
      <c r="O1905" s="39"/>
      <c r="P1905" s="39"/>
      <c r="Q1905" s="50"/>
      <c r="R1905" s="50"/>
      <c r="S1905" s="50"/>
      <c r="T1905" s="50"/>
    </row>
    <row r="1906" spans="1:20">
      <c r="A1906" s="39"/>
      <c r="B1906" s="39"/>
      <c r="C1906" s="39"/>
      <c r="D1906" s="192"/>
      <c r="E1906" s="38"/>
      <c r="F1906" s="39"/>
      <c r="G1906" s="39"/>
      <c r="H1906" s="39"/>
      <c r="I1906" s="59"/>
      <c r="J1906" s="59"/>
      <c r="K1906" s="59"/>
      <c r="L1906" s="39"/>
      <c r="M1906" s="39"/>
      <c r="N1906" s="39"/>
      <c r="O1906" s="39"/>
      <c r="P1906" s="39"/>
      <c r="Q1906" s="50"/>
      <c r="R1906" s="50"/>
      <c r="S1906" s="50"/>
      <c r="T1906" s="50"/>
    </row>
    <row r="1907" spans="1:20">
      <c r="A1907" s="39"/>
      <c r="B1907" s="39"/>
      <c r="C1907" s="39"/>
      <c r="D1907" s="192"/>
      <c r="E1907" s="38"/>
      <c r="F1907" s="39"/>
      <c r="G1907" s="39"/>
      <c r="H1907" s="39"/>
      <c r="I1907" s="59"/>
      <c r="J1907" s="59"/>
      <c r="K1907" s="59"/>
      <c r="L1907" s="39"/>
      <c r="M1907" s="39"/>
      <c r="N1907" s="39"/>
      <c r="O1907" s="39"/>
      <c r="P1907" s="39"/>
      <c r="Q1907" s="50"/>
      <c r="R1907" s="50"/>
      <c r="S1907" s="50"/>
      <c r="T1907" s="50"/>
    </row>
    <row r="1908" spans="1:20">
      <c r="A1908" s="39"/>
      <c r="B1908" s="39"/>
      <c r="C1908" s="39"/>
      <c r="D1908" s="192"/>
      <c r="E1908" s="38"/>
      <c r="F1908" s="39"/>
      <c r="G1908" s="39"/>
      <c r="H1908" s="39"/>
      <c r="I1908" s="59"/>
      <c r="J1908" s="59"/>
      <c r="K1908" s="59"/>
      <c r="L1908" s="39"/>
      <c r="M1908" s="39"/>
      <c r="N1908" s="39"/>
      <c r="O1908" s="39"/>
      <c r="P1908" s="39"/>
      <c r="Q1908" s="50"/>
      <c r="R1908" s="50"/>
      <c r="S1908" s="50"/>
      <c r="T1908" s="50"/>
    </row>
    <row r="1909" spans="1:20">
      <c r="A1909" s="39"/>
      <c r="B1909" s="39"/>
      <c r="C1909" s="39"/>
      <c r="D1909" s="192"/>
      <c r="E1909" s="38"/>
      <c r="F1909" s="39"/>
      <c r="G1909" s="39"/>
      <c r="H1909" s="39"/>
      <c r="I1909" s="59"/>
      <c r="J1909" s="59"/>
      <c r="K1909" s="59"/>
      <c r="L1909" s="39"/>
      <c r="M1909" s="39"/>
      <c r="N1909" s="39"/>
      <c r="O1909" s="39"/>
      <c r="P1909" s="39"/>
      <c r="Q1909" s="50"/>
      <c r="R1909" s="50"/>
      <c r="S1909" s="50"/>
      <c r="T1909" s="50"/>
    </row>
    <row r="1910" spans="1:20">
      <c r="A1910" s="39"/>
      <c r="B1910" s="39"/>
      <c r="C1910" s="39"/>
      <c r="D1910" s="192"/>
      <c r="E1910" s="38"/>
      <c r="F1910" s="39"/>
      <c r="G1910" s="39"/>
      <c r="H1910" s="39"/>
      <c r="I1910" s="59"/>
      <c r="J1910" s="59"/>
      <c r="K1910" s="59"/>
      <c r="L1910" s="39"/>
      <c r="M1910" s="39"/>
      <c r="N1910" s="39"/>
      <c r="O1910" s="39"/>
      <c r="P1910" s="39"/>
      <c r="Q1910" s="50"/>
      <c r="R1910" s="50"/>
      <c r="S1910" s="50"/>
      <c r="T1910" s="50"/>
    </row>
    <row r="1911" spans="1:20">
      <c r="A1911" s="39"/>
      <c r="B1911" s="39"/>
      <c r="C1911" s="39"/>
      <c r="D1911" s="192"/>
      <c r="E1911" s="38"/>
      <c r="F1911" s="39"/>
      <c r="G1911" s="39"/>
      <c r="H1911" s="39"/>
      <c r="I1911" s="59"/>
      <c r="J1911" s="59"/>
      <c r="K1911" s="59"/>
      <c r="L1911" s="39"/>
      <c r="M1911" s="39"/>
      <c r="N1911" s="39"/>
      <c r="O1911" s="39"/>
      <c r="P1911" s="39"/>
      <c r="Q1911" s="50"/>
      <c r="R1911" s="50"/>
      <c r="S1911" s="50"/>
      <c r="T1911" s="50"/>
    </row>
    <row r="1912" spans="1:20">
      <c r="A1912" s="39"/>
      <c r="B1912" s="39"/>
      <c r="C1912" s="39"/>
      <c r="D1912" s="192"/>
      <c r="E1912" s="38"/>
      <c r="F1912" s="39"/>
      <c r="G1912" s="39"/>
      <c r="H1912" s="39"/>
      <c r="I1912" s="59"/>
      <c r="J1912" s="59"/>
      <c r="K1912" s="59"/>
      <c r="L1912" s="39"/>
      <c r="M1912" s="39"/>
      <c r="N1912" s="39"/>
      <c r="O1912" s="39"/>
      <c r="P1912" s="39"/>
      <c r="Q1912" s="50"/>
      <c r="R1912" s="50"/>
      <c r="S1912" s="50"/>
      <c r="T1912" s="50"/>
    </row>
    <row r="1913" spans="1:20">
      <c r="A1913" s="39"/>
      <c r="B1913" s="39"/>
      <c r="C1913" s="39"/>
      <c r="D1913" s="192"/>
      <c r="E1913" s="38"/>
      <c r="F1913" s="39"/>
      <c r="G1913" s="39"/>
      <c r="H1913" s="39"/>
      <c r="I1913" s="59"/>
      <c r="J1913" s="59"/>
      <c r="K1913" s="59"/>
      <c r="L1913" s="39"/>
      <c r="M1913" s="39"/>
      <c r="N1913" s="39"/>
      <c r="O1913" s="39"/>
      <c r="P1913" s="39"/>
      <c r="Q1913" s="50"/>
      <c r="R1913" s="50"/>
      <c r="S1913" s="50"/>
      <c r="T1913" s="50"/>
    </row>
    <row r="1914" spans="1:20">
      <c r="A1914" s="39"/>
      <c r="B1914" s="39"/>
      <c r="C1914" s="39"/>
      <c r="D1914" s="192"/>
      <c r="E1914" s="38"/>
      <c r="F1914" s="39"/>
      <c r="G1914" s="39"/>
      <c r="H1914" s="39"/>
      <c r="I1914" s="59"/>
      <c r="J1914" s="59"/>
      <c r="K1914" s="59"/>
      <c r="L1914" s="39"/>
      <c r="M1914" s="39"/>
      <c r="N1914" s="39"/>
      <c r="O1914" s="39"/>
      <c r="P1914" s="39"/>
      <c r="Q1914" s="50"/>
      <c r="R1914" s="50"/>
      <c r="S1914" s="50"/>
      <c r="T1914" s="50"/>
    </row>
    <row r="1915" spans="1:20">
      <c r="A1915" s="39"/>
      <c r="B1915" s="39"/>
      <c r="C1915" s="39"/>
      <c r="D1915" s="192"/>
      <c r="E1915" s="38"/>
      <c r="F1915" s="39"/>
      <c r="G1915" s="39"/>
      <c r="H1915" s="39"/>
      <c r="I1915" s="59"/>
      <c r="J1915" s="59"/>
      <c r="K1915" s="59"/>
      <c r="L1915" s="39"/>
      <c r="M1915" s="39"/>
      <c r="N1915" s="39"/>
      <c r="O1915" s="39"/>
      <c r="P1915" s="39"/>
      <c r="Q1915" s="50"/>
      <c r="R1915" s="50"/>
      <c r="S1915" s="50"/>
      <c r="T1915" s="50"/>
    </row>
    <row r="1916" spans="1:20">
      <c r="A1916" s="39"/>
      <c r="B1916" s="39"/>
      <c r="C1916" s="39"/>
      <c r="D1916" s="192"/>
      <c r="E1916" s="38"/>
      <c r="F1916" s="39"/>
      <c r="G1916" s="39"/>
      <c r="H1916" s="39"/>
      <c r="I1916" s="59"/>
      <c r="J1916" s="59"/>
      <c r="K1916" s="59"/>
      <c r="L1916" s="39"/>
      <c r="M1916" s="39"/>
      <c r="N1916" s="39"/>
      <c r="O1916" s="39"/>
      <c r="P1916" s="39"/>
      <c r="Q1916" s="50"/>
      <c r="R1916" s="50"/>
      <c r="S1916" s="50"/>
      <c r="T1916" s="50"/>
    </row>
    <row r="1917" spans="1:20">
      <c r="A1917" s="39"/>
      <c r="B1917" s="39"/>
      <c r="C1917" s="39"/>
      <c r="D1917" s="192"/>
      <c r="E1917" s="38"/>
      <c r="F1917" s="39"/>
      <c r="G1917" s="39"/>
      <c r="H1917" s="39"/>
      <c r="I1917" s="59"/>
      <c r="J1917" s="59"/>
      <c r="K1917" s="59"/>
      <c r="L1917" s="39"/>
      <c r="M1917" s="39"/>
      <c r="N1917" s="39"/>
      <c r="O1917" s="39"/>
      <c r="P1917" s="39"/>
      <c r="Q1917" s="50"/>
      <c r="R1917" s="50"/>
      <c r="S1917" s="50"/>
      <c r="T1917" s="50"/>
    </row>
    <row r="1918" spans="1:20">
      <c r="A1918" s="39"/>
      <c r="B1918" s="39"/>
      <c r="C1918" s="39"/>
      <c r="D1918" s="192"/>
      <c r="E1918" s="38"/>
      <c r="F1918" s="39"/>
      <c r="G1918" s="39"/>
      <c r="H1918" s="39"/>
      <c r="I1918" s="59"/>
      <c r="J1918" s="59"/>
      <c r="K1918" s="59"/>
      <c r="L1918" s="39"/>
      <c r="M1918" s="39"/>
      <c r="N1918" s="39"/>
      <c r="O1918" s="39"/>
      <c r="P1918" s="39"/>
      <c r="Q1918" s="50"/>
      <c r="R1918" s="50"/>
      <c r="S1918" s="50"/>
      <c r="T1918" s="50"/>
    </row>
    <row r="1919" spans="1:20">
      <c r="A1919" s="39"/>
      <c r="B1919" s="39"/>
      <c r="C1919" s="39"/>
      <c r="D1919" s="192"/>
      <c r="E1919" s="38"/>
      <c r="F1919" s="39"/>
      <c r="G1919" s="39"/>
      <c r="H1919" s="39"/>
      <c r="I1919" s="59"/>
      <c r="J1919" s="59"/>
      <c r="K1919" s="59"/>
      <c r="L1919" s="39"/>
      <c r="M1919" s="39"/>
      <c r="N1919" s="39"/>
      <c r="O1919" s="39"/>
      <c r="P1919" s="39"/>
      <c r="Q1919" s="50"/>
      <c r="R1919" s="50"/>
      <c r="S1919" s="50"/>
      <c r="T1919" s="50"/>
    </row>
    <row r="1920" spans="1:20">
      <c r="A1920" s="39"/>
      <c r="B1920" s="39"/>
      <c r="C1920" s="39"/>
      <c r="D1920" s="192"/>
      <c r="E1920" s="38"/>
      <c r="F1920" s="39"/>
      <c r="G1920" s="39"/>
      <c r="H1920" s="39"/>
      <c r="I1920" s="59"/>
      <c r="J1920" s="59"/>
      <c r="K1920" s="59"/>
      <c r="L1920" s="39"/>
      <c r="M1920" s="39"/>
      <c r="N1920" s="39"/>
      <c r="O1920" s="39"/>
      <c r="P1920" s="39"/>
      <c r="Q1920" s="50"/>
      <c r="R1920" s="50"/>
      <c r="S1920" s="50"/>
      <c r="T1920" s="50"/>
    </row>
    <row r="1921" spans="1:20">
      <c r="A1921" s="39"/>
      <c r="B1921" s="39"/>
      <c r="C1921" s="39"/>
      <c r="D1921" s="192"/>
      <c r="E1921" s="38"/>
      <c r="F1921" s="39"/>
      <c r="G1921" s="39"/>
      <c r="H1921" s="39"/>
      <c r="I1921" s="59"/>
      <c r="J1921" s="59"/>
      <c r="K1921" s="59"/>
      <c r="L1921" s="39"/>
      <c r="M1921" s="39"/>
      <c r="N1921" s="39"/>
      <c r="O1921" s="39"/>
      <c r="P1921" s="39"/>
      <c r="Q1921" s="50"/>
      <c r="R1921" s="50"/>
      <c r="S1921" s="50"/>
      <c r="T1921" s="50"/>
    </row>
    <row r="1922" spans="1:20">
      <c r="A1922" s="39"/>
      <c r="B1922" s="39"/>
      <c r="C1922" s="39"/>
      <c r="D1922" s="192"/>
      <c r="E1922" s="38"/>
      <c r="F1922" s="39"/>
      <c r="G1922" s="39"/>
      <c r="H1922" s="39"/>
      <c r="I1922" s="59"/>
      <c r="J1922" s="59"/>
      <c r="K1922" s="59"/>
      <c r="L1922" s="39"/>
      <c r="M1922" s="39"/>
      <c r="N1922" s="39"/>
      <c r="O1922" s="39"/>
      <c r="P1922" s="39"/>
      <c r="Q1922" s="50"/>
      <c r="R1922" s="50"/>
      <c r="S1922" s="50"/>
      <c r="T1922" s="50"/>
    </row>
    <row r="1923" spans="1:20">
      <c r="A1923" s="39"/>
      <c r="B1923" s="39"/>
      <c r="C1923" s="39"/>
      <c r="D1923" s="192"/>
      <c r="E1923" s="38"/>
      <c r="F1923" s="39"/>
      <c r="G1923" s="39"/>
      <c r="H1923" s="39"/>
      <c r="I1923" s="59"/>
      <c r="J1923" s="59"/>
      <c r="K1923" s="59"/>
      <c r="L1923" s="39"/>
      <c r="M1923" s="39"/>
      <c r="N1923" s="39"/>
      <c r="O1923" s="39"/>
      <c r="P1923" s="39"/>
      <c r="Q1923" s="50"/>
      <c r="R1923" s="50"/>
      <c r="S1923" s="50"/>
      <c r="T1923" s="50"/>
    </row>
    <row r="1924" spans="1:20">
      <c r="A1924" s="39"/>
      <c r="B1924" s="39"/>
      <c r="C1924" s="39"/>
      <c r="D1924" s="192"/>
      <c r="E1924" s="38"/>
      <c r="F1924" s="39"/>
      <c r="G1924" s="39"/>
      <c r="H1924" s="39"/>
      <c r="I1924" s="59"/>
      <c r="J1924" s="59"/>
      <c r="K1924" s="59"/>
      <c r="L1924" s="39"/>
      <c r="M1924" s="39"/>
      <c r="N1924" s="39"/>
      <c r="O1924" s="39"/>
      <c r="P1924" s="39"/>
      <c r="Q1924" s="50"/>
      <c r="R1924" s="50"/>
      <c r="S1924" s="50"/>
      <c r="T1924" s="50"/>
    </row>
    <row r="1925" spans="1:20">
      <c r="A1925" s="39"/>
      <c r="B1925" s="39"/>
      <c r="C1925" s="39"/>
      <c r="D1925" s="192"/>
      <c r="E1925" s="38"/>
      <c r="F1925" s="39"/>
      <c r="G1925" s="39"/>
      <c r="H1925" s="39"/>
      <c r="I1925" s="59"/>
      <c r="J1925" s="59"/>
      <c r="K1925" s="59"/>
      <c r="L1925" s="39"/>
      <c r="M1925" s="39"/>
      <c r="N1925" s="39"/>
      <c r="O1925" s="39"/>
      <c r="P1925" s="39"/>
      <c r="Q1925" s="50"/>
      <c r="R1925" s="50"/>
      <c r="S1925" s="50"/>
      <c r="T1925" s="50"/>
    </row>
    <row r="1926" spans="1:20">
      <c r="A1926" s="39"/>
      <c r="B1926" s="39"/>
      <c r="C1926" s="39"/>
      <c r="D1926" s="192"/>
      <c r="E1926" s="38"/>
      <c r="F1926" s="39"/>
      <c r="G1926" s="39"/>
      <c r="H1926" s="39"/>
      <c r="I1926" s="59"/>
      <c r="J1926" s="59"/>
      <c r="K1926" s="59"/>
      <c r="L1926" s="39"/>
      <c r="M1926" s="39"/>
      <c r="N1926" s="39"/>
      <c r="O1926" s="39"/>
      <c r="P1926" s="39"/>
      <c r="Q1926" s="50"/>
      <c r="R1926" s="50"/>
      <c r="S1926" s="50"/>
      <c r="T1926" s="50"/>
    </row>
    <row r="1927" spans="1:20">
      <c r="A1927" s="39"/>
      <c r="B1927" s="39"/>
      <c r="C1927" s="39"/>
      <c r="D1927" s="192"/>
      <c r="E1927" s="38"/>
      <c r="F1927" s="39"/>
      <c r="G1927" s="39"/>
      <c r="H1927" s="39"/>
      <c r="I1927" s="59"/>
      <c r="J1927" s="59"/>
      <c r="K1927" s="59"/>
      <c r="L1927" s="39"/>
      <c r="M1927" s="39"/>
      <c r="N1927" s="39"/>
      <c r="O1927" s="39"/>
      <c r="P1927" s="39"/>
      <c r="Q1927" s="50"/>
      <c r="R1927" s="50"/>
      <c r="S1927" s="50"/>
      <c r="T1927" s="50"/>
    </row>
    <row r="1928" spans="1:20">
      <c r="A1928" s="39"/>
      <c r="B1928" s="39"/>
      <c r="C1928" s="39"/>
      <c r="D1928" s="192"/>
      <c r="E1928" s="38"/>
      <c r="F1928" s="39"/>
      <c r="G1928" s="39"/>
      <c r="H1928" s="39"/>
      <c r="I1928" s="59"/>
      <c r="J1928" s="59"/>
      <c r="K1928" s="59"/>
      <c r="L1928" s="39"/>
      <c r="M1928" s="39"/>
      <c r="N1928" s="39"/>
      <c r="O1928" s="39"/>
      <c r="P1928" s="39"/>
      <c r="Q1928" s="50"/>
      <c r="R1928" s="50"/>
      <c r="S1928" s="50"/>
      <c r="T1928" s="50"/>
    </row>
    <row r="1929" spans="1:20">
      <c r="A1929" s="39"/>
      <c r="B1929" s="39"/>
      <c r="C1929" s="39"/>
      <c r="D1929" s="192"/>
      <c r="E1929" s="38"/>
      <c r="F1929" s="39"/>
      <c r="G1929" s="39"/>
      <c r="H1929" s="39"/>
      <c r="I1929" s="59"/>
      <c r="J1929" s="59"/>
      <c r="K1929" s="59"/>
      <c r="L1929" s="39"/>
      <c r="M1929" s="39"/>
      <c r="N1929" s="39"/>
      <c r="O1929" s="39"/>
      <c r="P1929" s="39"/>
      <c r="Q1929" s="50"/>
      <c r="R1929" s="50"/>
      <c r="S1929" s="50"/>
      <c r="T1929" s="50"/>
    </row>
    <row r="1930" spans="1:20">
      <c r="A1930" s="39"/>
      <c r="B1930" s="39"/>
      <c r="C1930" s="39"/>
      <c r="D1930" s="192"/>
      <c r="E1930" s="38"/>
      <c r="F1930" s="39"/>
      <c r="G1930" s="39"/>
      <c r="H1930" s="39"/>
      <c r="I1930" s="59"/>
      <c r="J1930" s="59"/>
      <c r="K1930" s="59"/>
      <c r="L1930" s="39"/>
      <c r="M1930" s="39"/>
      <c r="N1930" s="39"/>
      <c r="O1930" s="39"/>
      <c r="P1930" s="39"/>
      <c r="Q1930" s="50"/>
      <c r="R1930" s="50"/>
      <c r="S1930" s="50"/>
      <c r="T1930" s="50"/>
    </row>
    <row r="1931" spans="1:20">
      <c r="A1931" s="39"/>
      <c r="B1931" s="39"/>
      <c r="C1931" s="39"/>
      <c r="D1931" s="192"/>
      <c r="E1931" s="38"/>
      <c r="F1931" s="39"/>
      <c r="G1931" s="39"/>
      <c r="H1931" s="39"/>
      <c r="I1931" s="59"/>
      <c r="J1931" s="59"/>
      <c r="K1931" s="59"/>
      <c r="L1931" s="39"/>
      <c r="M1931" s="39"/>
      <c r="N1931" s="39"/>
      <c r="O1931" s="39"/>
      <c r="P1931" s="39"/>
      <c r="Q1931" s="50"/>
      <c r="R1931" s="50"/>
      <c r="S1931" s="50"/>
      <c r="T1931" s="50"/>
    </row>
    <row r="1932" spans="1:20">
      <c r="A1932" s="39"/>
      <c r="B1932" s="39"/>
      <c r="C1932" s="39"/>
      <c r="D1932" s="192"/>
      <c r="E1932" s="38"/>
      <c r="F1932" s="39"/>
      <c r="G1932" s="39"/>
      <c r="H1932" s="39"/>
      <c r="I1932" s="59"/>
      <c r="J1932" s="59"/>
      <c r="K1932" s="59"/>
      <c r="L1932" s="39"/>
      <c r="M1932" s="39"/>
      <c r="N1932" s="39"/>
      <c r="O1932" s="39"/>
      <c r="P1932" s="39"/>
      <c r="Q1932" s="50"/>
      <c r="R1932" s="50"/>
      <c r="S1932" s="50"/>
      <c r="T1932" s="50"/>
    </row>
    <row r="1933" spans="1:20">
      <c r="A1933" s="39"/>
      <c r="B1933" s="39"/>
      <c r="C1933" s="39"/>
      <c r="D1933" s="192"/>
      <c r="E1933" s="38"/>
      <c r="F1933" s="39"/>
      <c r="G1933" s="39"/>
      <c r="H1933" s="39"/>
      <c r="I1933" s="59"/>
      <c r="J1933" s="59"/>
      <c r="K1933" s="59"/>
      <c r="L1933" s="39"/>
      <c r="M1933" s="39"/>
      <c r="N1933" s="39"/>
      <c r="O1933" s="39"/>
      <c r="P1933" s="39"/>
      <c r="Q1933" s="50"/>
      <c r="R1933" s="50"/>
      <c r="S1933" s="50"/>
      <c r="T1933" s="50"/>
    </row>
    <row r="1934" spans="1:20">
      <c r="A1934" s="39"/>
      <c r="B1934" s="39"/>
      <c r="C1934" s="39"/>
      <c r="D1934" s="192"/>
      <c r="E1934" s="38"/>
      <c r="F1934" s="39"/>
      <c r="G1934" s="39"/>
      <c r="H1934" s="39"/>
      <c r="I1934" s="59"/>
      <c r="J1934" s="59"/>
      <c r="K1934" s="59"/>
      <c r="L1934" s="39"/>
      <c r="M1934" s="39"/>
      <c r="N1934" s="39"/>
      <c r="O1934" s="39"/>
      <c r="P1934" s="39"/>
      <c r="Q1934" s="50"/>
      <c r="R1934" s="50"/>
      <c r="S1934" s="50"/>
      <c r="T1934" s="50"/>
    </row>
    <row r="1935" spans="1:20">
      <c r="A1935" s="39"/>
      <c r="B1935" s="39"/>
      <c r="C1935" s="39"/>
      <c r="D1935" s="192"/>
      <c r="E1935" s="38"/>
      <c r="F1935" s="39"/>
      <c r="G1935" s="39"/>
      <c r="H1935" s="39"/>
      <c r="I1935" s="59"/>
      <c r="J1935" s="59"/>
      <c r="K1935" s="59"/>
      <c r="L1935" s="39"/>
      <c r="M1935" s="39"/>
      <c r="N1935" s="39"/>
      <c r="O1935" s="39"/>
      <c r="P1935" s="39"/>
      <c r="Q1935" s="50"/>
      <c r="R1935" s="50"/>
      <c r="S1935" s="50"/>
      <c r="T1935" s="50"/>
    </row>
    <row r="1936" spans="1:20">
      <c r="A1936" s="39"/>
      <c r="B1936" s="39"/>
      <c r="C1936" s="39"/>
      <c r="D1936" s="192"/>
      <c r="E1936" s="38"/>
      <c r="F1936" s="39"/>
      <c r="G1936" s="39"/>
      <c r="H1936" s="39"/>
      <c r="I1936" s="59"/>
      <c r="J1936" s="59"/>
      <c r="K1936" s="59"/>
      <c r="L1936" s="39"/>
      <c r="M1936" s="39"/>
      <c r="N1936" s="39"/>
      <c r="O1936" s="39"/>
      <c r="P1936" s="39"/>
      <c r="Q1936" s="50"/>
      <c r="R1936" s="50"/>
      <c r="S1936" s="50"/>
      <c r="T1936" s="50"/>
    </row>
    <row r="1937" spans="1:20">
      <c r="A1937" s="39"/>
      <c r="B1937" s="39"/>
      <c r="C1937" s="39"/>
      <c r="D1937" s="192"/>
      <c r="E1937" s="38"/>
      <c r="F1937" s="39"/>
      <c r="G1937" s="39"/>
      <c r="H1937" s="39"/>
      <c r="I1937" s="59"/>
      <c r="J1937" s="59"/>
      <c r="K1937" s="59"/>
      <c r="L1937" s="39"/>
      <c r="M1937" s="39"/>
      <c r="N1937" s="39"/>
      <c r="O1937" s="39"/>
      <c r="P1937" s="39"/>
      <c r="Q1937" s="50"/>
      <c r="R1937" s="50"/>
      <c r="S1937" s="50"/>
      <c r="T1937" s="50"/>
    </row>
    <row r="1938" spans="1:20">
      <c r="A1938" s="39"/>
      <c r="B1938" s="39"/>
      <c r="C1938" s="39"/>
      <c r="D1938" s="192"/>
      <c r="E1938" s="38"/>
      <c r="F1938" s="39"/>
      <c r="G1938" s="39"/>
      <c r="H1938" s="39"/>
      <c r="I1938" s="59"/>
      <c r="J1938" s="59"/>
      <c r="K1938" s="59"/>
      <c r="L1938" s="39"/>
      <c r="M1938" s="39"/>
      <c r="N1938" s="39"/>
      <c r="O1938" s="39"/>
      <c r="P1938" s="39"/>
      <c r="Q1938" s="50"/>
      <c r="R1938" s="50"/>
      <c r="S1938" s="50"/>
      <c r="T1938" s="50"/>
    </row>
    <row r="1939" spans="1:20">
      <c r="A1939" s="39"/>
      <c r="B1939" s="39"/>
      <c r="C1939" s="39"/>
      <c r="D1939" s="192"/>
      <c r="E1939" s="38"/>
      <c r="F1939" s="39"/>
      <c r="G1939" s="39"/>
      <c r="H1939" s="39"/>
      <c r="I1939" s="59"/>
      <c r="J1939" s="59"/>
      <c r="K1939" s="59"/>
      <c r="L1939" s="39"/>
      <c r="M1939" s="39"/>
      <c r="N1939" s="39"/>
      <c r="O1939" s="39"/>
      <c r="P1939" s="39"/>
      <c r="Q1939" s="50"/>
      <c r="R1939" s="50"/>
      <c r="S1939" s="50"/>
      <c r="T1939" s="50"/>
    </row>
    <row r="1940" spans="1:20">
      <c r="A1940" s="39"/>
      <c r="B1940" s="39"/>
      <c r="C1940" s="39"/>
      <c r="D1940" s="192"/>
      <c r="E1940" s="38"/>
      <c r="F1940" s="39"/>
      <c r="G1940" s="39"/>
      <c r="H1940" s="39"/>
      <c r="I1940" s="59"/>
      <c r="J1940" s="59"/>
      <c r="K1940" s="59"/>
      <c r="L1940" s="39"/>
      <c r="M1940" s="39"/>
      <c r="N1940" s="39"/>
      <c r="O1940" s="39"/>
      <c r="P1940" s="39"/>
      <c r="Q1940" s="50"/>
      <c r="R1940" s="50"/>
      <c r="S1940" s="50"/>
      <c r="T1940" s="50"/>
    </row>
    <row r="1941" spans="1:20">
      <c r="A1941" s="39"/>
      <c r="B1941" s="39"/>
      <c r="C1941" s="39"/>
      <c r="D1941" s="192"/>
      <c r="E1941" s="38"/>
      <c r="F1941" s="39"/>
      <c r="G1941" s="39"/>
      <c r="H1941" s="39"/>
      <c r="I1941" s="59"/>
      <c r="J1941" s="59"/>
      <c r="K1941" s="59"/>
      <c r="L1941" s="39"/>
      <c r="M1941" s="39"/>
      <c r="N1941" s="39"/>
      <c r="O1941" s="39"/>
      <c r="P1941" s="39"/>
      <c r="Q1941" s="50"/>
      <c r="R1941" s="50"/>
      <c r="S1941" s="50"/>
      <c r="T1941" s="50"/>
    </row>
    <row r="1942" spans="1:20">
      <c r="A1942" s="39"/>
      <c r="B1942" s="39"/>
      <c r="C1942" s="39"/>
      <c r="D1942" s="192"/>
      <c r="E1942" s="38"/>
      <c r="F1942" s="39"/>
      <c r="G1942" s="39"/>
      <c r="H1942" s="39"/>
      <c r="I1942" s="59"/>
      <c r="J1942" s="59"/>
      <c r="K1942" s="59"/>
      <c r="L1942" s="39"/>
      <c r="M1942" s="39"/>
      <c r="N1942" s="39"/>
      <c r="O1942" s="39"/>
      <c r="P1942" s="39"/>
      <c r="Q1942" s="50"/>
      <c r="R1942" s="50"/>
      <c r="S1942" s="50"/>
      <c r="T1942" s="50"/>
    </row>
    <row r="1943" spans="1:20">
      <c r="A1943" s="39"/>
      <c r="B1943" s="39"/>
      <c r="C1943" s="39"/>
      <c r="D1943" s="192"/>
      <c r="E1943" s="38"/>
      <c r="F1943" s="39"/>
      <c r="G1943" s="39"/>
      <c r="H1943" s="39"/>
      <c r="I1943" s="59"/>
      <c r="J1943" s="59"/>
      <c r="K1943" s="59"/>
      <c r="L1943" s="39"/>
      <c r="M1943" s="39"/>
      <c r="N1943" s="39"/>
      <c r="O1943" s="39"/>
      <c r="P1943" s="39"/>
      <c r="Q1943" s="50"/>
      <c r="R1943" s="50"/>
      <c r="S1943" s="50"/>
      <c r="T1943" s="50"/>
    </row>
    <row r="1944" spans="1:20">
      <c r="A1944" s="39"/>
      <c r="B1944" s="39"/>
      <c r="C1944" s="39"/>
      <c r="D1944" s="192"/>
      <c r="E1944" s="38"/>
      <c r="F1944" s="39"/>
      <c r="G1944" s="39"/>
      <c r="H1944" s="39"/>
      <c r="I1944" s="59"/>
      <c r="J1944" s="59"/>
      <c r="K1944" s="59"/>
      <c r="L1944" s="39"/>
      <c r="M1944" s="39"/>
      <c r="N1944" s="39"/>
      <c r="O1944" s="39"/>
      <c r="P1944" s="39"/>
      <c r="Q1944" s="50"/>
      <c r="R1944" s="50"/>
      <c r="S1944" s="50"/>
      <c r="T1944" s="50"/>
    </row>
    <row r="1945" spans="1:20">
      <c r="A1945" s="39"/>
      <c r="B1945" s="39"/>
      <c r="C1945" s="39"/>
      <c r="D1945" s="192"/>
      <c r="E1945" s="38"/>
      <c r="F1945" s="39"/>
      <c r="G1945" s="39"/>
      <c r="H1945" s="39"/>
      <c r="I1945" s="59"/>
      <c r="J1945" s="59"/>
      <c r="K1945" s="59"/>
      <c r="L1945" s="39"/>
      <c r="M1945" s="39"/>
      <c r="N1945" s="39"/>
      <c r="O1945" s="39"/>
      <c r="P1945" s="39"/>
      <c r="Q1945" s="50"/>
      <c r="R1945" s="50"/>
      <c r="S1945" s="50"/>
      <c r="T1945" s="50"/>
    </row>
    <row r="1946" spans="1:20">
      <c r="A1946" s="39"/>
      <c r="B1946" s="39"/>
      <c r="C1946" s="39"/>
      <c r="D1946" s="192"/>
      <c r="E1946" s="38"/>
      <c r="F1946" s="39"/>
      <c r="G1946" s="39"/>
      <c r="H1946" s="39"/>
      <c r="I1946" s="59"/>
      <c r="J1946" s="59"/>
      <c r="K1946" s="59"/>
      <c r="L1946" s="39"/>
      <c r="M1946" s="39"/>
      <c r="N1946" s="39"/>
      <c r="O1946" s="39"/>
      <c r="P1946" s="39"/>
      <c r="Q1946" s="50"/>
      <c r="R1946" s="50"/>
      <c r="S1946" s="50"/>
      <c r="T1946" s="50"/>
    </row>
    <row r="1947" spans="1:20">
      <c r="A1947" s="39"/>
      <c r="B1947" s="39"/>
      <c r="C1947" s="39"/>
      <c r="D1947" s="192"/>
      <c r="E1947" s="38"/>
      <c r="F1947" s="39"/>
      <c r="G1947" s="39"/>
      <c r="H1947" s="39"/>
      <c r="I1947" s="59"/>
      <c r="J1947" s="59"/>
      <c r="K1947" s="59"/>
      <c r="L1947" s="39"/>
      <c r="M1947" s="39"/>
      <c r="N1947" s="39"/>
      <c r="O1947" s="39"/>
      <c r="P1947" s="39"/>
      <c r="Q1947" s="50"/>
      <c r="R1947" s="50"/>
      <c r="S1947" s="50"/>
      <c r="T1947" s="50"/>
    </row>
    <row r="1948" spans="1:20">
      <c r="A1948" s="39"/>
      <c r="B1948" s="39"/>
      <c r="C1948" s="39"/>
      <c r="D1948" s="192"/>
      <c r="E1948" s="38"/>
      <c r="F1948" s="39"/>
      <c r="G1948" s="39"/>
      <c r="H1948" s="39"/>
      <c r="I1948" s="59"/>
      <c r="J1948" s="59"/>
      <c r="K1948" s="59"/>
      <c r="L1948" s="39"/>
      <c r="M1948" s="39"/>
      <c r="N1948" s="39"/>
      <c r="O1948" s="39"/>
      <c r="P1948" s="39"/>
      <c r="Q1948" s="50"/>
      <c r="R1948" s="50"/>
      <c r="S1948" s="50"/>
      <c r="T1948" s="50"/>
    </row>
    <row r="1949" spans="1:20">
      <c r="A1949" s="39"/>
      <c r="B1949" s="39"/>
      <c r="C1949" s="39"/>
      <c r="D1949" s="192"/>
      <c r="E1949" s="38"/>
      <c r="F1949" s="39"/>
      <c r="G1949" s="39"/>
      <c r="H1949" s="39"/>
      <c r="I1949" s="59"/>
      <c r="J1949" s="59"/>
      <c r="K1949" s="59"/>
      <c r="L1949" s="39"/>
      <c r="M1949" s="39"/>
      <c r="N1949" s="39"/>
      <c r="O1949" s="39"/>
      <c r="P1949" s="39"/>
      <c r="Q1949" s="50"/>
      <c r="R1949" s="50"/>
      <c r="S1949" s="50"/>
      <c r="T1949" s="50"/>
    </row>
    <row r="1950" spans="1:20">
      <c r="A1950" s="39"/>
      <c r="B1950" s="39"/>
      <c r="C1950" s="39"/>
      <c r="D1950" s="192"/>
      <c r="E1950" s="38"/>
      <c r="F1950" s="39"/>
      <c r="G1950" s="39"/>
      <c r="H1950" s="39"/>
      <c r="I1950" s="59"/>
      <c r="J1950" s="59"/>
      <c r="K1950" s="59"/>
      <c r="L1950" s="39"/>
      <c r="M1950" s="39"/>
      <c r="N1950" s="39"/>
      <c r="O1950" s="39"/>
      <c r="P1950" s="39"/>
      <c r="Q1950" s="50"/>
      <c r="R1950" s="50"/>
      <c r="S1950" s="50"/>
      <c r="T1950" s="50"/>
    </row>
    <row r="1951" spans="1:20">
      <c r="A1951" s="39"/>
      <c r="B1951" s="39"/>
      <c r="C1951" s="39"/>
      <c r="D1951" s="192"/>
      <c r="E1951" s="38"/>
      <c r="F1951" s="39"/>
      <c r="G1951" s="39"/>
      <c r="H1951" s="39"/>
      <c r="I1951" s="59"/>
      <c r="J1951" s="59"/>
      <c r="K1951" s="59"/>
      <c r="L1951" s="39"/>
      <c r="M1951" s="39"/>
      <c r="N1951" s="39"/>
      <c r="O1951" s="39"/>
      <c r="P1951" s="39"/>
      <c r="Q1951" s="50"/>
      <c r="R1951" s="50"/>
      <c r="S1951" s="50"/>
      <c r="T1951" s="50"/>
    </row>
    <row r="1952" spans="1:20">
      <c r="A1952" s="39"/>
      <c r="B1952" s="39"/>
      <c r="C1952" s="39"/>
      <c r="D1952" s="192"/>
      <c r="E1952" s="38"/>
      <c r="F1952" s="39"/>
      <c r="G1952" s="39"/>
      <c r="H1952" s="39"/>
      <c r="I1952" s="59"/>
      <c r="J1952" s="59"/>
      <c r="K1952" s="59"/>
      <c r="L1952" s="39"/>
      <c r="M1952" s="39"/>
      <c r="N1952" s="39"/>
      <c r="O1952" s="39"/>
      <c r="P1952" s="39"/>
      <c r="Q1952" s="50"/>
      <c r="R1952" s="50"/>
      <c r="S1952" s="50"/>
      <c r="T1952" s="50"/>
    </row>
    <row r="1953" spans="1:20">
      <c r="A1953" s="39"/>
      <c r="B1953" s="39"/>
      <c r="C1953" s="39"/>
      <c r="D1953" s="192"/>
      <c r="E1953" s="38"/>
      <c r="F1953" s="39"/>
      <c r="G1953" s="39"/>
      <c r="H1953" s="39"/>
      <c r="I1953" s="59"/>
      <c r="J1953" s="59"/>
      <c r="K1953" s="59"/>
      <c r="L1953" s="39"/>
      <c r="M1953" s="39"/>
      <c r="N1953" s="39"/>
      <c r="O1953" s="39"/>
      <c r="P1953" s="39"/>
      <c r="Q1953" s="50"/>
      <c r="R1953" s="50"/>
      <c r="S1953" s="50"/>
      <c r="T1953" s="50"/>
    </row>
    <row r="1954" spans="1:20">
      <c r="A1954" s="39"/>
      <c r="B1954" s="39"/>
      <c r="C1954" s="39"/>
      <c r="D1954" s="192"/>
      <c r="E1954" s="38"/>
      <c r="F1954" s="39"/>
      <c r="G1954" s="39"/>
      <c r="H1954" s="39"/>
      <c r="I1954" s="59"/>
      <c r="J1954" s="59"/>
      <c r="K1954" s="59"/>
      <c r="L1954" s="39"/>
      <c r="M1954" s="39"/>
      <c r="N1954" s="39"/>
      <c r="O1954" s="39"/>
      <c r="P1954" s="39"/>
      <c r="Q1954" s="50"/>
      <c r="R1954" s="50"/>
      <c r="S1954" s="50"/>
      <c r="T1954" s="50"/>
    </row>
    <row r="1955" spans="1:20">
      <c r="A1955" s="39"/>
      <c r="B1955" s="39"/>
      <c r="C1955" s="39"/>
      <c r="D1955" s="192"/>
      <c r="E1955" s="38"/>
      <c r="F1955" s="39"/>
      <c r="G1955" s="39"/>
      <c r="H1955" s="39"/>
      <c r="I1955" s="59"/>
      <c r="J1955" s="59"/>
      <c r="K1955" s="59"/>
      <c r="L1955" s="39"/>
      <c r="M1955" s="39"/>
      <c r="N1955" s="39"/>
      <c r="O1955" s="39"/>
      <c r="P1955" s="39"/>
      <c r="Q1955" s="50"/>
      <c r="R1955" s="50"/>
      <c r="S1955" s="50"/>
      <c r="T1955" s="50"/>
    </row>
    <row r="1956" spans="1:20">
      <c r="A1956" s="39"/>
      <c r="B1956" s="39"/>
      <c r="C1956" s="39"/>
      <c r="D1956" s="192"/>
      <c r="E1956" s="38"/>
      <c r="F1956" s="39"/>
      <c r="G1956" s="39"/>
      <c r="H1956" s="39"/>
      <c r="I1956" s="59"/>
      <c r="J1956" s="59"/>
      <c r="K1956" s="59"/>
      <c r="L1956" s="39"/>
      <c r="M1956" s="39"/>
      <c r="N1956" s="39"/>
      <c r="O1956" s="39"/>
      <c r="P1956" s="39"/>
      <c r="Q1956" s="50"/>
      <c r="R1956" s="50"/>
      <c r="S1956" s="50"/>
      <c r="T1956" s="50"/>
    </row>
    <row r="1957" spans="1:20">
      <c r="A1957" s="39"/>
      <c r="B1957" s="39"/>
      <c r="C1957" s="39"/>
      <c r="D1957" s="192"/>
      <c r="E1957" s="38"/>
      <c r="F1957" s="39"/>
      <c r="G1957" s="39"/>
      <c r="H1957" s="39"/>
      <c r="I1957" s="59"/>
      <c r="J1957" s="59"/>
      <c r="K1957" s="59"/>
      <c r="L1957" s="39"/>
      <c r="M1957" s="39"/>
      <c r="N1957" s="39"/>
      <c r="O1957" s="39"/>
      <c r="P1957" s="39"/>
      <c r="Q1957" s="50"/>
      <c r="R1957" s="50"/>
      <c r="S1957" s="50"/>
      <c r="T1957" s="50"/>
    </row>
    <row r="1958" spans="1:20">
      <c r="A1958" s="39"/>
      <c r="B1958" s="39"/>
      <c r="C1958" s="39"/>
      <c r="D1958" s="192"/>
      <c r="E1958" s="38"/>
      <c r="F1958" s="39"/>
      <c r="G1958" s="39"/>
      <c r="H1958" s="39"/>
      <c r="I1958" s="59"/>
      <c r="J1958" s="59"/>
      <c r="K1958" s="59"/>
      <c r="L1958" s="39"/>
      <c r="M1958" s="39"/>
      <c r="N1958" s="39"/>
      <c r="O1958" s="39"/>
      <c r="P1958" s="39"/>
      <c r="Q1958" s="50"/>
      <c r="R1958" s="50"/>
      <c r="S1958" s="50"/>
      <c r="T1958" s="50"/>
    </row>
    <row r="1959" spans="1:20">
      <c r="A1959" s="39"/>
      <c r="B1959" s="39"/>
      <c r="C1959" s="39"/>
      <c r="D1959" s="192"/>
      <c r="E1959" s="38"/>
      <c r="F1959" s="39"/>
      <c r="G1959" s="39"/>
      <c r="H1959" s="39"/>
      <c r="I1959" s="59"/>
      <c r="J1959" s="59"/>
      <c r="K1959" s="59"/>
      <c r="L1959" s="39"/>
      <c r="M1959" s="39"/>
      <c r="N1959" s="39"/>
      <c r="O1959" s="39"/>
      <c r="P1959" s="39"/>
      <c r="Q1959" s="50"/>
      <c r="R1959" s="50"/>
      <c r="S1959" s="50"/>
      <c r="T1959" s="50"/>
    </row>
    <row r="1960" spans="1:20">
      <c r="A1960" s="39"/>
      <c r="B1960" s="39"/>
      <c r="C1960" s="39"/>
      <c r="D1960" s="192"/>
      <c r="E1960" s="38"/>
      <c r="F1960" s="39"/>
      <c r="G1960" s="39"/>
      <c r="H1960" s="39"/>
      <c r="I1960" s="59"/>
      <c r="J1960" s="59"/>
      <c r="K1960" s="59"/>
      <c r="L1960" s="39"/>
      <c r="M1960" s="39"/>
      <c r="N1960" s="39"/>
      <c r="O1960" s="39"/>
      <c r="P1960" s="39"/>
      <c r="Q1960" s="50"/>
      <c r="R1960" s="50"/>
      <c r="S1960" s="50"/>
      <c r="T1960" s="50"/>
    </row>
    <row r="1961" spans="1:20">
      <c r="A1961" s="39"/>
      <c r="B1961" s="39"/>
      <c r="C1961" s="39"/>
      <c r="D1961" s="192"/>
      <c r="E1961" s="38"/>
      <c r="F1961" s="39"/>
      <c r="G1961" s="39"/>
      <c r="H1961" s="39"/>
      <c r="I1961" s="59"/>
      <c r="J1961" s="59"/>
      <c r="K1961" s="59"/>
      <c r="L1961" s="39"/>
      <c r="M1961" s="39"/>
      <c r="N1961" s="39"/>
      <c r="O1961" s="39"/>
      <c r="P1961" s="39"/>
      <c r="Q1961" s="50"/>
      <c r="R1961" s="50"/>
      <c r="S1961" s="50"/>
      <c r="T1961" s="50"/>
    </row>
    <row r="1962" spans="1:20">
      <c r="A1962" s="39"/>
      <c r="B1962" s="39"/>
      <c r="C1962" s="39"/>
      <c r="D1962" s="192"/>
      <c r="E1962" s="38"/>
      <c r="F1962" s="39"/>
      <c r="G1962" s="39"/>
      <c r="H1962" s="39"/>
      <c r="I1962" s="59"/>
      <c r="J1962" s="59"/>
      <c r="K1962" s="59"/>
      <c r="L1962" s="39"/>
      <c r="M1962" s="39"/>
      <c r="N1962" s="39"/>
      <c r="O1962" s="39"/>
      <c r="P1962" s="39"/>
      <c r="Q1962" s="50"/>
      <c r="R1962" s="50"/>
      <c r="S1962" s="50"/>
      <c r="T1962" s="50"/>
    </row>
    <row r="1963" spans="1:20">
      <c r="A1963" s="39"/>
      <c r="B1963" s="39"/>
      <c r="C1963" s="39"/>
      <c r="D1963" s="192"/>
      <c r="E1963" s="38"/>
      <c r="F1963" s="39"/>
      <c r="G1963" s="39"/>
      <c r="H1963" s="39"/>
      <c r="I1963" s="59"/>
      <c r="J1963" s="59"/>
      <c r="K1963" s="59"/>
      <c r="L1963" s="39"/>
      <c r="M1963" s="39"/>
      <c r="N1963" s="39"/>
      <c r="O1963" s="39"/>
      <c r="P1963" s="39"/>
      <c r="Q1963" s="50"/>
      <c r="R1963" s="50"/>
      <c r="S1963" s="50"/>
      <c r="T1963" s="50"/>
    </row>
    <row r="1964" spans="1:20">
      <c r="A1964" s="39"/>
      <c r="B1964" s="39"/>
      <c r="C1964" s="39"/>
      <c r="D1964" s="192"/>
      <c r="E1964" s="38"/>
      <c r="F1964" s="39"/>
      <c r="G1964" s="39"/>
      <c r="H1964" s="39"/>
      <c r="I1964" s="59"/>
      <c r="J1964" s="59"/>
      <c r="K1964" s="59"/>
      <c r="L1964" s="39"/>
      <c r="M1964" s="39"/>
      <c r="N1964" s="39"/>
      <c r="O1964" s="39"/>
      <c r="P1964" s="39"/>
      <c r="Q1964" s="50"/>
      <c r="R1964" s="50"/>
      <c r="S1964" s="50"/>
      <c r="T1964" s="50"/>
    </row>
    <row r="1965" spans="1:20">
      <c r="A1965" s="39"/>
      <c r="B1965" s="39"/>
      <c r="C1965" s="39"/>
      <c r="D1965" s="192"/>
      <c r="E1965" s="38"/>
      <c r="F1965" s="39"/>
      <c r="G1965" s="39"/>
      <c r="H1965" s="39"/>
      <c r="I1965" s="59"/>
      <c r="J1965" s="59"/>
      <c r="K1965" s="59"/>
      <c r="L1965" s="39"/>
      <c r="M1965" s="39"/>
      <c r="N1965" s="39"/>
      <c r="O1965" s="39"/>
      <c r="P1965" s="39"/>
      <c r="Q1965" s="50"/>
      <c r="R1965" s="50"/>
      <c r="S1965" s="50"/>
      <c r="T1965" s="50"/>
    </row>
    <row r="1966" spans="1:20">
      <c r="A1966" s="39"/>
      <c r="B1966" s="39"/>
      <c r="C1966" s="39"/>
      <c r="D1966" s="192"/>
      <c r="E1966" s="38"/>
      <c r="F1966" s="39"/>
      <c r="G1966" s="39"/>
      <c r="H1966" s="39"/>
      <c r="I1966" s="59"/>
      <c r="J1966" s="59"/>
      <c r="K1966" s="59"/>
      <c r="L1966" s="39"/>
      <c r="M1966" s="39"/>
      <c r="N1966" s="39"/>
      <c r="O1966" s="39"/>
      <c r="P1966" s="39"/>
      <c r="Q1966" s="50"/>
      <c r="R1966" s="50"/>
      <c r="S1966" s="50"/>
      <c r="T1966" s="50"/>
    </row>
    <row r="1967" spans="1:20">
      <c r="A1967" s="39"/>
      <c r="B1967" s="39"/>
      <c r="C1967" s="39"/>
      <c r="D1967" s="192"/>
      <c r="E1967" s="38"/>
      <c r="F1967" s="39"/>
      <c r="G1967" s="39"/>
      <c r="H1967" s="39"/>
      <c r="I1967" s="59"/>
      <c r="J1967" s="59"/>
      <c r="K1967" s="59"/>
      <c r="L1967" s="39"/>
      <c r="M1967" s="39"/>
      <c r="N1967" s="39"/>
      <c r="O1967" s="39"/>
      <c r="P1967" s="39"/>
      <c r="Q1967" s="50"/>
      <c r="R1967" s="50"/>
      <c r="S1967" s="50"/>
      <c r="T1967" s="50"/>
    </row>
    <row r="1968" spans="1:20">
      <c r="A1968" s="39"/>
      <c r="B1968" s="39"/>
      <c r="C1968" s="39"/>
      <c r="D1968" s="192"/>
      <c r="E1968" s="38"/>
      <c r="F1968" s="39"/>
      <c r="G1968" s="39"/>
      <c r="H1968" s="39"/>
      <c r="I1968" s="59"/>
      <c r="J1968" s="59"/>
      <c r="K1968" s="59"/>
      <c r="L1968" s="39"/>
      <c r="M1968" s="39"/>
      <c r="N1968" s="39"/>
      <c r="O1968" s="39"/>
      <c r="P1968" s="39"/>
      <c r="Q1968" s="50"/>
      <c r="R1968" s="50"/>
      <c r="S1968" s="50"/>
      <c r="T1968" s="50"/>
    </row>
    <row r="1969" spans="1:20">
      <c r="A1969" s="39"/>
      <c r="B1969" s="39"/>
      <c r="C1969" s="39"/>
      <c r="D1969" s="192"/>
      <c r="E1969" s="38"/>
      <c r="F1969" s="39"/>
      <c r="G1969" s="39"/>
      <c r="H1969" s="39"/>
      <c r="I1969" s="59"/>
      <c r="J1969" s="59"/>
      <c r="K1969" s="59"/>
      <c r="L1969" s="39"/>
      <c r="M1969" s="39"/>
      <c r="N1969" s="39"/>
      <c r="O1969" s="39"/>
      <c r="P1969" s="39"/>
      <c r="Q1969" s="50"/>
      <c r="R1969" s="50"/>
      <c r="S1969" s="50"/>
      <c r="T1969" s="50"/>
    </row>
    <row r="1970" spans="1:20">
      <c r="A1970" s="39"/>
      <c r="B1970" s="39"/>
      <c r="C1970" s="39"/>
      <c r="D1970" s="192"/>
      <c r="E1970" s="38"/>
      <c r="F1970" s="39"/>
      <c r="G1970" s="39"/>
      <c r="H1970" s="39"/>
      <c r="I1970" s="59"/>
      <c r="J1970" s="59"/>
      <c r="K1970" s="59"/>
      <c r="L1970" s="39"/>
      <c r="M1970" s="39"/>
      <c r="N1970" s="39"/>
      <c r="O1970" s="39"/>
      <c r="P1970" s="39"/>
      <c r="Q1970" s="50"/>
      <c r="R1970" s="50"/>
      <c r="S1970" s="50"/>
      <c r="T1970" s="50"/>
    </row>
    <row r="1971" spans="1:20">
      <c r="A1971" s="39"/>
      <c r="B1971" s="39"/>
      <c r="C1971" s="39"/>
      <c r="D1971" s="192"/>
      <c r="E1971" s="38"/>
      <c r="F1971" s="39"/>
      <c r="G1971" s="39"/>
      <c r="H1971" s="39"/>
      <c r="I1971" s="59"/>
      <c r="J1971" s="59"/>
      <c r="K1971" s="59"/>
      <c r="L1971" s="39"/>
      <c r="M1971" s="39"/>
      <c r="N1971" s="39"/>
      <c r="O1971" s="39"/>
      <c r="P1971" s="39"/>
      <c r="Q1971" s="50"/>
      <c r="R1971" s="50"/>
      <c r="S1971" s="50"/>
      <c r="T1971" s="50"/>
    </row>
    <row r="1972" spans="1:20">
      <c r="A1972" s="39"/>
      <c r="B1972" s="39"/>
      <c r="C1972" s="39"/>
      <c r="D1972" s="192"/>
      <c r="E1972" s="38"/>
      <c r="F1972" s="39"/>
      <c r="G1972" s="39"/>
      <c r="H1972" s="39"/>
      <c r="I1972" s="59"/>
      <c r="J1972" s="59"/>
      <c r="K1972" s="59"/>
      <c r="L1972" s="39"/>
      <c r="M1972" s="39"/>
      <c r="N1972" s="39"/>
      <c r="O1972" s="39"/>
      <c r="P1972" s="39"/>
      <c r="Q1972" s="50"/>
      <c r="R1972" s="50"/>
      <c r="S1972" s="50"/>
      <c r="T1972" s="50"/>
    </row>
    <row r="1973" spans="1:20">
      <c r="A1973" s="39"/>
      <c r="B1973" s="39"/>
      <c r="C1973" s="39"/>
      <c r="D1973" s="192"/>
      <c r="E1973" s="38"/>
      <c r="F1973" s="39"/>
      <c r="G1973" s="39"/>
      <c r="H1973" s="39"/>
      <c r="I1973" s="59"/>
      <c r="J1973" s="59"/>
      <c r="K1973" s="59"/>
      <c r="L1973" s="39"/>
      <c r="M1973" s="39"/>
      <c r="N1973" s="39"/>
      <c r="O1973" s="39"/>
      <c r="P1973" s="39"/>
      <c r="Q1973" s="50"/>
      <c r="R1973" s="50"/>
      <c r="S1973" s="50"/>
      <c r="T1973" s="50"/>
    </row>
    <row r="1974" spans="1:20">
      <c r="A1974" s="39"/>
      <c r="B1974" s="39"/>
      <c r="C1974" s="39"/>
      <c r="D1974" s="192"/>
      <c r="E1974" s="38"/>
      <c r="F1974" s="39"/>
      <c r="G1974" s="39"/>
      <c r="H1974" s="39"/>
      <c r="I1974" s="59"/>
      <c r="J1974" s="59"/>
      <c r="K1974" s="59"/>
      <c r="L1974" s="39"/>
      <c r="M1974" s="39"/>
      <c r="N1974" s="39"/>
      <c r="O1974" s="39"/>
      <c r="P1974" s="39"/>
      <c r="Q1974" s="50"/>
      <c r="R1974" s="50"/>
      <c r="S1974" s="50"/>
      <c r="T1974" s="50"/>
    </row>
    <row r="1975" spans="1:20">
      <c r="A1975" s="39"/>
      <c r="B1975" s="39"/>
      <c r="C1975" s="39"/>
      <c r="D1975" s="192"/>
      <c r="E1975" s="38"/>
      <c r="F1975" s="39"/>
      <c r="G1975" s="39"/>
      <c r="H1975" s="39"/>
      <c r="I1975" s="59"/>
      <c r="J1975" s="59"/>
      <c r="K1975" s="59"/>
      <c r="L1975" s="39"/>
      <c r="M1975" s="39"/>
      <c r="N1975" s="39"/>
      <c r="O1975" s="39"/>
      <c r="P1975" s="39"/>
      <c r="Q1975" s="50"/>
      <c r="R1975" s="50"/>
      <c r="S1975" s="50"/>
      <c r="T1975" s="50"/>
    </row>
    <row r="1976" spans="1:20">
      <c r="A1976" s="39"/>
      <c r="B1976" s="39"/>
      <c r="C1976" s="39"/>
      <c r="D1976" s="192"/>
      <c r="E1976" s="38"/>
      <c r="F1976" s="39"/>
      <c r="G1976" s="39"/>
      <c r="H1976" s="39"/>
      <c r="I1976" s="59"/>
      <c r="J1976" s="59"/>
      <c r="K1976" s="59"/>
      <c r="L1976" s="39"/>
      <c r="M1976" s="39"/>
      <c r="N1976" s="39"/>
      <c r="O1976" s="39"/>
      <c r="P1976" s="39"/>
      <c r="Q1976" s="50"/>
      <c r="R1976" s="50"/>
      <c r="S1976" s="50"/>
      <c r="T1976" s="50"/>
    </row>
    <row r="1977" spans="1:20">
      <c r="A1977" s="39"/>
      <c r="B1977" s="39"/>
      <c r="C1977" s="39"/>
      <c r="D1977" s="192"/>
      <c r="E1977" s="38"/>
      <c r="F1977" s="39"/>
      <c r="G1977" s="39"/>
      <c r="H1977" s="39"/>
      <c r="I1977" s="59"/>
      <c r="J1977" s="59"/>
      <c r="K1977" s="59"/>
      <c r="L1977" s="39"/>
      <c r="M1977" s="39"/>
      <c r="N1977" s="39"/>
      <c r="O1977" s="39"/>
      <c r="P1977" s="39"/>
      <c r="Q1977" s="50"/>
      <c r="R1977" s="50"/>
      <c r="S1977" s="50"/>
      <c r="T1977" s="50"/>
    </row>
    <row r="1978" spans="1:20">
      <c r="A1978" s="39"/>
      <c r="B1978" s="39"/>
      <c r="C1978" s="39"/>
      <c r="D1978" s="192"/>
      <c r="E1978" s="38"/>
      <c r="F1978" s="39"/>
      <c r="G1978" s="39"/>
      <c r="H1978" s="39"/>
      <c r="I1978" s="59"/>
      <c r="J1978" s="59"/>
      <c r="K1978" s="59"/>
      <c r="L1978" s="39"/>
      <c r="M1978" s="39"/>
      <c r="N1978" s="39"/>
      <c r="O1978" s="39"/>
      <c r="P1978" s="39"/>
      <c r="Q1978" s="50"/>
      <c r="R1978" s="50"/>
      <c r="S1978" s="50"/>
      <c r="T1978" s="50"/>
    </row>
    <row r="1979" spans="1:20">
      <c r="A1979" s="39"/>
      <c r="B1979" s="39"/>
      <c r="C1979" s="39"/>
      <c r="D1979" s="192"/>
      <c r="E1979" s="38"/>
      <c r="F1979" s="39"/>
      <c r="G1979" s="39"/>
      <c r="H1979" s="39"/>
      <c r="I1979" s="59"/>
      <c r="J1979" s="59"/>
      <c r="K1979" s="59"/>
      <c r="L1979" s="39"/>
      <c r="M1979" s="39"/>
      <c r="N1979" s="39"/>
      <c r="O1979" s="39"/>
      <c r="P1979" s="39"/>
      <c r="Q1979" s="50"/>
      <c r="R1979" s="50"/>
      <c r="S1979" s="50"/>
      <c r="T1979" s="50"/>
    </row>
    <row r="1980" spans="1:20">
      <c r="A1980" s="39"/>
      <c r="B1980" s="39"/>
      <c r="C1980" s="39"/>
      <c r="D1980" s="192"/>
      <c r="E1980" s="38"/>
      <c r="F1980" s="39"/>
      <c r="G1980" s="39"/>
      <c r="H1980" s="39"/>
      <c r="I1980" s="59"/>
      <c r="J1980" s="59"/>
      <c r="K1980" s="59"/>
      <c r="L1980" s="39"/>
      <c r="M1980" s="39"/>
      <c r="N1980" s="39"/>
      <c r="O1980" s="39"/>
      <c r="P1980" s="39"/>
      <c r="Q1980" s="50"/>
      <c r="R1980" s="50"/>
      <c r="S1980" s="50"/>
      <c r="T1980" s="50"/>
    </row>
    <row r="1981" spans="1:20">
      <c r="A1981" s="39"/>
      <c r="B1981" s="39"/>
      <c r="C1981" s="39"/>
      <c r="D1981" s="192"/>
      <c r="E1981" s="38"/>
      <c r="F1981" s="39"/>
      <c r="G1981" s="39"/>
      <c r="H1981" s="39"/>
      <c r="I1981" s="59"/>
      <c r="J1981" s="59"/>
      <c r="K1981" s="59"/>
      <c r="L1981" s="39"/>
      <c r="M1981" s="39"/>
      <c r="N1981" s="39"/>
      <c r="O1981" s="39"/>
      <c r="P1981" s="39"/>
      <c r="Q1981" s="50"/>
      <c r="R1981" s="50"/>
      <c r="S1981" s="50"/>
      <c r="T1981" s="50"/>
    </row>
    <row r="1982" spans="1:20">
      <c r="A1982" s="39"/>
      <c r="B1982" s="39"/>
      <c r="C1982" s="39"/>
      <c r="D1982" s="192"/>
      <c r="E1982" s="38"/>
      <c r="F1982" s="39"/>
      <c r="G1982" s="39"/>
      <c r="H1982" s="39"/>
      <c r="I1982" s="59"/>
      <c r="J1982" s="59"/>
      <c r="K1982" s="59"/>
      <c r="L1982" s="39"/>
      <c r="M1982" s="39"/>
      <c r="N1982" s="39"/>
      <c r="O1982" s="39"/>
      <c r="P1982" s="39"/>
      <c r="Q1982" s="50"/>
      <c r="R1982" s="50"/>
      <c r="S1982" s="50"/>
      <c r="T1982" s="50"/>
    </row>
    <row r="1983" spans="1:20">
      <c r="A1983" s="39"/>
      <c r="B1983" s="39"/>
      <c r="C1983" s="39"/>
      <c r="D1983" s="192"/>
      <c r="E1983" s="38"/>
      <c r="F1983" s="39"/>
      <c r="G1983" s="39"/>
      <c r="H1983" s="39"/>
      <c r="I1983" s="59"/>
      <c r="J1983" s="59"/>
      <c r="K1983" s="59"/>
      <c r="L1983" s="39"/>
      <c r="M1983" s="39"/>
      <c r="N1983" s="39"/>
      <c r="O1983" s="39"/>
      <c r="P1983" s="39"/>
      <c r="Q1983" s="50"/>
      <c r="R1983" s="50"/>
      <c r="S1983" s="50"/>
      <c r="T1983" s="50"/>
    </row>
    <row r="1984" spans="1:20">
      <c r="A1984" s="39"/>
      <c r="B1984" s="39"/>
      <c r="C1984" s="39"/>
      <c r="D1984" s="192"/>
      <c r="E1984" s="38"/>
      <c r="F1984" s="39"/>
      <c r="G1984" s="39"/>
      <c r="H1984" s="39"/>
      <c r="I1984" s="59"/>
      <c r="J1984" s="59"/>
      <c r="K1984" s="59"/>
      <c r="L1984" s="39"/>
      <c r="M1984" s="39"/>
      <c r="N1984" s="39"/>
      <c r="O1984" s="39"/>
      <c r="P1984" s="39"/>
      <c r="Q1984" s="50"/>
      <c r="R1984" s="50"/>
      <c r="S1984" s="50"/>
      <c r="T1984" s="50"/>
    </row>
    <row r="1985" spans="1:20">
      <c r="A1985" s="39"/>
      <c r="B1985" s="39"/>
      <c r="C1985" s="39"/>
      <c r="D1985" s="192"/>
      <c r="E1985" s="38"/>
      <c r="F1985" s="39"/>
      <c r="G1985" s="39"/>
      <c r="H1985" s="39"/>
      <c r="I1985" s="59"/>
      <c r="J1985" s="59"/>
      <c r="K1985" s="59"/>
      <c r="L1985" s="39"/>
      <c r="M1985" s="39"/>
      <c r="N1985" s="39"/>
      <c r="O1985" s="39"/>
      <c r="P1985" s="39"/>
      <c r="Q1985" s="50"/>
      <c r="R1985" s="50"/>
      <c r="S1985" s="50"/>
      <c r="T1985" s="50"/>
    </row>
    <row r="1986" spans="1:20">
      <c r="A1986" s="39"/>
      <c r="B1986" s="39"/>
      <c r="C1986" s="39"/>
      <c r="D1986" s="192"/>
      <c r="E1986" s="38"/>
      <c r="F1986" s="39"/>
      <c r="G1986" s="39"/>
      <c r="H1986" s="39"/>
      <c r="I1986" s="59"/>
      <c r="J1986" s="59"/>
      <c r="K1986" s="59"/>
      <c r="L1986" s="39"/>
      <c r="M1986" s="39"/>
      <c r="N1986" s="39"/>
      <c r="O1986" s="39"/>
      <c r="P1986" s="39"/>
      <c r="Q1986" s="50"/>
      <c r="R1986" s="50"/>
      <c r="S1986" s="50"/>
      <c r="T1986" s="50"/>
    </row>
    <row r="1987" spans="1:20">
      <c r="A1987" s="39"/>
      <c r="B1987" s="39"/>
      <c r="C1987" s="39"/>
      <c r="D1987" s="192"/>
      <c r="E1987" s="38"/>
      <c r="F1987" s="39"/>
      <c r="G1987" s="39"/>
      <c r="H1987" s="39"/>
      <c r="I1987" s="59"/>
      <c r="J1987" s="59"/>
      <c r="K1987" s="59"/>
      <c r="L1987" s="39"/>
      <c r="M1987" s="39"/>
      <c r="N1987" s="39"/>
      <c r="O1987" s="39"/>
      <c r="P1987" s="39"/>
      <c r="Q1987" s="50"/>
      <c r="R1987" s="50"/>
      <c r="S1987" s="50"/>
      <c r="T1987" s="50"/>
    </row>
    <row r="1988" spans="1:20">
      <c r="A1988" s="39"/>
      <c r="B1988" s="39"/>
      <c r="C1988" s="39"/>
      <c r="D1988" s="192"/>
      <c r="E1988" s="38"/>
      <c r="F1988" s="39"/>
      <c r="G1988" s="39"/>
      <c r="H1988" s="39"/>
      <c r="I1988" s="59"/>
      <c r="J1988" s="59"/>
      <c r="K1988" s="59"/>
      <c r="L1988" s="39"/>
      <c r="M1988" s="39"/>
      <c r="N1988" s="39"/>
      <c r="O1988" s="39"/>
      <c r="P1988" s="39"/>
      <c r="Q1988" s="50"/>
      <c r="R1988" s="50"/>
      <c r="S1988" s="50"/>
      <c r="T1988" s="50"/>
    </row>
    <row r="1989" spans="1:20">
      <c r="A1989" s="39"/>
      <c r="B1989" s="39"/>
      <c r="C1989" s="39"/>
      <c r="D1989" s="192"/>
      <c r="E1989" s="38"/>
      <c r="F1989" s="39"/>
      <c r="G1989" s="39"/>
      <c r="H1989" s="39"/>
      <c r="I1989" s="59"/>
      <c r="J1989" s="59"/>
      <c r="K1989" s="59"/>
      <c r="L1989" s="39"/>
      <c r="M1989" s="39"/>
      <c r="N1989" s="39"/>
      <c r="O1989" s="39"/>
      <c r="P1989" s="39"/>
      <c r="Q1989" s="50"/>
      <c r="R1989" s="50"/>
      <c r="S1989" s="50"/>
      <c r="T1989" s="50"/>
    </row>
    <row r="1990" spans="1:20">
      <c r="A1990" s="39"/>
      <c r="B1990" s="39"/>
      <c r="C1990" s="39"/>
      <c r="D1990" s="192"/>
      <c r="E1990" s="38"/>
      <c r="F1990" s="39"/>
      <c r="G1990" s="39"/>
      <c r="H1990" s="39"/>
      <c r="I1990" s="59"/>
      <c r="J1990" s="59"/>
      <c r="K1990" s="59"/>
      <c r="L1990" s="39"/>
      <c r="M1990" s="39"/>
      <c r="N1990" s="39"/>
      <c r="O1990" s="39"/>
      <c r="P1990" s="39"/>
      <c r="Q1990" s="50"/>
      <c r="R1990" s="50"/>
      <c r="S1990" s="50"/>
      <c r="T1990" s="50"/>
    </row>
    <row r="1991" spans="1:20">
      <c r="A1991" s="39"/>
      <c r="B1991" s="39"/>
      <c r="C1991" s="39"/>
      <c r="D1991" s="192"/>
      <c r="E1991" s="38"/>
      <c r="F1991" s="39"/>
      <c r="G1991" s="39"/>
      <c r="H1991" s="39"/>
      <c r="I1991" s="59"/>
      <c r="J1991" s="59"/>
      <c r="K1991" s="59"/>
      <c r="L1991" s="39"/>
      <c r="M1991" s="39"/>
      <c r="N1991" s="39"/>
      <c r="O1991" s="39"/>
      <c r="P1991" s="39"/>
      <c r="Q1991" s="50"/>
      <c r="R1991" s="50"/>
      <c r="S1991" s="50"/>
      <c r="T1991" s="50"/>
    </row>
    <row r="1992" spans="1:20">
      <c r="A1992" s="39"/>
      <c r="B1992" s="39"/>
      <c r="C1992" s="39"/>
      <c r="D1992" s="192"/>
      <c r="E1992" s="38"/>
      <c r="F1992" s="39"/>
      <c r="G1992" s="39"/>
      <c r="H1992" s="39"/>
      <c r="I1992" s="59"/>
      <c r="J1992" s="59"/>
      <c r="K1992" s="59"/>
      <c r="L1992" s="39"/>
      <c r="M1992" s="39"/>
      <c r="N1992" s="39"/>
      <c r="O1992" s="39"/>
      <c r="P1992" s="39"/>
      <c r="Q1992" s="50"/>
      <c r="R1992" s="50"/>
      <c r="S1992" s="50"/>
      <c r="T1992" s="50"/>
    </row>
    <row r="1993" spans="1:20">
      <c r="A1993" s="39"/>
      <c r="B1993" s="39"/>
      <c r="C1993" s="39"/>
      <c r="D1993" s="192"/>
      <c r="E1993" s="38"/>
      <c r="F1993" s="39"/>
      <c r="G1993" s="39"/>
      <c r="H1993" s="39"/>
      <c r="I1993" s="59"/>
      <c r="J1993" s="59"/>
      <c r="K1993" s="59"/>
      <c r="L1993" s="39"/>
      <c r="M1993" s="39"/>
      <c r="N1993" s="39"/>
      <c r="O1993" s="39"/>
      <c r="P1993" s="39"/>
      <c r="Q1993" s="50"/>
      <c r="R1993" s="50"/>
      <c r="S1993" s="50"/>
      <c r="T1993" s="50"/>
    </row>
    <row r="1994" spans="1:20">
      <c r="A1994" s="39"/>
      <c r="B1994" s="39"/>
      <c r="C1994" s="39"/>
      <c r="D1994" s="192"/>
      <c r="E1994" s="38"/>
      <c r="F1994" s="39"/>
      <c r="G1994" s="39"/>
      <c r="H1994" s="39"/>
      <c r="I1994" s="59"/>
      <c r="J1994" s="59"/>
      <c r="K1994" s="59"/>
      <c r="L1994" s="39"/>
      <c r="M1994" s="39"/>
      <c r="N1994" s="39"/>
      <c r="O1994" s="39"/>
      <c r="P1994" s="39"/>
      <c r="Q1994" s="50"/>
      <c r="R1994" s="50"/>
      <c r="S1994" s="50"/>
      <c r="T1994" s="50"/>
    </row>
    <row r="1995" spans="1:20">
      <c r="A1995" s="39"/>
      <c r="B1995" s="39"/>
      <c r="C1995" s="39"/>
      <c r="D1995" s="192"/>
      <c r="E1995" s="38"/>
      <c r="F1995" s="39"/>
      <c r="G1995" s="39"/>
      <c r="H1995" s="39"/>
      <c r="I1995" s="59"/>
      <c r="J1995" s="59"/>
      <c r="K1995" s="59"/>
      <c r="L1995" s="39"/>
      <c r="M1995" s="39"/>
      <c r="N1995" s="39"/>
      <c r="O1995" s="39"/>
      <c r="P1995" s="39"/>
      <c r="Q1995" s="50"/>
      <c r="R1995" s="50"/>
      <c r="S1995" s="50"/>
      <c r="T1995" s="50"/>
    </row>
    <row r="1996" spans="1:20">
      <c r="A1996" s="39"/>
      <c r="B1996" s="39"/>
      <c r="C1996" s="39"/>
      <c r="D1996" s="192"/>
      <c r="E1996" s="38"/>
      <c r="F1996" s="39"/>
      <c r="G1996" s="39"/>
      <c r="H1996" s="39"/>
      <c r="I1996" s="59"/>
      <c r="J1996" s="59"/>
      <c r="K1996" s="59"/>
      <c r="L1996" s="39"/>
      <c r="M1996" s="39"/>
      <c r="N1996" s="39"/>
      <c r="O1996" s="39"/>
      <c r="P1996" s="39"/>
      <c r="Q1996" s="50"/>
      <c r="R1996" s="50"/>
      <c r="S1996" s="50"/>
      <c r="T1996" s="50"/>
    </row>
    <row r="1997" spans="1:20">
      <c r="A1997" s="39"/>
      <c r="B1997" s="39"/>
      <c r="C1997" s="39"/>
      <c r="D1997" s="192"/>
      <c r="E1997" s="38"/>
      <c r="F1997" s="39"/>
      <c r="G1997" s="39"/>
      <c r="H1997" s="39"/>
      <c r="I1997" s="59"/>
      <c r="J1997" s="59"/>
      <c r="K1997" s="59"/>
      <c r="L1997" s="39"/>
      <c r="M1997" s="39"/>
      <c r="N1997" s="39"/>
      <c r="O1997" s="39"/>
      <c r="P1997" s="39"/>
      <c r="Q1997" s="50"/>
      <c r="R1997" s="50"/>
      <c r="S1997" s="50"/>
      <c r="T1997" s="50"/>
    </row>
    <row r="1998" spans="1:20">
      <c r="A1998" s="39"/>
      <c r="B1998" s="39"/>
      <c r="C1998" s="39"/>
      <c r="D1998" s="192"/>
      <c r="E1998" s="38"/>
      <c r="F1998" s="39"/>
      <c r="G1998" s="39"/>
      <c r="H1998" s="39"/>
      <c r="I1998" s="59"/>
      <c r="J1998" s="59"/>
      <c r="K1998" s="59"/>
      <c r="L1998" s="39"/>
      <c r="M1998" s="39"/>
      <c r="N1998" s="39"/>
      <c r="O1998" s="39"/>
      <c r="P1998" s="39"/>
      <c r="Q1998" s="50"/>
      <c r="R1998" s="50"/>
      <c r="S1998" s="50"/>
      <c r="T1998" s="50"/>
    </row>
    <row r="1999" spans="1:20">
      <c r="A1999" s="39"/>
      <c r="B1999" s="39"/>
      <c r="C1999" s="39"/>
      <c r="D1999" s="192"/>
      <c r="E1999" s="38"/>
      <c r="F1999" s="39"/>
      <c r="G1999" s="39"/>
      <c r="H1999" s="39"/>
      <c r="I1999" s="59"/>
      <c r="J1999" s="59"/>
      <c r="K1999" s="59"/>
      <c r="L1999" s="39"/>
      <c r="M1999" s="39"/>
      <c r="N1999" s="39"/>
      <c r="O1999" s="39"/>
      <c r="P1999" s="39"/>
      <c r="Q1999" s="50"/>
      <c r="R1999" s="50"/>
      <c r="S1999" s="50"/>
      <c r="T1999" s="50"/>
    </row>
    <row r="2000" spans="1:20">
      <c r="A2000" s="39"/>
      <c r="B2000" s="39"/>
      <c r="C2000" s="39"/>
      <c r="D2000" s="192"/>
      <c r="E2000" s="38"/>
      <c r="F2000" s="39"/>
      <c r="G2000" s="39"/>
      <c r="H2000" s="39"/>
      <c r="I2000" s="59"/>
      <c r="J2000" s="59"/>
      <c r="K2000" s="59"/>
      <c r="L2000" s="39"/>
      <c r="M2000" s="39"/>
      <c r="N2000" s="39"/>
      <c r="O2000" s="39"/>
      <c r="P2000" s="39"/>
      <c r="Q2000" s="50"/>
      <c r="R2000" s="50"/>
      <c r="S2000" s="50"/>
      <c r="T2000" s="50"/>
    </row>
    <row r="2001" spans="1:20">
      <c r="A2001" s="39"/>
      <c r="B2001" s="39"/>
      <c r="C2001" s="39"/>
      <c r="D2001" s="192"/>
      <c r="E2001" s="38"/>
      <c r="F2001" s="39"/>
      <c r="G2001" s="39"/>
      <c r="H2001" s="39"/>
      <c r="I2001" s="59"/>
      <c r="J2001" s="59"/>
      <c r="K2001" s="59"/>
      <c r="L2001" s="39"/>
      <c r="M2001" s="39"/>
      <c r="N2001" s="39"/>
      <c r="O2001" s="39"/>
      <c r="P2001" s="39"/>
      <c r="Q2001" s="50"/>
      <c r="R2001" s="50"/>
      <c r="S2001" s="50"/>
      <c r="T2001" s="50"/>
    </row>
    <row r="2002" spans="1:20">
      <c r="A2002" s="39"/>
      <c r="B2002" s="39"/>
      <c r="C2002" s="39"/>
      <c r="D2002" s="192"/>
      <c r="E2002" s="38"/>
      <c r="F2002" s="39"/>
      <c r="G2002" s="39"/>
      <c r="H2002" s="39"/>
      <c r="I2002" s="59"/>
      <c r="J2002" s="59"/>
      <c r="K2002" s="59"/>
      <c r="L2002" s="39"/>
      <c r="M2002" s="39"/>
      <c r="N2002" s="39"/>
      <c r="O2002" s="39"/>
      <c r="P2002" s="39"/>
      <c r="Q2002" s="50"/>
      <c r="R2002" s="50"/>
      <c r="S2002" s="50"/>
      <c r="T2002" s="50"/>
    </row>
    <row r="2003" spans="1:20">
      <c r="A2003" s="39"/>
      <c r="B2003" s="39"/>
      <c r="C2003" s="39"/>
      <c r="D2003" s="192"/>
      <c r="E2003" s="38"/>
      <c r="F2003" s="39"/>
      <c r="G2003" s="39"/>
      <c r="H2003" s="39"/>
      <c r="I2003" s="59"/>
      <c r="J2003" s="59"/>
      <c r="K2003" s="59"/>
      <c r="L2003" s="39"/>
      <c r="M2003" s="39"/>
      <c r="N2003" s="39"/>
      <c r="O2003" s="39"/>
      <c r="P2003" s="39"/>
      <c r="Q2003" s="50"/>
      <c r="R2003" s="50"/>
      <c r="S2003" s="50"/>
      <c r="T2003" s="50"/>
    </row>
    <row r="2004" spans="1:20">
      <c r="A2004" s="39"/>
      <c r="B2004" s="39"/>
      <c r="C2004" s="39"/>
      <c r="D2004" s="192"/>
      <c r="E2004" s="38"/>
      <c r="F2004" s="39"/>
      <c r="G2004" s="39"/>
      <c r="H2004" s="39"/>
      <c r="I2004" s="59"/>
      <c r="J2004" s="59"/>
      <c r="K2004" s="59"/>
      <c r="L2004" s="39"/>
      <c r="M2004" s="39"/>
      <c r="N2004" s="39"/>
      <c r="O2004" s="39"/>
      <c r="P2004" s="39"/>
      <c r="Q2004" s="50"/>
      <c r="R2004" s="50"/>
      <c r="S2004" s="50"/>
      <c r="T2004" s="50"/>
    </row>
    <row r="2005" spans="1:20">
      <c r="A2005" s="39"/>
      <c r="B2005" s="39"/>
      <c r="C2005" s="39"/>
      <c r="D2005" s="192"/>
      <c r="E2005" s="38"/>
      <c r="F2005" s="39"/>
      <c r="G2005" s="39"/>
      <c r="H2005" s="39"/>
      <c r="I2005" s="59"/>
      <c r="J2005" s="59"/>
      <c r="K2005" s="59"/>
      <c r="L2005" s="39"/>
      <c r="M2005" s="39"/>
      <c r="N2005" s="39"/>
      <c r="O2005" s="39"/>
      <c r="P2005" s="39"/>
      <c r="Q2005" s="50"/>
      <c r="R2005" s="50"/>
      <c r="S2005" s="50"/>
      <c r="T2005" s="50"/>
    </row>
    <row r="2006" spans="1:20">
      <c r="A2006" s="39"/>
      <c r="B2006" s="39"/>
      <c r="C2006" s="39"/>
      <c r="D2006" s="192"/>
      <c r="E2006" s="38"/>
      <c r="F2006" s="39"/>
      <c r="G2006" s="39"/>
      <c r="H2006" s="39"/>
      <c r="I2006" s="59"/>
      <c r="J2006" s="59"/>
      <c r="K2006" s="59"/>
      <c r="L2006" s="39"/>
      <c r="M2006" s="39"/>
      <c r="N2006" s="39"/>
      <c r="O2006" s="39"/>
      <c r="P2006" s="39"/>
      <c r="Q2006" s="50"/>
      <c r="R2006" s="50"/>
      <c r="S2006" s="50"/>
      <c r="T2006" s="50"/>
    </row>
    <row r="2007" spans="1:20">
      <c r="A2007" s="39"/>
      <c r="B2007" s="39"/>
      <c r="C2007" s="39"/>
      <c r="D2007" s="192"/>
      <c r="E2007" s="38"/>
      <c r="F2007" s="39"/>
      <c r="G2007" s="39"/>
      <c r="H2007" s="39"/>
      <c r="I2007" s="59"/>
      <c r="J2007" s="59"/>
      <c r="K2007" s="59"/>
      <c r="L2007" s="39"/>
      <c r="M2007" s="39"/>
      <c r="N2007" s="39"/>
      <c r="O2007" s="39"/>
      <c r="P2007" s="39"/>
      <c r="Q2007" s="50"/>
      <c r="R2007" s="50"/>
      <c r="S2007" s="50"/>
      <c r="T2007" s="50"/>
    </row>
    <row r="2008" spans="1:20">
      <c r="A2008" s="39"/>
      <c r="B2008" s="39"/>
      <c r="C2008" s="39"/>
      <c r="D2008" s="192"/>
      <c r="E2008" s="38"/>
      <c r="F2008" s="39"/>
      <c r="G2008" s="39"/>
      <c r="H2008" s="39"/>
      <c r="I2008" s="59"/>
      <c r="J2008" s="59"/>
      <c r="K2008" s="59"/>
      <c r="L2008" s="39"/>
      <c r="M2008" s="39"/>
      <c r="N2008" s="39"/>
      <c r="O2008" s="39"/>
      <c r="P2008" s="39"/>
      <c r="Q2008" s="50"/>
      <c r="R2008" s="50"/>
      <c r="S2008" s="50"/>
      <c r="T2008" s="50"/>
    </row>
    <row r="2009" spans="1:20">
      <c r="A2009" s="39"/>
      <c r="B2009" s="39"/>
      <c r="C2009" s="39"/>
      <c r="D2009" s="192"/>
      <c r="E2009" s="38"/>
      <c r="F2009" s="39"/>
      <c r="G2009" s="39"/>
      <c r="H2009" s="39"/>
      <c r="I2009" s="59"/>
      <c r="J2009" s="59"/>
      <c r="K2009" s="59"/>
      <c r="L2009" s="39"/>
      <c r="M2009" s="39"/>
      <c r="N2009" s="39"/>
      <c r="O2009" s="39"/>
      <c r="P2009" s="39"/>
      <c r="Q2009" s="50"/>
      <c r="R2009" s="50"/>
      <c r="S2009" s="50"/>
      <c r="T2009" s="50"/>
    </row>
    <row r="2010" spans="1:20">
      <c r="A2010" s="39"/>
      <c r="B2010" s="39"/>
      <c r="C2010" s="39"/>
      <c r="D2010" s="192"/>
      <c r="E2010" s="38"/>
      <c r="F2010" s="39"/>
      <c r="G2010" s="39"/>
      <c r="H2010" s="39"/>
      <c r="I2010" s="59"/>
      <c r="J2010" s="59"/>
      <c r="K2010" s="59"/>
      <c r="L2010" s="39"/>
      <c r="M2010" s="39"/>
      <c r="N2010" s="39"/>
      <c r="O2010" s="39"/>
      <c r="P2010" s="39"/>
      <c r="Q2010" s="50"/>
      <c r="R2010" s="50"/>
      <c r="S2010" s="50"/>
      <c r="T2010" s="50"/>
    </row>
    <row r="2011" spans="1:20">
      <c r="A2011" s="39"/>
      <c r="B2011" s="39"/>
      <c r="C2011" s="39"/>
      <c r="D2011" s="192"/>
      <c r="E2011" s="38"/>
      <c r="F2011" s="39"/>
      <c r="G2011" s="39"/>
      <c r="H2011" s="39"/>
      <c r="I2011" s="59"/>
      <c r="J2011" s="59"/>
      <c r="K2011" s="59"/>
      <c r="L2011" s="39"/>
      <c r="M2011" s="39"/>
      <c r="N2011" s="39"/>
      <c r="O2011" s="39"/>
      <c r="P2011" s="39"/>
      <c r="Q2011" s="50"/>
      <c r="R2011" s="50"/>
      <c r="S2011" s="50"/>
      <c r="T2011" s="50"/>
    </row>
    <row r="2012" spans="1:20">
      <c r="A2012" s="39"/>
      <c r="B2012" s="39"/>
      <c r="C2012" s="39"/>
      <c r="D2012" s="192"/>
      <c r="E2012" s="38"/>
      <c r="F2012" s="39"/>
      <c r="G2012" s="39"/>
      <c r="H2012" s="39"/>
      <c r="I2012" s="59"/>
      <c r="J2012" s="59"/>
      <c r="K2012" s="59"/>
      <c r="L2012" s="39"/>
      <c r="M2012" s="39"/>
      <c r="N2012" s="39"/>
      <c r="O2012" s="39"/>
      <c r="P2012" s="39"/>
      <c r="Q2012" s="50"/>
      <c r="R2012" s="50"/>
      <c r="S2012" s="50"/>
      <c r="T2012" s="50"/>
    </row>
    <row r="2013" spans="1:20">
      <c r="A2013" s="39"/>
      <c r="B2013" s="39"/>
      <c r="C2013" s="39"/>
      <c r="D2013" s="192"/>
      <c r="E2013" s="38"/>
      <c r="F2013" s="39"/>
      <c r="G2013" s="39"/>
      <c r="H2013" s="39"/>
      <c r="I2013" s="59"/>
      <c r="J2013" s="59"/>
      <c r="K2013" s="59"/>
      <c r="L2013" s="39"/>
      <c r="M2013" s="39"/>
      <c r="N2013" s="39"/>
      <c r="O2013" s="39"/>
      <c r="P2013" s="39"/>
      <c r="Q2013" s="50"/>
      <c r="R2013" s="50"/>
      <c r="S2013" s="50"/>
      <c r="T2013" s="50"/>
    </row>
    <row r="2014" spans="1:20">
      <c r="A2014" s="39"/>
      <c r="B2014" s="39"/>
      <c r="C2014" s="39"/>
      <c r="D2014" s="192"/>
      <c r="E2014" s="38"/>
      <c r="F2014" s="39"/>
      <c r="G2014" s="39"/>
      <c r="H2014" s="39"/>
      <c r="I2014" s="59"/>
      <c r="J2014" s="59"/>
      <c r="K2014" s="59"/>
      <c r="L2014" s="39"/>
      <c r="M2014" s="39"/>
      <c r="N2014" s="39"/>
      <c r="O2014" s="39"/>
      <c r="P2014" s="39"/>
      <c r="Q2014" s="50"/>
      <c r="R2014" s="50"/>
      <c r="S2014" s="50"/>
      <c r="T2014" s="50"/>
    </row>
    <row r="2015" spans="1:20">
      <c r="A2015" s="39"/>
      <c r="B2015" s="39"/>
      <c r="C2015" s="39"/>
      <c r="D2015" s="192"/>
      <c r="E2015" s="38"/>
      <c r="F2015" s="39"/>
      <c r="G2015" s="39"/>
      <c r="H2015" s="39"/>
      <c r="I2015" s="59"/>
      <c r="J2015" s="59"/>
      <c r="K2015" s="59"/>
      <c r="L2015" s="39"/>
      <c r="M2015" s="39"/>
      <c r="N2015" s="39"/>
      <c r="O2015" s="39"/>
      <c r="P2015" s="39"/>
      <c r="Q2015" s="50"/>
      <c r="R2015" s="50"/>
      <c r="S2015" s="50"/>
      <c r="T2015" s="50"/>
    </row>
    <row r="2016" spans="1:20">
      <c r="A2016" s="39"/>
      <c r="B2016" s="39"/>
      <c r="C2016" s="39"/>
      <c r="D2016" s="192"/>
      <c r="E2016" s="38"/>
      <c r="F2016" s="39"/>
      <c r="G2016" s="39"/>
      <c r="H2016" s="39"/>
      <c r="I2016" s="59"/>
      <c r="J2016" s="59"/>
      <c r="K2016" s="59"/>
      <c r="L2016" s="39"/>
      <c r="M2016" s="39"/>
      <c r="N2016" s="39"/>
      <c r="O2016" s="39"/>
      <c r="P2016" s="39"/>
      <c r="Q2016" s="50"/>
      <c r="R2016" s="50"/>
      <c r="S2016" s="50"/>
      <c r="T2016" s="50"/>
    </row>
    <row r="2017" spans="1:20">
      <c r="A2017" s="39"/>
      <c r="B2017" s="39"/>
      <c r="C2017" s="39"/>
      <c r="D2017" s="192"/>
      <c r="E2017" s="38"/>
      <c r="F2017" s="39"/>
      <c r="G2017" s="39"/>
      <c r="H2017" s="39"/>
      <c r="I2017" s="59"/>
      <c r="J2017" s="59"/>
      <c r="K2017" s="59"/>
      <c r="L2017" s="39"/>
      <c r="M2017" s="39"/>
      <c r="N2017" s="39"/>
      <c r="O2017" s="39"/>
      <c r="P2017" s="39"/>
      <c r="Q2017" s="50"/>
      <c r="R2017" s="50"/>
      <c r="S2017" s="50"/>
      <c r="T2017" s="50"/>
    </row>
    <row r="2018" spans="1:20">
      <c r="A2018" s="39"/>
      <c r="B2018" s="39"/>
      <c r="C2018" s="39"/>
      <c r="D2018" s="192"/>
      <c r="E2018" s="38"/>
      <c r="F2018" s="39"/>
      <c r="G2018" s="39"/>
      <c r="H2018" s="39"/>
      <c r="I2018" s="59"/>
      <c r="J2018" s="59"/>
      <c r="K2018" s="59"/>
      <c r="L2018" s="39"/>
      <c r="M2018" s="39"/>
      <c r="N2018" s="39"/>
      <c r="O2018" s="39"/>
      <c r="P2018" s="39"/>
      <c r="Q2018" s="50"/>
      <c r="R2018" s="50"/>
      <c r="S2018" s="50"/>
      <c r="T2018" s="50"/>
    </row>
    <row r="2019" spans="1:20">
      <c r="A2019" s="39"/>
      <c r="B2019" s="39"/>
      <c r="C2019" s="39"/>
      <c r="D2019" s="192"/>
      <c r="E2019" s="38"/>
      <c r="F2019" s="39"/>
      <c r="G2019" s="39"/>
      <c r="H2019" s="39"/>
      <c r="I2019" s="59"/>
      <c r="J2019" s="59"/>
      <c r="K2019" s="59"/>
      <c r="L2019" s="39"/>
      <c r="M2019" s="39"/>
      <c r="N2019" s="39"/>
      <c r="O2019" s="39"/>
      <c r="P2019" s="39"/>
      <c r="Q2019" s="50"/>
      <c r="R2019" s="50"/>
      <c r="S2019" s="50"/>
      <c r="T2019" s="50"/>
    </row>
    <row r="2020" spans="1:20">
      <c r="A2020" s="39"/>
      <c r="B2020" s="39"/>
      <c r="C2020" s="39"/>
      <c r="D2020" s="192"/>
      <c r="E2020" s="38"/>
      <c r="F2020" s="39"/>
      <c r="G2020" s="39"/>
      <c r="H2020" s="39"/>
      <c r="I2020" s="59"/>
      <c r="J2020" s="59"/>
      <c r="K2020" s="59"/>
      <c r="L2020" s="39"/>
      <c r="M2020" s="39"/>
      <c r="N2020" s="39"/>
      <c r="O2020" s="39"/>
      <c r="P2020" s="39"/>
      <c r="Q2020" s="50"/>
      <c r="R2020" s="50"/>
      <c r="S2020" s="50"/>
      <c r="T2020" s="50"/>
    </row>
    <row r="2021" spans="1:20">
      <c r="A2021" s="39"/>
      <c r="B2021" s="39"/>
      <c r="C2021" s="39"/>
      <c r="D2021" s="192"/>
      <c r="E2021" s="38"/>
      <c r="F2021" s="39"/>
      <c r="G2021" s="39"/>
      <c r="H2021" s="39"/>
      <c r="I2021" s="59"/>
      <c r="J2021" s="59"/>
      <c r="K2021" s="59"/>
      <c r="L2021" s="39"/>
      <c r="M2021" s="39"/>
      <c r="N2021" s="39"/>
      <c r="O2021" s="39"/>
      <c r="P2021" s="39"/>
      <c r="Q2021" s="50"/>
      <c r="R2021" s="50"/>
      <c r="S2021" s="50"/>
      <c r="T2021" s="50"/>
    </row>
    <row r="2022" spans="1:20">
      <c r="A2022" s="39"/>
      <c r="B2022" s="39"/>
      <c r="C2022" s="39"/>
      <c r="D2022" s="192"/>
      <c r="E2022" s="38"/>
      <c r="F2022" s="39"/>
      <c r="G2022" s="39"/>
      <c r="H2022" s="39"/>
      <c r="I2022" s="59"/>
      <c r="J2022" s="59"/>
      <c r="K2022" s="59"/>
      <c r="L2022" s="39"/>
      <c r="M2022" s="39"/>
      <c r="N2022" s="39"/>
      <c r="O2022" s="39"/>
      <c r="P2022" s="39"/>
      <c r="Q2022" s="50"/>
      <c r="R2022" s="50"/>
      <c r="S2022" s="50"/>
      <c r="T2022" s="50"/>
    </row>
    <row r="2023" spans="1:20">
      <c r="A2023" s="39"/>
      <c r="B2023" s="39"/>
      <c r="C2023" s="39"/>
      <c r="D2023" s="192"/>
      <c r="E2023" s="38"/>
      <c r="F2023" s="39"/>
      <c r="G2023" s="39"/>
      <c r="H2023" s="39"/>
      <c r="I2023" s="59"/>
      <c r="J2023" s="59"/>
      <c r="K2023" s="59"/>
      <c r="L2023" s="39"/>
      <c r="M2023" s="39"/>
      <c r="N2023" s="39"/>
      <c r="O2023" s="39"/>
      <c r="P2023" s="39"/>
      <c r="Q2023" s="50"/>
      <c r="R2023" s="50"/>
      <c r="S2023" s="50"/>
      <c r="T2023" s="50"/>
    </row>
    <row r="2024" spans="1:20">
      <c r="A2024" s="39"/>
      <c r="B2024" s="39"/>
      <c r="C2024" s="39"/>
      <c r="D2024" s="192"/>
      <c r="E2024" s="38"/>
      <c r="F2024" s="39"/>
      <c r="G2024" s="39"/>
      <c r="H2024" s="39"/>
      <c r="I2024" s="59"/>
      <c r="J2024" s="59"/>
      <c r="K2024" s="59"/>
      <c r="L2024" s="39"/>
      <c r="M2024" s="39"/>
      <c r="N2024" s="39"/>
      <c r="O2024" s="39"/>
      <c r="P2024" s="39"/>
      <c r="Q2024" s="50"/>
      <c r="R2024" s="50"/>
      <c r="S2024" s="50"/>
      <c r="T2024" s="50"/>
    </row>
    <row r="2025" spans="1:20">
      <c r="A2025" s="39"/>
      <c r="B2025" s="39"/>
      <c r="C2025" s="39"/>
      <c r="D2025" s="192"/>
      <c r="E2025" s="38"/>
      <c r="F2025" s="39"/>
      <c r="G2025" s="39"/>
      <c r="H2025" s="39"/>
      <c r="I2025" s="59"/>
      <c r="J2025" s="59"/>
      <c r="K2025" s="59"/>
      <c r="L2025" s="39"/>
      <c r="M2025" s="39"/>
      <c r="N2025" s="39"/>
      <c r="O2025" s="39"/>
      <c r="P2025" s="39"/>
      <c r="Q2025" s="50"/>
      <c r="R2025" s="50"/>
      <c r="S2025" s="50"/>
      <c r="T2025" s="50"/>
    </row>
    <row r="2026" spans="1:20">
      <c r="A2026" s="39"/>
      <c r="B2026" s="39"/>
      <c r="C2026" s="39"/>
      <c r="D2026" s="192"/>
      <c r="E2026" s="38"/>
      <c r="F2026" s="39"/>
      <c r="G2026" s="39"/>
      <c r="H2026" s="39"/>
      <c r="I2026" s="59"/>
      <c r="J2026" s="59"/>
      <c r="K2026" s="59"/>
      <c r="L2026" s="39"/>
      <c r="M2026" s="39"/>
      <c r="N2026" s="39"/>
      <c r="O2026" s="39"/>
      <c r="P2026" s="39"/>
      <c r="Q2026" s="50"/>
      <c r="R2026" s="50"/>
      <c r="S2026" s="50"/>
      <c r="T2026" s="50"/>
    </row>
    <row r="2027" spans="1:20">
      <c r="A2027" s="39"/>
      <c r="B2027" s="39"/>
      <c r="C2027" s="39"/>
      <c r="D2027" s="192"/>
      <c r="E2027" s="38"/>
      <c r="F2027" s="39"/>
      <c r="G2027" s="39"/>
      <c r="H2027" s="39"/>
      <c r="I2027" s="59"/>
      <c r="J2027" s="59"/>
      <c r="K2027" s="59"/>
      <c r="L2027" s="39"/>
      <c r="M2027" s="39"/>
      <c r="N2027" s="39"/>
      <c r="O2027" s="39"/>
      <c r="P2027" s="39"/>
      <c r="Q2027" s="50"/>
      <c r="R2027" s="50"/>
      <c r="S2027" s="50"/>
      <c r="T2027" s="50"/>
    </row>
    <row r="2028" spans="1:20">
      <c r="A2028" s="39"/>
      <c r="B2028" s="39"/>
      <c r="C2028" s="39"/>
      <c r="D2028" s="192"/>
      <c r="E2028" s="38"/>
      <c r="F2028" s="39"/>
      <c r="G2028" s="39"/>
      <c r="H2028" s="39"/>
      <c r="I2028" s="59"/>
      <c r="J2028" s="59"/>
      <c r="K2028" s="59"/>
      <c r="L2028" s="39"/>
      <c r="M2028" s="39"/>
      <c r="N2028" s="39"/>
      <c r="O2028" s="39"/>
      <c r="P2028" s="39"/>
      <c r="Q2028" s="50"/>
      <c r="R2028" s="50"/>
      <c r="S2028" s="50"/>
      <c r="T2028" s="50"/>
    </row>
    <row r="2029" spans="1:20">
      <c r="A2029" s="39"/>
      <c r="B2029" s="39"/>
      <c r="C2029" s="39"/>
      <c r="D2029" s="192"/>
      <c r="E2029" s="38"/>
      <c r="F2029" s="39"/>
      <c r="G2029" s="39"/>
      <c r="H2029" s="39"/>
      <c r="I2029" s="59"/>
      <c r="J2029" s="59"/>
      <c r="K2029" s="59"/>
      <c r="L2029" s="39"/>
      <c r="M2029" s="39"/>
      <c r="N2029" s="39"/>
      <c r="O2029" s="39"/>
      <c r="P2029" s="39"/>
      <c r="Q2029" s="50"/>
      <c r="R2029" s="50"/>
      <c r="S2029" s="50"/>
      <c r="T2029" s="50"/>
    </row>
    <row r="2030" spans="1:20">
      <c r="A2030" s="39"/>
      <c r="B2030" s="39"/>
      <c r="C2030" s="39"/>
      <c r="D2030" s="192"/>
      <c r="E2030" s="38"/>
      <c r="F2030" s="39"/>
      <c r="G2030" s="39"/>
      <c r="H2030" s="39"/>
      <c r="I2030" s="59"/>
      <c r="J2030" s="59"/>
      <c r="K2030" s="59"/>
      <c r="L2030" s="39"/>
      <c r="M2030" s="39"/>
      <c r="N2030" s="39"/>
      <c r="O2030" s="39"/>
      <c r="P2030" s="39"/>
      <c r="Q2030" s="50"/>
      <c r="R2030" s="50"/>
      <c r="S2030" s="50"/>
      <c r="T2030" s="50"/>
    </row>
    <row r="2031" spans="1:20">
      <c r="A2031" s="39"/>
      <c r="B2031" s="39"/>
      <c r="C2031" s="39"/>
      <c r="D2031" s="192"/>
      <c r="E2031" s="38"/>
      <c r="F2031" s="39"/>
      <c r="G2031" s="39"/>
      <c r="H2031" s="39"/>
      <c r="I2031" s="59"/>
      <c r="J2031" s="59"/>
      <c r="K2031" s="59"/>
      <c r="L2031" s="39"/>
      <c r="M2031" s="39"/>
      <c r="N2031" s="39"/>
      <c r="O2031" s="39"/>
      <c r="P2031" s="39"/>
      <c r="Q2031" s="50"/>
      <c r="R2031" s="50"/>
      <c r="S2031" s="50"/>
      <c r="T2031" s="50"/>
    </row>
    <row r="2032" spans="1:20">
      <c r="A2032" s="39"/>
      <c r="B2032" s="39"/>
      <c r="C2032" s="39"/>
      <c r="D2032" s="192"/>
      <c r="E2032" s="38"/>
      <c r="F2032" s="39"/>
      <c r="G2032" s="39"/>
      <c r="H2032" s="39"/>
      <c r="I2032" s="59"/>
      <c r="J2032" s="59"/>
      <c r="K2032" s="59"/>
      <c r="L2032" s="39"/>
      <c r="M2032" s="39"/>
      <c r="N2032" s="39"/>
      <c r="O2032" s="39"/>
      <c r="P2032" s="39"/>
      <c r="Q2032" s="50"/>
      <c r="R2032" s="50"/>
      <c r="S2032" s="50"/>
      <c r="T2032" s="50"/>
    </row>
    <row r="2033" spans="1:20">
      <c r="A2033" s="39"/>
      <c r="B2033" s="39"/>
      <c r="C2033" s="39"/>
      <c r="D2033" s="192"/>
      <c r="E2033" s="38"/>
      <c r="F2033" s="39"/>
      <c r="G2033" s="39"/>
      <c r="H2033" s="39"/>
      <c r="I2033" s="59"/>
      <c r="J2033" s="59"/>
      <c r="K2033" s="59"/>
      <c r="L2033" s="39"/>
      <c r="M2033" s="39"/>
      <c r="N2033" s="39"/>
      <c r="O2033" s="39"/>
      <c r="P2033" s="39"/>
      <c r="Q2033" s="50"/>
      <c r="R2033" s="50"/>
      <c r="S2033" s="50"/>
      <c r="T2033" s="50"/>
    </row>
    <row r="2034" spans="1:20">
      <c r="A2034" s="39"/>
      <c r="B2034" s="39"/>
      <c r="C2034" s="39"/>
      <c r="D2034" s="192"/>
      <c r="E2034" s="38"/>
      <c r="F2034" s="39"/>
      <c r="G2034" s="39"/>
      <c r="H2034" s="39"/>
      <c r="I2034" s="59"/>
      <c r="J2034" s="59"/>
      <c r="K2034" s="59"/>
      <c r="L2034" s="39"/>
      <c r="M2034" s="39"/>
      <c r="N2034" s="39"/>
      <c r="O2034" s="39"/>
      <c r="P2034" s="39"/>
      <c r="Q2034" s="50"/>
      <c r="R2034" s="50"/>
      <c r="S2034" s="50"/>
      <c r="T2034" s="50"/>
    </row>
    <row r="2035" spans="1:20">
      <c r="A2035" s="39"/>
      <c r="B2035" s="39"/>
      <c r="C2035" s="39"/>
      <c r="D2035" s="192"/>
      <c r="E2035" s="38"/>
      <c r="F2035" s="39"/>
      <c r="G2035" s="39"/>
      <c r="H2035" s="39"/>
      <c r="I2035" s="59"/>
      <c r="J2035" s="59"/>
      <c r="K2035" s="59"/>
      <c r="L2035" s="39"/>
      <c r="M2035" s="39"/>
      <c r="N2035" s="39"/>
      <c r="O2035" s="39"/>
      <c r="P2035" s="39"/>
      <c r="Q2035" s="50"/>
      <c r="R2035" s="50"/>
      <c r="S2035" s="50"/>
      <c r="T2035" s="50"/>
    </row>
    <row r="2036" spans="1:20">
      <c r="A2036" s="39"/>
      <c r="B2036" s="39"/>
      <c r="C2036" s="39"/>
      <c r="D2036" s="192"/>
      <c r="E2036" s="38"/>
      <c r="F2036" s="39"/>
      <c r="G2036" s="39"/>
      <c r="H2036" s="39"/>
      <c r="I2036" s="59"/>
      <c r="J2036" s="59"/>
      <c r="K2036" s="59"/>
      <c r="L2036" s="39"/>
      <c r="M2036" s="39"/>
      <c r="N2036" s="39"/>
      <c r="O2036" s="39"/>
      <c r="P2036" s="39"/>
      <c r="Q2036" s="50"/>
      <c r="R2036" s="50"/>
      <c r="S2036" s="50"/>
      <c r="T2036" s="50"/>
    </row>
    <row r="2037" spans="1:20">
      <c r="A2037" s="39"/>
      <c r="B2037" s="39"/>
      <c r="C2037" s="39"/>
      <c r="D2037" s="192"/>
      <c r="E2037" s="38"/>
      <c r="F2037" s="39"/>
      <c r="G2037" s="39"/>
      <c r="H2037" s="39"/>
      <c r="I2037" s="59"/>
      <c r="J2037" s="59"/>
      <c r="K2037" s="59"/>
      <c r="L2037" s="39"/>
      <c r="M2037" s="39"/>
      <c r="N2037" s="39"/>
      <c r="O2037" s="39"/>
      <c r="P2037" s="39"/>
      <c r="Q2037" s="50"/>
      <c r="R2037" s="50"/>
      <c r="S2037" s="50"/>
      <c r="T2037" s="50"/>
    </row>
    <row r="2038" spans="1:20">
      <c r="A2038" s="39"/>
      <c r="B2038" s="39"/>
      <c r="C2038" s="39"/>
      <c r="D2038" s="192"/>
      <c r="E2038" s="38"/>
      <c r="F2038" s="39"/>
      <c r="G2038" s="39"/>
      <c r="H2038" s="39"/>
      <c r="I2038" s="59"/>
      <c r="J2038" s="59"/>
      <c r="K2038" s="59"/>
      <c r="L2038" s="39"/>
      <c r="M2038" s="39"/>
      <c r="N2038" s="39"/>
      <c r="O2038" s="39"/>
      <c r="P2038" s="39"/>
      <c r="Q2038" s="50"/>
      <c r="R2038" s="50"/>
      <c r="S2038" s="50"/>
      <c r="T2038" s="50"/>
    </row>
    <row r="2039" spans="1:20">
      <c r="A2039" s="39"/>
      <c r="B2039" s="39"/>
      <c r="C2039" s="39"/>
      <c r="D2039" s="192"/>
      <c r="E2039" s="38"/>
      <c r="F2039" s="39"/>
      <c r="G2039" s="39"/>
      <c r="H2039" s="39"/>
      <c r="I2039" s="59"/>
      <c r="J2039" s="59"/>
      <c r="K2039" s="59"/>
      <c r="L2039" s="39"/>
      <c r="M2039" s="39"/>
      <c r="N2039" s="39"/>
      <c r="O2039" s="39"/>
      <c r="P2039" s="39"/>
      <c r="Q2039" s="50"/>
      <c r="R2039" s="50"/>
      <c r="S2039" s="50"/>
      <c r="T2039" s="50"/>
    </row>
    <row r="2040" spans="1:20">
      <c r="A2040" s="39"/>
      <c r="B2040" s="39"/>
      <c r="C2040" s="39"/>
      <c r="D2040" s="192"/>
      <c r="E2040" s="38"/>
      <c r="F2040" s="39"/>
      <c r="G2040" s="39"/>
      <c r="H2040" s="39"/>
      <c r="I2040" s="59"/>
      <c r="J2040" s="59"/>
      <c r="K2040" s="59"/>
      <c r="L2040" s="39"/>
      <c r="M2040" s="39"/>
      <c r="N2040" s="39"/>
      <c r="O2040" s="39"/>
      <c r="P2040" s="39"/>
      <c r="Q2040" s="50"/>
      <c r="R2040" s="50"/>
      <c r="S2040" s="50"/>
      <c r="T2040" s="50"/>
    </row>
    <row r="2041" spans="1:20">
      <c r="A2041" s="39"/>
      <c r="B2041" s="39"/>
      <c r="C2041" s="39"/>
      <c r="D2041" s="192"/>
      <c r="E2041" s="38"/>
      <c r="F2041" s="39"/>
      <c r="G2041" s="39"/>
      <c r="H2041" s="39"/>
      <c r="I2041" s="59"/>
      <c r="J2041" s="59"/>
      <c r="K2041" s="59"/>
      <c r="L2041" s="39"/>
      <c r="M2041" s="39"/>
      <c r="N2041" s="39"/>
      <c r="O2041" s="39"/>
      <c r="P2041" s="39"/>
      <c r="Q2041" s="50"/>
      <c r="R2041" s="50"/>
      <c r="S2041" s="50"/>
      <c r="T2041" s="50"/>
    </row>
    <row r="2042" spans="1:20">
      <c r="A2042" s="39"/>
      <c r="B2042" s="39"/>
      <c r="C2042" s="39"/>
      <c r="D2042" s="192"/>
      <c r="E2042" s="38"/>
      <c r="F2042" s="39"/>
      <c r="G2042" s="39"/>
      <c r="H2042" s="39"/>
      <c r="I2042" s="59"/>
      <c r="J2042" s="59"/>
      <c r="K2042" s="59"/>
      <c r="L2042" s="39"/>
      <c r="M2042" s="39"/>
      <c r="N2042" s="39"/>
      <c r="O2042" s="39"/>
      <c r="P2042" s="39"/>
      <c r="Q2042" s="50"/>
      <c r="R2042" s="50"/>
      <c r="S2042" s="50"/>
      <c r="T2042" s="50"/>
    </row>
    <row r="2043" spans="1:20">
      <c r="A2043" s="39"/>
      <c r="B2043" s="39"/>
      <c r="C2043" s="39"/>
      <c r="D2043" s="192"/>
      <c r="E2043" s="38"/>
      <c r="F2043" s="39"/>
      <c r="G2043" s="39"/>
      <c r="H2043" s="39"/>
      <c r="I2043" s="59"/>
      <c r="J2043" s="59"/>
      <c r="K2043" s="59"/>
      <c r="L2043" s="39"/>
      <c r="M2043" s="39"/>
      <c r="N2043" s="39"/>
      <c r="O2043" s="39"/>
      <c r="P2043" s="39"/>
      <c r="Q2043" s="50"/>
      <c r="R2043" s="50"/>
      <c r="S2043" s="50"/>
      <c r="T2043" s="50"/>
    </row>
    <row r="2044" spans="1:20">
      <c r="A2044" s="39"/>
      <c r="B2044" s="39"/>
      <c r="C2044" s="39"/>
      <c r="D2044" s="192"/>
      <c r="E2044" s="38"/>
      <c r="F2044" s="39"/>
      <c r="G2044" s="39"/>
      <c r="H2044" s="39"/>
      <c r="I2044" s="59"/>
      <c r="J2044" s="59"/>
      <c r="K2044" s="59"/>
      <c r="L2044" s="39"/>
      <c r="M2044" s="39"/>
      <c r="N2044" s="39"/>
      <c r="O2044" s="39"/>
      <c r="P2044" s="39"/>
      <c r="Q2044" s="50"/>
      <c r="R2044" s="50"/>
      <c r="S2044" s="50"/>
      <c r="T2044" s="50"/>
    </row>
    <row r="2045" spans="1:20">
      <c r="A2045" s="39"/>
      <c r="B2045" s="39"/>
      <c r="C2045" s="39"/>
      <c r="D2045" s="192"/>
      <c r="E2045" s="38"/>
      <c r="F2045" s="39"/>
      <c r="G2045" s="39"/>
      <c r="H2045" s="39"/>
      <c r="I2045" s="59"/>
      <c r="J2045" s="59"/>
      <c r="K2045" s="59"/>
      <c r="L2045" s="39"/>
      <c r="M2045" s="39"/>
      <c r="N2045" s="39"/>
      <c r="O2045" s="39"/>
      <c r="P2045" s="39"/>
      <c r="Q2045" s="50"/>
      <c r="R2045" s="50"/>
      <c r="S2045" s="50"/>
      <c r="T2045" s="50"/>
    </row>
    <row r="2046" spans="1:20">
      <c r="A2046" s="39"/>
      <c r="B2046" s="39"/>
      <c r="C2046" s="39"/>
      <c r="D2046" s="192"/>
      <c r="E2046" s="38"/>
      <c r="F2046" s="39"/>
      <c r="G2046" s="39"/>
      <c r="H2046" s="39"/>
      <c r="I2046" s="59"/>
      <c r="J2046" s="59"/>
      <c r="K2046" s="59"/>
      <c r="L2046" s="39"/>
      <c r="M2046" s="39"/>
      <c r="N2046" s="39"/>
      <c r="O2046" s="39"/>
      <c r="P2046" s="39"/>
      <c r="Q2046" s="50"/>
      <c r="R2046" s="50"/>
      <c r="S2046" s="50"/>
      <c r="T2046" s="50"/>
    </row>
    <row r="2047" spans="1:20">
      <c r="A2047" s="39"/>
      <c r="B2047" s="39"/>
      <c r="C2047" s="39"/>
      <c r="D2047" s="192"/>
      <c r="E2047" s="38"/>
      <c r="F2047" s="39"/>
      <c r="G2047" s="39"/>
      <c r="H2047" s="39"/>
      <c r="I2047" s="59"/>
      <c r="J2047" s="59"/>
      <c r="K2047" s="59"/>
      <c r="L2047" s="39"/>
      <c r="M2047" s="39"/>
      <c r="N2047" s="39"/>
      <c r="O2047" s="39"/>
      <c r="P2047" s="39"/>
      <c r="Q2047" s="50"/>
      <c r="R2047" s="50"/>
      <c r="S2047" s="50"/>
      <c r="T2047" s="50"/>
    </row>
    <row r="2048" spans="1:20">
      <c r="A2048" s="39"/>
      <c r="B2048" s="39"/>
      <c r="C2048" s="39"/>
      <c r="D2048" s="192"/>
      <c r="E2048" s="38"/>
      <c r="F2048" s="39"/>
      <c r="G2048" s="39"/>
      <c r="H2048" s="39"/>
      <c r="I2048" s="59"/>
      <c r="J2048" s="59"/>
      <c r="K2048" s="59"/>
      <c r="L2048" s="39"/>
      <c r="M2048" s="39"/>
      <c r="N2048" s="39"/>
      <c r="O2048" s="39"/>
      <c r="P2048" s="39"/>
      <c r="Q2048" s="50"/>
      <c r="R2048" s="50"/>
      <c r="S2048" s="50"/>
      <c r="T2048" s="50"/>
    </row>
    <row r="2049" spans="1:20">
      <c r="A2049" s="39"/>
      <c r="B2049" s="39"/>
      <c r="C2049" s="39"/>
      <c r="D2049" s="192"/>
      <c r="E2049" s="38"/>
      <c r="F2049" s="39"/>
      <c r="G2049" s="39"/>
      <c r="H2049" s="39"/>
      <c r="I2049" s="59"/>
      <c r="J2049" s="59"/>
      <c r="K2049" s="59"/>
      <c r="L2049" s="39"/>
      <c r="M2049" s="39"/>
      <c r="N2049" s="39"/>
      <c r="O2049" s="39"/>
      <c r="P2049" s="39"/>
      <c r="Q2049" s="50"/>
      <c r="R2049" s="50"/>
      <c r="S2049" s="50"/>
      <c r="T2049" s="50"/>
    </row>
    <row r="2050" spans="1:20">
      <c r="A2050" s="39"/>
      <c r="B2050" s="39"/>
      <c r="C2050" s="39"/>
      <c r="D2050" s="192"/>
      <c r="E2050" s="38"/>
      <c r="F2050" s="39"/>
      <c r="G2050" s="39"/>
      <c r="H2050" s="39"/>
      <c r="I2050" s="59"/>
      <c r="J2050" s="59"/>
      <c r="K2050" s="59"/>
      <c r="L2050" s="39"/>
      <c r="M2050" s="39"/>
      <c r="N2050" s="39"/>
      <c r="O2050" s="39"/>
      <c r="P2050" s="39"/>
      <c r="Q2050" s="50"/>
      <c r="R2050" s="50"/>
      <c r="S2050" s="50"/>
      <c r="T2050" s="50"/>
    </row>
    <row r="2051" spans="1:20">
      <c r="A2051" s="39"/>
      <c r="B2051" s="39"/>
      <c r="C2051" s="39"/>
      <c r="D2051" s="192"/>
      <c r="E2051" s="38"/>
      <c r="F2051" s="39"/>
      <c r="G2051" s="39"/>
      <c r="H2051" s="39"/>
      <c r="I2051" s="59"/>
      <c r="J2051" s="59"/>
      <c r="K2051" s="59"/>
      <c r="L2051" s="39"/>
      <c r="M2051" s="39"/>
      <c r="N2051" s="39"/>
      <c r="O2051" s="39"/>
      <c r="P2051" s="39"/>
      <c r="Q2051" s="50"/>
      <c r="R2051" s="50"/>
      <c r="S2051" s="50"/>
      <c r="T2051" s="50"/>
    </row>
    <row r="2052" spans="1:20">
      <c r="A2052" s="39"/>
      <c r="B2052" s="39"/>
      <c r="C2052" s="39"/>
      <c r="D2052" s="192"/>
      <c r="E2052" s="38"/>
      <c r="F2052" s="39"/>
      <c r="G2052" s="39"/>
      <c r="H2052" s="39"/>
      <c r="I2052" s="59"/>
      <c r="J2052" s="59"/>
      <c r="K2052" s="59"/>
      <c r="L2052" s="39"/>
      <c r="M2052" s="39"/>
      <c r="N2052" s="39"/>
      <c r="O2052" s="39"/>
      <c r="P2052" s="39"/>
      <c r="Q2052" s="50"/>
      <c r="R2052" s="50"/>
      <c r="S2052" s="50"/>
      <c r="T2052" s="50"/>
    </row>
    <row r="2053" spans="1:20">
      <c r="A2053" s="39"/>
      <c r="B2053" s="39"/>
      <c r="C2053" s="39"/>
      <c r="D2053" s="192"/>
      <c r="E2053" s="38"/>
      <c r="F2053" s="39"/>
      <c r="G2053" s="39"/>
      <c r="H2053" s="39"/>
      <c r="I2053" s="59"/>
      <c r="J2053" s="59"/>
      <c r="K2053" s="59"/>
      <c r="L2053" s="39"/>
      <c r="M2053" s="39"/>
      <c r="N2053" s="39"/>
      <c r="O2053" s="39"/>
      <c r="P2053" s="39"/>
      <c r="Q2053" s="50"/>
      <c r="R2053" s="50"/>
      <c r="S2053" s="50"/>
      <c r="T2053" s="50"/>
    </row>
    <row r="2054" spans="1:20">
      <c r="A2054" s="39"/>
      <c r="B2054" s="39"/>
      <c r="C2054" s="39"/>
      <c r="D2054" s="192"/>
      <c r="E2054" s="38"/>
      <c r="F2054" s="39"/>
      <c r="G2054" s="39"/>
      <c r="H2054" s="39"/>
      <c r="I2054" s="59"/>
      <c r="J2054" s="59"/>
      <c r="K2054" s="59"/>
      <c r="L2054" s="39"/>
      <c r="M2054" s="39"/>
      <c r="N2054" s="39"/>
      <c r="O2054" s="39"/>
      <c r="P2054" s="39"/>
      <c r="Q2054" s="50"/>
      <c r="R2054" s="50"/>
      <c r="S2054" s="50"/>
      <c r="T2054" s="50"/>
    </row>
    <row r="2055" spans="1:20">
      <c r="A2055" s="39"/>
      <c r="B2055" s="39"/>
      <c r="C2055" s="39"/>
      <c r="D2055" s="192"/>
      <c r="E2055" s="38"/>
      <c r="F2055" s="39"/>
      <c r="G2055" s="39"/>
      <c r="H2055" s="39"/>
      <c r="I2055" s="59"/>
      <c r="J2055" s="59"/>
      <c r="K2055" s="59"/>
      <c r="L2055" s="39"/>
      <c r="M2055" s="39"/>
      <c r="N2055" s="39"/>
      <c r="O2055" s="39"/>
      <c r="P2055" s="39"/>
      <c r="Q2055" s="50"/>
      <c r="R2055" s="50"/>
      <c r="S2055" s="50"/>
      <c r="T2055" s="50"/>
    </row>
    <row r="2056" spans="1:20">
      <c r="A2056" s="39"/>
      <c r="B2056" s="39"/>
      <c r="C2056" s="39"/>
      <c r="D2056" s="192"/>
      <c r="E2056" s="38"/>
      <c r="F2056" s="39"/>
      <c r="G2056" s="39"/>
      <c r="H2056" s="39"/>
      <c r="I2056" s="59"/>
      <c r="J2056" s="59"/>
      <c r="K2056" s="59"/>
      <c r="L2056" s="39"/>
      <c r="M2056" s="39"/>
      <c r="N2056" s="39"/>
      <c r="O2056" s="39"/>
      <c r="P2056" s="39"/>
      <c r="Q2056" s="50"/>
      <c r="R2056" s="50"/>
      <c r="S2056" s="50"/>
      <c r="T2056" s="50"/>
    </row>
    <row r="2057" spans="1:20">
      <c r="A2057" s="39"/>
      <c r="B2057" s="39"/>
      <c r="C2057" s="39"/>
      <c r="D2057" s="192"/>
      <c r="E2057" s="38"/>
      <c r="F2057" s="39"/>
      <c r="G2057" s="39"/>
      <c r="H2057" s="39"/>
      <c r="I2057" s="59"/>
      <c r="J2057" s="59"/>
      <c r="K2057" s="59"/>
      <c r="L2057" s="39"/>
      <c r="M2057" s="39"/>
      <c r="N2057" s="39"/>
      <c r="O2057" s="39"/>
      <c r="P2057" s="39"/>
      <c r="Q2057" s="50"/>
      <c r="R2057" s="50"/>
      <c r="S2057" s="50"/>
      <c r="T2057" s="50"/>
    </row>
    <row r="2058" spans="1:20">
      <c r="A2058" s="39"/>
      <c r="B2058" s="39"/>
      <c r="C2058" s="39"/>
      <c r="D2058" s="192"/>
      <c r="E2058" s="38"/>
      <c r="F2058" s="39"/>
      <c r="G2058" s="39"/>
      <c r="H2058" s="39"/>
      <c r="I2058" s="59"/>
      <c r="J2058" s="59"/>
      <c r="K2058" s="59"/>
      <c r="L2058" s="39"/>
      <c r="M2058" s="39"/>
      <c r="N2058" s="39"/>
      <c r="O2058" s="39"/>
      <c r="P2058" s="39"/>
      <c r="Q2058" s="50"/>
      <c r="R2058" s="50"/>
      <c r="S2058" s="50"/>
      <c r="T2058" s="50"/>
    </row>
    <row r="2059" spans="1:20">
      <c r="A2059" s="39"/>
      <c r="B2059" s="39"/>
      <c r="C2059" s="39"/>
      <c r="D2059" s="192"/>
      <c r="E2059" s="38"/>
      <c r="F2059" s="39"/>
      <c r="G2059" s="39"/>
      <c r="H2059" s="39"/>
      <c r="I2059" s="59"/>
      <c r="J2059" s="59"/>
      <c r="K2059" s="59"/>
      <c r="L2059" s="39"/>
      <c r="M2059" s="39"/>
      <c r="N2059" s="39"/>
      <c r="O2059" s="39"/>
      <c r="P2059" s="39"/>
      <c r="Q2059" s="50"/>
      <c r="R2059" s="50"/>
      <c r="S2059" s="50"/>
      <c r="T2059" s="50"/>
    </row>
    <row r="2060" spans="1:20">
      <c r="A2060" s="39"/>
      <c r="B2060" s="39"/>
      <c r="C2060" s="39"/>
      <c r="D2060" s="192"/>
      <c r="E2060" s="38"/>
      <c r="F2060" s="39"/>
      <c r="G2060" s="39"/>
      <c r="H2060" s="39"/>
      <c r="I2060" s="59"/>
      <c r="J2060" s="59"/>
      <c r="K2060" s="59"/>
      <c r="L2060" s="39"/>
      <c r="M2060" s="39"/>
      <c r="N2060" s="39"/>
      <c r="O2060" s="39"/>
      <c r="P2060" s="39"/>
      <c r="Q2060" s="50"/>
      <c r="R2060" s="50"/>
      <c r="S2060" s="50"/>
      <c r="T2060" s="50"/>
    </row>
    <row r="2061" spans="1:20">
      <c r="A2061" s="39"/>
      <c r="B2061" s="39"/>
      <c r="C2061" s="39"/>
      <c r="D2061" s="192"/>
      <c r="E2061" s="38"/>
      <c r="F2061" s="39"/>
      <c r="G2061" s="39"/>
      <c r="H2061" s="39"/>
      <c r="I2061" s="59"/>
      <c r="J2061" s="59"/>
      <c r="K2061" s="59"/>
      <c r="L2061" s="39"/>
      <c r="M2061" s="39"/>
      <c r="N2061" s="39"/>
      <c r="O2061" s="39"/>
      <c r="P2061" s="39"/>
      <c r="Q2061" s="50"/>
      <c r="R2061" s="50"/>
      <c r="S2061" s="50"/>
      <c r="T2061" s="50"/>
    </row>
    <row r="2062" spans="1:20">
      <c r="A2062" s="39"/>
      <c r="B2062" s="39"/>
      <c r="C2062" s="39"/>
      <c r="D2062" s="192"/>
      <c r="E2062" s="38"/>
      <c r="F2062" s="39"/>
      <c r="G2062" s="39"/>
      <c r="H2062" s="39"/>
      <c r="I2062" s="59"/>
      <c r="J2062" s="59"/>
      <c r="K2062" s="59"/>
      <c r="L2062" s="39"/>
      <c r="M2062" s="39"/>
      <c r="N2062" s="39"/>
      <c r="O2062" s="39"/>
      <c r="P2062" s="39"/>
      <c r="Q2062" s="50"/>
      <c r="R2062" s="50"/>
      <c r="S2062" s="50"/>
      <c r="T2062" s="50"/>
    </row>
    <row r="2063" spans="1:20">
      <c r="A2063" s="39"/>
      <c r="B2063" s="39"/>
      <c r="C2063" s="39"/>
      <c r="D2063" s="192"/>
      <c r="E2063" s="38"/>
      <c r="F2063" s="39"/>
      <c r="G2063" s="39"/>
      <c r="H2063" s="39"/>
      <c r="I2063" s="59"/>
      <c r="J2063" s="59"/>
      <c r="K2063" s="59"/>
      <c r="L2063" s="39"/>
      <c r="M2063" s="39"/>
      <c r="N2063" s="39"/>
      <c r="O2063" s="39"/>
      <c r="P2063" s="39"/>
      <c r="Q2063" s="50"/>
      <c r="R2063" s="50"/>
      <c r="S2063" s="50"/>
      <c r="T2063" s="50"/>
    </row>
    <row r="2064" spans="1:20">
      <c r="A2064" s="39"/>
      <c r="B2064" s="39"/>
      <c r="C2064" s="39"/>
      <c r="D2064" s="192"/>
      <c r="E2064" s="38"/>
      <c r="F2064" s="39"/>
      <c r="G2064" s="39"/>
      <c r="H2064" s="39"/>
      <c r="I2064" s="59"/>
      <c r="J2064" s="59"/>
      <c r="K2064" s="59"/>
      <c r="L2064" s="39"/>
      <c r="M2064" s="39"/>
      <c r="N2064" s="39"/>
      <c r="O2064" s="39"/>
      <c r="P2064" s="39"/>
      <c r="Q2064" s="50"/>
      <c r="R2064" s="50"/>
      <c r="S2064" s="50"/>
      <c r="T2064" s="50"/>
    </row>
    <row r="2065" spans="1:20">
      <c r="A2065" s="39"/>
      <c r="B2065" s="39"/>
      <c r="C2065" s="39"/>
      <c r="D2065" s="192"/>
      <c r="E2065" s="38"/>
      <c r="F2065" s="39"/>
      <c r="G2065" s="39"/>
      <c r="H2065" s="39"/>
      <c r="I2065" s="59"/>
      <c r="J2065" s="59"/>
      <c r="K2065" s="59"/>
      <c r="L2065" s="39"/>
      <c r="M2065" s="39"/>
      <c r="N2065" s="39"/>
      <c r="O2065" s="39"/>
      <c r="P2065" s="39"/>
      <c r="Q2065" s="50"/>
      <c r="R2065" s="50"/>
      <c r="S2065" s="50"/>
      <c r="T2065" s="50"/>
    </row>
    <row r="2066" spans="1:20">
      <c r="A2066" s="39"/>
      <c r="B2066" s="39"/>
      <c r="C2066" s="39"/>
      <c r="D2066" s="192"/>
      <c r="E2066" s="38"/>
      <c r="F2066" s="39"/>
      <c r="G2066" s="39"/>
      <c r="H2066" s="39"/>
      <c r="I2066" s="59"/>
      <c r="J2066" s="59"/>
      <c r="K2066" s="59"/>
      <c r="L2066" s="39"/>
      <c r="M2066" s="39"/>
      <c r="N2066" s="39"/>
      <c r="O2066" s="39"/>
      <c r="P2066" s="39"/>
      <c r="Q2066" s="50"/>
      <c r="R2066" s="50"/>
      <c r="S2066" s="50"/>
      <c r="T2066" s="50"/>
    </row>
    <row r="2067" spans="1:20">
      <c r="A2067" s="39"/>
      <c r="B2067" s="39"/>
      <c r="C2067" s="39"/>
      <c r="D2067" s="192"/>
      <c r="E2067" s="38"/>
      <c r="F2067" s="39"/>
      <c r="G2067" s="39"/>
      <c r="H2067" s="39"/>
      <c r="I2067" s="59"/>
      <c r="J2067" s="59"/>
      <c r="K2067" s="59"/>
      <c r="L2067" s="39"/>
      <c r="M2067" s="39"/>
      <c r="N2067" s="39"/>
      <c r="O2067" s="39"/>
      <c r="P2067" s="39"/>
      <c r="Q2067" s="50"/>
      <c r="R2067" s="50"/>
      <c r="S2067" s="50"/>
      <c r="T2067" s="50"/>
    </row>
    <row r="2068" spans="1:20">
      <c r="A2068" s="39"/>
      <c r="B2068" s="39"/>
      <c r="C2068" s="39"/>
      <c r="D2068" s="192"/>
      <c r="E2068" s="38"/>
      <c r="F2068" s="39"/>
      <c r="G2068" s="39"/>
      <c r="H2068" s="39"/>
      <c r="I2068" s="59"/>
      <c r="J2068" s="59"/>
      <c r="K2068" s="59"/>
      <c r="L2068" s="39"/>
      <c r="M2068" s="39"/>
      <c r="N2068" s="39"/>
      <c r="O2068" s="39"/>
      <c r="P2068" s="39"/>
      <c r="Q2068" s="50"/>
      <c r="R2068" s="50"/>
      <c r="S2068" s="50"/>
      <c r="T2068" s="50"/>
    </row>
    <row r="2069" spans="1:20">
      <c r="A2069" s="39"/>
      <c r="B2069" s="39"/>
      <c r="C2069" s="39"/>
      <c r="D2069" s="192"/>
      <c r="E2069" s="38"/>
      <c r="F2069" s="39"/>
      <c r="G2069" s="39"/>
      <c r="H2069" s="39"/>
      <c r="I2069" s="59"/>
      <c r="J2069" s="59"/>
      <c r="K2069" s="59"/>
      <c r="L2069" s="39"/>
      <c r="M2069" s="39"/>
      <c r="N2069" s="39"/>
      <c r="O2069" s="39"/>
      <c r="P2069" s="39"/>
      <c r="Q2069" s="50"/>
      <c r="R2069" s="50"/>
      <c r="S2069" s="50"/>
      <c r="T2069" s="50"/>
    </row>
    <row r="2070" spans="1:20">
      <c r="A2070" s="39"/>
      <c r="B2070" s="39"/>
      <c r="C2070" s="39"/>
      <c r="D2070" s="192"/>
      <c r="E2070" s="38"/>
      <c r="F2070" s="39"/>
      <c r="G2070" s="39"/>
      <c r="H2070" s="39"/>
      <c r="I2070" s="59"/>
      <c r="J2070" s="59"/>
      <c r="K2070" s="59"/>
      <c r="L2070" s="39"/>
      <c r="M2070" s="39"/>
      <c r="N2070" s="39"/>
      <c r="O2070" s="39"/>
      <c r="P2070" s="39"/>
      <c r="Q2070" s="50"/>
      <c r="R2070" s="50"/>
      <c r="S2070" s="50"/>
      <c r="T2070" s="50"/>
    </row>
    <row r="2071" spans="1:20">
      <c r="A2071" s="39"/>
      <c r="B2071" s="39"/>
      <c r="C2071" s="39"/>
      <c r="D2071" s="192"/>
      <c r="E2071" s="38"/>
      <c r="F2071" s="39"/>
      <c r="G2071" s="39"/>
      <c r="H2071" s="39"/>
      <c r="I2071" s="59"/>
      <c r="J2071" s="59"/>
      <c r="K2071" s="59"/>
      <c r="L2071" s="39"/>
      <c r="M2071" s="39"/>
      <c r="N2071" s="39"/>
      <c r="O2071" s="39"/>
      <c r="P2071" s="39"/>
      <c r="Q2071" s="50"/>
      <c r="R2071" s="50"/>
      <c r="S2071" s="50"/>
      <c r="T2071" s="50"/>
    </row>
    <row r="2072" spans="1:20">
      <c r="A2072" s="39"/>
      <c r="B2072" s="39"/>
      <c r="C2072" s="39"/>
      <c r="D2072" s="192"/>
      <c r="E2072" s="38"/>
      <c r="F2072" s="39"/>
      <c r="G2072" s="39"/>
      <c r="H2072" s="39"/>
      <c r="I2072" s="59"/>
      <c r="J2072" s="59"/>
      <c r="K2072" s="59"/>
      <c r="L2072" s="39"/>
      <c r="M2072" s="39"/>
      <c r="N2072" s="39"/>
      <c r="O2072" s="39"/>
      <c r="P2072" s="39"/>
      <c r="Q2072" s="50"/>
      <c r="R2072" s="50"/>
      <c r="S2072" s="50"/>
      <c r="T2072" s="50"/>
    </row>
    <row r="2073" spans="1:20">
      <c r="A2073" s="39"/>
      <c r="B2073" s="39"/>
      <c r="C2073" s="39"/>
      <c r="D2073" s="192"/>
      <c r="E2073" s="38"/>
      <c r="F2073" s="39"/>
      <c r="G2073" s="39"/>
      <c r="H2073" s="39"/>
      <c r="I2073" s="59"/>
      <c r="J2073" s="59"/>
      <c r="K2073" s="59"/>
      <c r="L2073" s="39"/>
      <c r="M2073" s="39"/>
      <c r="N2073" s="39"/>
      <c r="O2073" s="39"/>
      <c r="P2073" s="39"/>
      <c r="Q2073" s="50"/>
      <c r="R2073" s="50"/>
      <c r="S2073" s="50"/>
      <c r="T2073" s="50"/>
    </row>
    <row r="2074" spans="1:20">
      <c r="A2074" s="39"/>
      <c r="B2074" s="39"/>
      <c r="C2074" s="39"/>
      <c r="D2074" s="192"/>
      <c r="E2074" s="38"/>
      <c r="F2074" s="39"/>
      <c r="G2074" s="39"/>
      <c r="H2074" s="39"/>
      <c r="I2074" s="59"/>
      <c r="J2074" s="59"/>
      <c r="K2074" s="59"/>
      <c r="L2074" s="39"/>
      <c r="M2074" s="39"/>
      <c r="N2074" s="39"/>
      <c r="O2074" s="39"/>
      <c r="P2074" s="39"/>
      <c r="Q2074" s="50"/>
      <c r="R2074" s="50"/>
      <c r="S2074" s="50"/>
      <c r="T2074" s="50"/>
    </row>
    <row r="2075" spans="1:20">
      <c r="A2075" s="39"/>
      <c r="B2075" s="39"/>
      <c r="C2075" s="39"/>
      <c r="D2075" s="192"/>
      <c r="E2075" s="38"/>
      <c r="F2075" s="39"/>
      <c r="G2075" s="39"/>
      <c r="H2075" s="39"/>
      <c r="I2075" s="59"/>
      <c r="J2075" s="59"/>
      <c r="K2075" s="59"/>
      <c r="L2075" s="39"/>
      <c r="M2075" s="39"/>
      <c r="N2075" s="39"/>
      <c r="O2075" s="39"/>
      <c r="P2075" s="39"/>
      <c r="Q2075" s="50"/>
      <c r="R2075" s="50"/>
      <c r="S2075" s="50"/>
      <c r="T2075" s="50"/>
    </row>
    <row r="2076" spans="1:20">
      <c r="A2076" s="39"/>
      <c r="B2076" s="39"/>
      <c r="C2076" s="39"/>
      <c r="D2076" s="192"/>
      <c r="E2076" s="38"/>
      <c r="F2076" s="39"/>
      <c r="G2076" s="39"/>
      <c r="H2076" s="39"/>
      <c r="I2076" s="59"/>
      <c r="J2076" s="59"/>
      <c r="K2076" s="59"/>
      <c r="L2076" s="39"/>
      <c r="M2076" s="39"/>
      <c r="N2076" s="39"/>
      <c r="O2076" s="39"/>
      <c r="P2076" s="39"/>
      <c r="Q2076" s="50"/>
      <c r="R2076" s="50"/>
      <c r="S2076" s="50"/>
      <c r="T2076" s="50"/>
    </row>
    <row r="2077" spans="1:20">
      <c r="A2077" s="39"/>
      <c r="B2077" s="39"/>
      <c r="C2077" s="39"/>
      <c r="D2077" s="192"/>
      <c r="E2077" s="38"/>
      <c r="F2077" s="39"/>
      <c r="G2077" s="39"/>
      <c r="H2077" s="39"/>
      <c r="I2077" s="59"/>
      <c r="J2077" s="59"/>
      <c r="K2077" s="59"/>
      <c r="L2077" s="39"/>
      <c r="M2077" s="39"/>
      <c r="N2077" s="39"/>
      <c r="O2077" s="39"/>
      <c r="P2077" s="39"/>
      <c r="Q2077" s="50"/>
      <c r="R2077" s="50"/>
      <c r="S2077" s="50"/>
      <c r="T2077" s="50"/>
    </row>
    <row r="2078" spans="1:20">
      <c r="A2078" s="39"/>
      <c r="B2078" s="39"/>
      <c r="C2078" s="39"/>
      <c r="D2078" s="192"/>
      <c r="E2078" s="38"/>
      <c r="F2078" s="39"/>
      <c r="G2078" s="39"/>
      <c r="H2078" s="39"/>
      <c r="I2078" s="59"/>
      <c r="J2078" s="59"/>
      <c r="K2078" s="59"/>
      <c r="L2078" s="39"/>
      <c r="M2078" s="39"/>
      <c r="N2078" s="39"/>
      <c r="O2078" s="39"/>
      <c r="P2078" s="39"/>
      <c r="Q2078" s="50"/>
      <c r="R2078" s="50"/>
      <c r="S2078" s="50"/>
      <c r="T2078" s="50"/>
    </row>
    <row r="2079" spans="1:20">
      <c r="A2079" s="39"/>
      <c r="B2079" s="39"/>
      <c r="C2079" s="39"/>
      <c r="D2079" s="192"/>
      <c r="E2079" s="38"/>
      <c r="F2079" s="39"/>
      <c r="G2079" s="39"/>
      <c r="H2079" s="39"/>
      <c r="I2079" s="59"/>
      <c r="J2079" s="59"/>
      <c r="K2079" s="59"/>
      <c r="L2079" s="39"/>
      <c r="M2079" s="39"/>
      <c r="N2079" s="39"/>
      <c r="O2079" s="39"/>
      <c r="P2079" s="39"/>
      <c r="Q2079" s="50"/>
      <c r="R2079" s="50"/>
      <c r="S2079" s="50"/>
      <c r="T2079" s="50"/>
    </row>
    <row r="2080" spans="1:20">
      <c r="A2080" s="39"/>
      <c r="B2080" s="39"/>
      <c r="C2080" s="39"/>
      <c r="D2080" s="192"/>
      <c r="E2080" s="38"/>
      <c r="F2080" s="39"/>
      <c r="G2080" s="39"/>
      <c r="H2080" s="39"/>
      <c r="I2080" s="59"/>
      <c r="J2080" s="59"/>
      <c r="K2080" s="59"/>
      <c r="L2080" s="39"/>
      <c r="M2080" s="39"/>
      <c r="N2080" s="39"/>
      <c r="O2080" s="39"/>
      <c r="P2080" s="39"/>
      <c r="Q2080" s="50"/>
      <c r="R2080" s="50"/>
      <c r="S2080" s="50"/>
      <c r="T2080" s="50"/>
    </row>
    <row r="2081" spans="1:20">
      <c r="A2081" s="39"/>
      <c r="B2081" s="39"/>
      <c r="C2081" s="39"/>
      <c r="D2081" s="192"/>
      <c r="E2081" s="38"/>
      <c r="F2081" s="39"/>
      <c r="G2081" s="39"/>
      <c r="H2081" s="39"/>
      <c r="I2081" s="59"/>
      <c r="J2081" s="59"/>
      <c r="K2081" s="59"/>
      <c r="L2081" s="39"/>
      <c r="M2081" s="39"/>
      <c r="N2081" s="39"/>
      <c r="O2081" s="39"/>
      <c r="P2081" s="39"/>
      <c r="Q2081" s="50"/>
      <c r="R2081" s="50"/>
      <c r="S2081" s="50"/>
      <c r="T2081" s="50"/>
    </row>
    <row r="2082" spans="1:20">
      <c r="A2082" s="39"/>
      <c r="B2082" s="39"/>
      <c r="C2082" s="39"/>
      <c r="D2082" s="192"/>
      <c r="E2082" s="38"/>
      <c r="F2082" s="39"/>
      <c r="G2082" s="39"/>
      <c r="H2082" s="39"/>
      <c r="I2082" s="59"/>
      <c r="J2082" s="59"/>
      <c r="K2082" s="59"/>
      <c r="L2082" s="39"/>
      <c r="M2082" s="39"/>
      <c r="N2082" s="39"/>
      <c r="O2082" s="39"/>
      <c r="P2082" s="39"/>
      <c r="Q2082" s="50"/>
      <c r="R2082" s="50"/>
      <c r="S2082" s="50"/>
      <c r="T2082" s="50"/>
    </row>
    <row r="2083" spans="1:20">
      <c r="A2083" s="39"/>
      <c r="B2083" s="39"/>
      <c r="C2083" s="39"/>
      <c r="D2083" s="192"/>
      <c r="E2083" s="38"/>
      <c r="F2083" s="39"/>
      <c r="G2083" s="39"/>
      <c r="H2083" s="39"/>
      <c r="I2083" s="59"/>
      <c r="J2083" s="59"/>
      <c r="K2083" s="59"/>
      <c r="L2083" s="39"/>
      <c r="M2083" s="39"/>
      <c r="N2083" s="39"/>
      <c r="O2083" s="39"/>
      <c r="P2083" s="39"/>
      <c r="Q2083" s="50"/>
      <c r="R2083" s="50"/>
      <c r="S2083" s="50"/>
      <c r="T2083" s="50"/>
    </row>
    <row r="2084" spans="1:20">
      <c r="A2084" s="39"/>
      <c r="B2084" s="39"/>
      <c r="C2084" s="39"/>
      <c r="D2084" s="192"/>
      <c r="E2084" s="38"/>
      <c r="F2084" s="39"/>
      <c r="G2084" s="39"/>
      <c r="H2084" s="39"/>
      <c r="I2084" s="59"/>
      <c r="J2084" s="59"/>
      <c r="K2084" s="59"/>
      <c r="L2084" s="39"/>
      <c r="M2084" s="39"/>
      <c r="N2084" s="39"/>
      <c r="O2084" s="39"/>
      <c r="P2084" s="39"/>
      <c r="Q2084" s="50"/>
      <c r="R2084" s="50"/>
      <c r="S2084" s="50"/>
      <c r="T2084" s="50"/>
    </row>
    <row r="2085" spans="1:20">
      <c r="A2085" s="39"/>
      <c r="B2085" s="39"/>
      <c r="C2085" s="39"/>
      <c r="D2085" s="192"/>
      <c r="E2085" s="38"/>
      <c r="F2085" s="39"/>
      <c r="G2085" s="39"/>
      <c r="H2085" s="39"/>
      <c r="I2085" s="59"/>
      <c r="J2085" s="59"/>
      <c r="K2085" s="59"/>
      <c r="L2085" s="39"/>
      <c r="M2085" s="39"/>
      <c r="N2085" s="39"/>
      <c r="O2085" s="39"/>
      <c r="P2085" s="39"/>
      <c r="Q2085" s="50"/>
      <c r="R2085" s="50"/>
      <c r="S2085" s="50"/>
      <c r="T2085" s="50"/>
    </row>
    <row r="2086" spans="1:20">
      <c r="A2086" s="39"/>
      <c r="B2086" s="39"/>
      <c r="C2086" s="39"/>
      <c r="D2086" s="192"/>
      <c r="E2086" s="38"/>
      <c r="F2086" s="39"/>
      <c r="G2086" s="39"/>
      <c r="H2086" s="39"/>
      <c r="I2086" s="59"/>
      <c r="J2086" s="59"/>
      <c r="K2086" s="59"/>
      <c r="L2086" s="39"/>
      <c r="M2086" s="39"/>
      <c r="N2086" s="39"/>
      <c r="O2086" s="39"/>
      <c r="P2086" s="39"/>
      <c r="Q2086" s="50"/>
      <c r="R2086" s="50"/>
      <c r="S2086" s="50"/>
      <c r="T2086" s="50"/>
    </row>
    <row r="2087" spans="1:20">
      <c r="A2087" s="39"/>
      <c r="B2087" s="39"/>
      <c r="C2087" s="39"/>
      <c r="D2087" s="192"/>
      <c r="E2087" s="38"/>
      <c r="F2087" s="39"/>
      <c r="G2087" s="39"/>
      <c r="H2087" s="39"/>
      <c r="I2087" s="59"/>
      <c r="J2087" s="59"/>
      <c r="K2087" s="59"/>
      <c r="L2087" s="39"/>
      <c r="M2087" s="39"/>
      <c r="N2087" s="39"/>
      <c r="O2087" s="39"/>
      <c r="P2087" s="39"/>
      <c r="Q2087" s="50"/>
      <c r="R2087" s="50"/>
      <c r="S2087" s="50"/>
      <c r="T2087" s="50"/>
    </row>
    <row r="2088" spans="1:20">
      <c r="A2088" s="39"/>
      <c r="B2088" s="39"/>
      <c r="C2088" s="39"/>
      <c r="D2088" s="192"/>
      <c r="E2088" s="38"/>
      <c r="F2088" s="39"/>
      <c r="G2088" s="39"/>
      <c r="H2088" s="39"/>
      <c r="I2088" s="59"/>
      <c r="J2088" s="59"/>
      <c r="K2088" s="59"/>
      <c r="L2088" s="39"/>
      <c r="M2088" s="39"/>
      <c r="N2088" s="39"/>
      <c r="O2088" s="39"/>
      <c r="P2088" s="39"/>
      <c r="Q2088" s="50"/>
      <c r="R2088" s="50"/>
      <c r="S2088" s="50"/>
      <c r="T2088" s="50"/>
    </row>
    <row r="2089" spans="1:20">
      <c r="A2089" s="39"/>
      <c r="B2089" s="39"/>
      <c r="C2089" s="39"/>
      <c r="D2089" s="192"/>
      <c r="E2089" s="38"/>
      <c r="F2089" s="39"/>
      <c r="G2089" s="39"/>
      <c r="H2089" s="39"/>
      <c r="I2089" s="59"/>
      <c r="J2089" s="59"/>
      <c r="K2089" s="59"/>
      <c r="L2089" s="39"/>
      <c r="M2089" s="39"/>
      <c r="N2089" s="39"/>
      <c r="O2089" s="39"/>
      <c r="P2089" s="39"/>
      <c r="Q2089" s="50"/>
      <c r="R2089" s="50"/>
      <c r="S2089" s="50"/>
      <c r="T2089" s="50"/>
    </row>
    <row r="2090" spans="1:20">
      <c r="A2090" s="39"/>
      <c r="B2090" s="39"/>
      <c r="C2090" s="39"/>
      <c r="D2090" s="192"/>
      <c r="E2090" s="38"/>
      <c r="F2090" s="39"/>
      <c r="G2090" s="39"/>
      <c r="H2090" s="39"/>
      <c r="I2090" s="59"/>
      <c r="J2090" s="59"/>
      <c r="K2090" s="59"/>
      <c r="L2090" s="39"/>
      <c r="M2090" s="39"/>
      <c r="N2090" s="39"/>
      <c r="O2090" s="39"/>
      <c r="P2090" s="39"/>
      <c r="Q2090" s="50"/>
      <c r="R2090" s="50"/>
      <c r="S2090" s="50"/>
      <c r="T2090" s="50"/>
    </row>
    <row r="2091" spans="1:20">
      <c r="A2091" s="39"/>
      <c r="B2091" s="39"/>
      <c r="C2091" s="39"/>
      <c r="D2091" s="192"/>
      <c r="E2091" s="38"/>
      <c r="F2091" s="39"/>
      <c r="G2091" s="39"/>
      <c r="H2091" s="39"/>
      <c r="I2091" s="59"/>
      <c r="J2091" s="59"/>
      <c r="K2091" s="59"/>
      <c r="L2091" s="39"/>
      <c r="M2091" s="39"/>
      <c r="N2091" s="39"/>
      <c r="O2091" s="39"/>
      <c r="P2091" s="39"/>
      <c r="Q2091" s="50"/>
      <c r="R2091" s="50"/>
      <c r="S2091" s="50"/>
      <c r="T2091" s="50"/>
    </row>
    <row r="2092" spans="1:20">
      <c r="A2092" s="39"/>
      <c r="B2092" s="39"/>
      <c r="C2092" s="39"/>
      <c r="D2092" s="192"/>
      <c r="E2092" s="38"/>
      <c r="F2092" s="39"/>
      <c r="G2092" s="39"/>
      <c r="H2092" s="39"/>
      <c r="I2092" s="59"/>
      <c r="J2092" s="59"/>
      <c r="K2092" s="59"/>
      <c r="L2092" s="39"/>
      <c r="M2092" s="39"/>
      <c r="N2092" s="39"/>
      <c r="O2092" s="39"/>
      <c r="P2092" s="39"/>
      <c r="Q2092" s="50"/>
      <c r="R2092" s="50"/>
      <c r="S2092" s="50"/>
      <c r="T2092" s="50"/>
    </row>
    <row r="2093" spans="1:20">
      <c r="A2093" s="39"/>
      <c r="B2093" s="39"/>
      <c r="C2093" s="39"/>
      <c r="D2093" s="192"/>
      <c r="E2093" s="38"/>
      <c r="F2093" s="39"/>
      <c r="G2093" s="39"/>
      <c r="H2093" s="39"/>
      <c r="I2093" s="59"/>
      <c r="J2093" s="59"/>
      <c r="K2093" s="59"/>
      <c r="L2093" s="39"/>
      <c r="M2093" s="39"/>
      <c r="N2093" s="39"/>
      <c r="O2093" s="39"/>
      <c r="P2093" s="39"/>
      <c r="Q2093" s="50"/>
      <c r="R2093" s="50"/>
      <c r="S2093" s="50"/>
      <c r="T2093" s="50"/>
    </row>
    <row r="2094" spans="1:20">
      <c r="A2094" s="39"/>
      <c r="B2094" s="39"/>
      <c r="C2094" s="39"/>
      <c r="D2094" s="192"/>
      <c r="E2094" s="38"/>
      <c r="F2094" s="39"/>
      <c r="G2094" s="39"/>
      <c r="H2094" s="39"/>
      <c r="I2094" s="59"/>
      <c r="J2094" s="59"/>
      <c r="K2094" s="59"/>
      <c r="L2094" s="39"/>
      <c r="M2094" s="39"/>
      <c r="N2094" s="39"/>
      <c r="O2094" s="39"/>
      <c r="P2094" s="39"/>
      <c r="Q2094" s="50"/>
      <c r="R2094" s="50"/>
      <c r="S2094" s="50"/>
      <c r="T2094" s="50"/>
    </row>
    <row r="2095" spans="1:20">
      <c r="A2095" s="39"/>
      <c r="B2095" s="39"/>
      <c r="C2095" s="39"/>
      <c r="D2095" s="192"/>
      <c r="E2095" s="38"/>
      <c r="F2095" s="39"/>
      <c r="G2095" s="39"/>
      <c r="H2095" s="39"/>
      <c r="I2095" s="59"/>
      <c r="J2095" s="59"/>
      <c r="K2095" s="59"/>
      <c r="L2095" s="39"/>
      <c r="M2095" s="39"/>
      <c r="N2095" s="39"/>
      <c r="O2095" s="39"/>
      <c r="P2095" s="39"/>
      <c r="Q2095" s="50"/>
      <c r="R2095" s="50"/>
      <c r="S2095" s="50"/>
      <c r="T2095" s="50"/>
    </row>
    <row r="2096" spans="1:20">
      <c r="A2096" s="39"/>
      <c r="B2096" s="39"/>
      <c r="C2096" s="39"/>
      <c r="D2096" s="192"/>
      <c r="E2096" s="38"/>
      <c r="F2096" s="39"/>
      <c r="G2096" s="39"/>
      <c r="H2096" s="39"/>
      <c r="I2096" s="59"/>
      <c r="J2096" s="59"/>
      <c r="K2096" s="59"/>
      <c r="L2096" s="39"/>
      <c r="M2096" s="39"/>
      <c r="N2096" s="39"/>
      <c r="O2096" s="39"/>
      <c r="P2096" s="39"/>
      <c r="Q2096" s="50"/>
      <c r="R2096" s="50"/>
      <c r="S2096" s="50"/>
      <c r="T2096" s="50"/>
    </row>
    <row r="2097" spans="1:20">
      <c r="A2097" s="39"/>
      <c r="B2097" s="39"/>
      <c r="C2097" s="39"/>
      <c r="D2097" s="192"/>
      <c r="E2097" s="38"/>
      <c r="F2097" s="39"/>
      <c r="G2097" s="39"/>
      <c r="H2097" s="39"/>
      <c r="I2097" s="59"/>
      <c r="J2097" s="59"/>
      <c r="K2097" s="59"/>
      <c r="L2097" s="39"/>
      <c r="M2097" s="39"/>
      <c r="N2097" s="39"/>
      <c r="O2097" s="39"/>
      <c r="P2097" s="39"/>
      <c r="Q2097" s="50"/>
      <c r="R2097" s="50"/>
      <c r="S2097" s="50"/>
      <c r="T2097" s="50"/>
    </row>
    <row r="2098" spans="1:20">
      <c r="A2098" s="39"/>
      <c r="B2098" s="39"/>
      <c r="C2098" s="39"/>
      <c r="D2098" s="192"/>
      <c r="E2098" s="38"/>
      <c r="F2098" s="39"/>
      <c r="G2098" s="39"/>
      <c r="H2098" s="39"/>
      <c r="I2098" s="59"/>
      <c r="J2098" s="59"/>
      <c r="K2098" s="59"/>
      <c r="L2098" s="39"/>
      <c r="M2098" s="39"/>
      <c r="N2098" s="39"/>
      <c r="O2098" s="39"/>
      <c r="P2098" s="39"/>
      <c r="Q2098" s="50"/>
      <c r="R2098" s="50"/>
      <c r="S2098" s="50"/>
      <c r="T2098" s="50"/>
    </row>
    <row r="2099" spans="1:20">
      <c r="A2099" s="39"/>
      <c r="B2099" s="39"/>
      <c r="C2099" s="39"/>
      <c r="D2099" s="192"/>
      <c r="E2099" s="38"/>
      <c r="F2099" s="39"/>
      <c r="G2099" s="39"/>
      <c r="H2099" s="39"/>
      <c r="I2099" s="59"/>
      <c r="J2099" s="59"/>
      <c r="K2099" s="59"/>
      <c r="L2099" s="39"/>
      <c r="M2099" s="39"/>
      <c r="N2099" s="39"/>
      <c r="O2099" s="39"/>
      <c r="P2099" s="39"/>
      <c r="Q2099" s="50"/>
      <c r="R2099" s="50"/>
      <c r="S2099" s="50"/>
      <c r="T2099" s="50"/>
    </row>
    <row r="2100" spans="1:20">
      <c r="A2100" s="39"/>
      <c r="B2100" s="39"/>
      <c r="C2100" s="39"/>
      <c r="D2100" s="192"/>
      <c r="E2100" s="38"/>
      <c r="F2100" s="39"/>
      <c r="G2100" s="39"/>
      <c r="H2100" s="39"/>
      <c r="I2100" s="59"/>
      <c r="J2100" s="59"/>
      <c r="K2100" s="59"/>
      <c r="L2100" s="39"/>
      <c r="M2100" s="39"/>
      <c r="N2100" s="39"/>
      <c r="O2100" s="39"/>
      <c r="P2100" s="39"/>
      <c r="Q2100" s="50"/>
      <c r="R2100" s="50"/>
      <c r="S2100" s="50"/>
      <c r="T2100" s="50"/>
    </row>
    <row r="2101" spans="1:20">
      <c r="A2101" s="39"/>
      <c r="B2101" s="39"/>
      <c r="C2101" s="39"/>
      <c r="D2101" s="192"/>
      <c r="E2101" s="38"/>
      <c r="F2101" s="39"/>
      <c r="G2101" s="39"/>
      <c r="H2101" s="39"/>
      <c r="I2101" s="59"/>
      <c r="J2101" s="59"/>
      <c r="K2101" s="59"/>
      <c r="L2101" s="39"/>
      <c r="M2101" s="39"/>
      <c r="N2101" s="39"/>
      <c r="O2101" s="39"/>
      <c r="P2101" s="39"/>
      <c r="Q2101" s="50"/>
      <c r="R2101" s="50"/>
      <c r="S2101" s="50"/>
      <c r="T2101" s="50"/>
    </row>
    <row r="2102" spans="1:20">
      <c r="A2102" s="39"/>
      <c r="B2102" s="39"/>
      <c r="C2102" s="39"/>
      <c r="D2102" s="192"/>
      <c r="E2102" s="38"/>
      <c r="F2102" s="39"/>
      <c r="G2102" s="39"/>
      <c r="H2102" s="39"/>
      <c r="I2102" s="59"/>
      <c r="J2102" s="59"/>
      <c r="K2102" s="59"/>
      <c r="L2102" s="39"/>
      <c r="M2102" s="39"/>
      <c r="N2102" s="39"/>
      <c r="O2102" s="39"/>
      <c r="P2102" s="39"/>
      <c r="Q2102" s="50"/>
      <c r="R2102" s="50"/>
      <c r="S2102" s="50"/>
      <c r="T2102" s="50"/>
    </row>
    <row r="2103" spans="1:20">
      <c r="A2103" s="39"/>
      <c r="B2103" s="39"/>
      <c r="C2103" s="39"/>
      <c r="D2103" s="192"/>
      <c r="E2103" s="38"/>
      <c r="F2103" s="39"/>
      <c r="G2103" s="39"/>
      <c r="H2103" s="39"/>
      <c r="I2103" s="59"/>
      <c r="J2103" s="59"/>
      <c r="K2103" s="59"/>
      <c r="L2103" s="39"/>
      <c r="M2103" s="39"/>
      <c r="N2103" s="39"/>
      <c r="O2103" s="39"/>
      <c r="P2103" s="39"/>
      <c r="Q2103" s="50"/>
      <c r="R2103" s="50"/>
      <c r="S2103" s="50"/>
      <c r="T2103" s="50"/>
    </row>
    <row r="2104" spans="1:20">
      <c r="A2104" s="39"/>
      <c r="B2104" s="39"/>
      <c r="C2104" s="39"/>
      <c r="D2104" s="192"/>
      <c r="E2104" s="38"/>
      <c r="F2104" s="39"/>
      <c r="G2104" s="39"/>
      <c r="H2104" s="39"/>
      <c r="I2104" s="59"/>
      <c r="J2104" s="59"/>
      <c r="K2104" s="59"/>
      <c r="L2104" s="39"/>
      <c r="M2104" s="39"/>
      <c r="N2104" s="39"/>
      <c r="O2104" s="39"/>
      <c r="P2104" s="39"/>
      <c r="Q2104" s="50"/>
      <c r="R2104" s="50"/>
      <c r="S2104" s="50"/>
      <c r="T2104" s="50"/>
    </row>
    <row r="2105" spans="1:20">
      <c r="A2105" s="39"/>
      <c r="B2105" s="39"/>
      <c r="C2105" s="39"/>
      <c r="D2105" s="192"/>
      <c r="E2105" s="38"/>
      <c r="F2105" s="39"/>
      <c r="G2105" s="39"/>
      <c r="H2105" s="39"/>
      <c r="I2105" s="59"/>
      <c r="J2105" s="59"/>
      <c r="K2105" s="59"/>
      <c r="L2105" s="39"/>
      <c r="M2105" s="39"/>
      <c r="N2105" s="39"/>
      <c r="O2105" s="39"/>
      <c r="P2105" s="39"/>
      <c r="Q2105" s="50"/>
      <c r="R2105" s="50"/>
      <c r="S2105" s="50"/>
      <c r="T2105" s="50"/>
    </row>
    <row r="2106" spans="1:20">
      <c r="A2106" s="39"/>
      <c r="B2106" s="39"/>
      <c r="C2106" s="39"/>
      <c r="D2106" s="192"/>
      <c r="E2106" s="38"/>
      <c r="F2106" s="39"/>
      <c r="G2106" s="39"/>
      <c r="H2106" s="39"/>
      <c r="I2106" s="59"/>
      <c r="J2106" s="59"/>
      <c r="K2106" s="59"/>
      <c r="L2106" s="39"/>
      <c r="M2106" s="39"/>
      <c r="N2106" s="39"/>
      <c r="O2106" s="39"/>
      <c r="P2106" s="39"/>
      <c r="Q2106" s="50"/>
      <c r="R2106" s="50"/>
      <c r="S2106" s="50"/>
      <c r="T2106" s="50"/>
    </row>
    <row r="2107" spans="1:20">
      <c r="A2107" s="39"/>
      <c r="B2107" s="39"/>
      <c r="C2107" s="39"/>
      <c r="D2107" s="192"/>
      <c r="E2107" s="38"/>
      <c r="F2107" s="39"/>
      <c r="G2107" s="39"/>
      <c r="H2107" s="39"/>
      <c r="I2107" s="59"/>
      <c r="J2107" s="59"/>
      <c r="K2107" s="59"/>
      <c r="L2107" s="39"/>
      <c r="M2107" s="39"/>
      <c r="N2107" s="39"/>
      <c r="O2107" s="39"/>
      <c r="P2107" s="39"/>
      <c r="Q2107" s="50"/>
      <c r="R2107" s="50"/>
      <c r="S2107" s="50"/>
      <c r="T2107" s="50"/>
    </row>
    <row r="2108" spans="1:20">
      <c r="A2108" s="39"/>
      <c r="B2108" s="39"/>
      <c r="C2108" s="39"/>
      <c r="D2108" s="192"/>
      <c r="E2108" s="38"/>
      <c r="F2108" s="39"/>
      <c r="G2108" s="39"/>
      <c r="H2108" s="39"/>
      <c r="I2108" s="59"/>
      <c r="J2108" s="59"/>
      <c r="K2108" s="59"/>
      <c r="L2108" s="39"/>
      <c r="M2108" s="39"/>
      <c r="N2108" s="39"/>
      <c r="O2108" s="39"/>
      <c r="P2108" s="39"/>
      <c r="Q2108" s="50"/>
      <c r="R2108" s="50"/>
      <c r="S2108" s="50"/>
      <c r="T2108" s="50"/>
    </row>
    <row r="2109" spans="1:20">
      <c r="A2109" s="39"/>
      <c r="B2109" s="39"/>
      <c r="C2109" s="39"/>
      <c r="D2109" s="192"/>
      <c r="E2109" s="38"/>
      <c r="F2109" s="39"/>
      <c r="G2109" s="39"/>
      <c r="H2109" s="39"/>
      <c r="I2109" s="59"/>
      <c r="J2109" s="59"/>
      <c r="K2109" s="59"/>
      <c r="L2109" s="39"/>
      <c r="M2109" s="39"/>
      <c r="N2109" s="39"/>
      <c r="O2109" s="39"/>
      <c r="P2109" s="39"/>
      <c r="Q2109" s="50"/>
      <c r="R2109" s="50"/>
      <c r="S2109" s="50"/>
      <c r="T2109" s="50"/>
    </row>
    <row r="2110" spans="1:20">
      <c r="A2110" s="39"/>
      <c r="B2110" s="39"/>
      <c r="C2110" s="39"/>
      <c r="D2110" s="192"/>
      <c r="E2110" s="38"/>
      <c r="F2110" s="39"/>
      <c r="G2110" s="39"/>
      <c r="H2110" s="39"/>
      <c r="I2110" s="59"/>
      <c r="J2110" s="59"/>
      <c r="K2110" s="59"/>
      <c r="L2110" s="39"/>
      <c r="M2110" s="39"/>
      <c r="N2110" s="39"/>
      <c r="O2110" s="39"/>
      <c r="P2110" s="39"/>
      <c r="Q2110" s="50"/>
      <c r="R2110" s="50"/>
      <c r="S2110" s="50"/>
      <c r="T2110" s="50"/>
    </row>
    <row r="2111" spans="1:20">
      <c r="A2111" s="39"/>
      <c r="B2111" s="39"/>
      <c r="C2111" s="39"/>
      <c r="D2111" s="192"/>
      <c r="E2111" s="38"/>
      <c r="F2111" s="39"/>
      <c r="G2111" s="39"/>
      <c r="H2111" s="39"/>
      <c r="I2111" s="59"/>
      <c r="J2111" s="59"/>
      <c r="K2111" s="59"/>
      <c r="L2111" s="39"/>
      <c r="M2111" s="39"/>
      <c r="N2111" s="39"/>
      <c r="O2111" s="39"/>
      <c r="P2111" s="39"/>
      <c r="Q2111" s="50"/>
      <c r="R2111" s="50"/>
      <c r="S2111" s="50"/>
      <c r="T2111" s="50"/>
    </row>
    <row r="2112" spans="1:20">
      <c r="A2112" s="39"/>
      <c r="B2112" s="39"/>
      <c r="C2112" s="39"/>
      <c r="D2112" s="192"/>
      <c r="E2112" s="38"/>
      <c r="F2112" s="39"/>
      <c r="G2112" s="39"/>
      <c r="H2112" s="39"/>
      <c r="I2112" s="59"/>
      <c r="J2112" s="59"/>
      <c r="K2112" s="59"/>
      <c r="L2112" s="39"/>
      <c r="M2112" s="39"/>
      <c r="N2112" s="39"/>
      <c r="O2112" s="39"/>
      <c r="P2112" s="39"/>
      <c r="Q2112" s="50"/>
      <c r="R2112" s="50"/>
      <c r="S2112" s="50"/>
      <c r="T2112" s="50"/>
    </row>
    <row r="2113" spans="1:20">
      <c r="A2113" s="39"/>
      <c r="B2113" s="39"/>
      <c r="C2113" s="39"/>
      <c r="D2113" s="192"/>
      <c r="E2113" s="38"/>
      <c r="F2113" s="39"/>
      <c r="G2113" s="39"/>
      <c r="H2113" s="39"/>
      <c r="I2113" s="59"/>
      <c r="J2113" s="59"/>
      <c r="K2113" s="59"/>
      <c r="L2113" s="39"/>
      <c r="M2113" s="39"/>
      <c r="N2113" s="39"/>
      <c r="O2113" s="39"/>
      <c r="P2113" s="39"/>
      <c r="Q2113" s="50"/>
      <c r="R2113" s="50"/>
      <c r="S2113" s="50"/>
      <c r="T2113" s="50"/>
    </row>
    <row r="2114" spans="1:20">
      <c r="A2114" s="39"/>
      <c r="B2114" s="39"/>
      <c r="C2114" s="39"/>
      <c r="D2114" s="192"/>
      <c r="E2114" s="38"/>
      <c r="F2114" s="39"/>
      <c r="G2114" s="39"/>
      <c r="H2114" s="39"/>
      <c r="I2114" s="59"/>
      <c r="J2114" s="59"/>
      <c r="K2114" s="59"/>
      <c r="L2114" s="39"/>
      <c r="M2114" s="39"/>
      <c r="N2114" s="39"/>
      <c r="O2114" s="39"/>
      <c r="P2114" s="39"/>
      <c r="Q2114" s="50"/>
      <c r="R2114" s="50"/>
      <c r="S2114" s="50"/>
      <c r="T2114" s="50"/>
    </row>
    <row r="2115" spans="1:20">
      <c r="A2115" s="39"/>
      <c r="B2115" s="39"/>
      <c r="C2115" s="39"/>
      <c r="D2115" s="192"/>
      <c r="E2115" s="38"/>
      <c r="F2115" s="39"/>
      <c r="G2115" s="39"/>
      <c r="H2115" s="39"/>
      <c r="I2115" s="59"/>
      <c r="J2115" s="59"/>
      <c r="K2115" s="59"/>
      <c r="L2115" s="39"/>
      <c r="M2115" s="39"/>
      <c r="N2115" s="39"/>
      <c r="O2115" s="39"/>
      <c r="P2115" s="39"/>
      <c r="Q2115" s="50"/>
      <c r="R2115" s="50"/>
      <c r="S2115" s="50"/>
      <c r="T2115" s="50"/>
    </row>
    <row r="2116" spans="1:20">
      <c r="A2116" s="39"/>
      <c r="B2116" s="39"/>
      <c r="C2116" s="39"/>
      <c r="D2116" s="192"/>
      <c r="E2116" s="38"/>
      <c r="F2116" s="39"/>
      <c r="G2116" s="39"/>
      <c r="H2116" s="39"/>
      <c r="I2116" s="59"/>
      <c r="J2116" s="59"/>
      <c r="K2116" s="59"/>
      <c r="L2116" s="39"/>
      <c r="M2116" s="39"/>
      <c r="N2116" s="39"/>
      <c r="O2116" s="39"/>
      <c r="P2116" s="39"/>
      <c r="Q2116" s="50"/>
      <c r="R2116" s="50"/>
      <c r="S2116" s="50"/>
      <c r="T2116" s="50"/>
    </row>
    <row r="2117" spans="1:20">
      <c r="A2117" s="39"/>
      <c r="B2117" s="39"/>
      <c r="C2117" s="39"/>
      <c r="D2117" s="192"/>
      <c r="E2117" s="38"/>
      <c r="F2117" s="39"/>
      <c r="G2117" s="39"/>
      <c r="H2117" s="39"/>
      <c r="I2117" s="59"/>
      <c r="J2117" s="59"/>
      <c r="K2117" s="59"/>
      <c r="L2117" s="39"/>
      <c r="M2117" s="39"/>
      <c r="N2117" s="39"/>
      <c r="O2117" s="39"/>
      <c r="P2117" s="39"/>
      <c r="Q2117" s="50"/>
      <c r="R2117" s="50"/>
      <c r="S2117" s="50"/>
      <c r="T2117" s="50"/>
    </row>
    <row r="2118" spans="1:20">
      <c r="A2118" s="39"/>
      <c r="B2118" s="39"/>
      <c r="C2118" s="39"/>
      <c r="D2118" s="192"/>
      <c r="E2118" s="38"/>
      <c r="F2118" s="39"/>
      <c r="G2118" s="39"/>
      <c r="H2118" s="39"/>
      <c r="I2118" s="59"/>
      <c r="J2118" s="59"/>
      <c r="K2118" s="59"/>
      <c r="L2118" s="39"/>
      <c r="M2118" s="39"/>
      <c r="N2118" s="39"/>
      <c r="O2118" s="39"/>
      <c r="P2118" s="39"/>
      <c r="Q2118" s="50"/>
      <c r="R2118" s="50"/>
      <c r="S2118" s="50"/>
      <c r="T2118" s="50"/>
    </row>
    <row r="2119" spans="1:20">
      <c r="A2119" s="39"/>
      <c r="B2119" s="39"/>
      <c r="C2119" s="39"/>
      <c r="D2119" s="192"/>
      <c r="E2119" s="38"/>
      <c r="F2119" s="39"/>
      <c r="G2119" s="39"/>
      <c r="H2119" s="39"/>
      <c r="I2119" s="59"/>
      <c r="J2119" s="59"/>
      <c r="K2119" s="59"/>
      <c r="L2119" s="39"/>
      <c r="M2119" s="39"/>
      <c r="N2119" s="39"/>
      <c r="O2119" s="39"/>
      <c r="P2119" s="39"/>
      <c r="Q2119" s="50"/>
      <c r="R2119" s="50"/>
      <c r="S2119" s="50"/>
      <c r="T2119" s="50"/>
    </row>
    <row r="2120" spans="1:20">
      <c r="A2120" s="39"/>
      <c r="B2120" s="39"/>
      <c r="C2120" s="39"/>
      <c r="D2120" s="192"/>
      <c r="E2120" s="38"/>
      <c r="F2120" s="39"/>
      <c r="G2120" s="39"/>
      <c r="H2120" s="39"/>
      <c r="I2120" s="59"/>
      <c r="J2120" s="59"/>
      <c r="K2120" s="59"/>
      <c r="L2120" s="39"/>
      <c r="M2120" s="39"/>
      <c r="N2120" s="39"/>
      <c r="O2120" s="39"/>
      <c r="P2120" s="39"/>
      <c r="Q2120" s="50"/>
      <c r="R2120" s="50"/>
      <c r="S2120" s="50"/>
      <c r="T2120" s="50"/>
    </row>
    <row r="2121" spans="1:20">
      <c r="A2121" s="39"/>
      <c r="B2121" s="39"/>
      <c r="C2121" s="39"/>
      <c r="D2121" s="192"/>
      <c r="E2121" s="38"/>
      <c r="F2121" s="39"/>
      <c r="G2121" s="39"/>
      <c r="H2121" s="39"/>
      <c r="I2121" s="59"/>
      <c r="J2121" s="59"/>
      <c r="K2121" s="59"/>
      <c r="L2121" s="39"/>
      <c r="M2121" s="39"/>
      <c r="N2121" s="39"/>
      <c r="O2121" s="39"/>
      <c r="P2121" s="39"/>
      <c r="Q2121" s="50"/>
      <c r="R2121" s="50"/>
      <c r="S2121" s="50"/>
      <c r="T2121" s="50"/>
    </row>
    <row r="2122" spans="1:20">
      <c r="A2122" s="39"/>
      <c r="B2122" s="39"/>
      <c r="C2122" s="39"/>
      <c r="D2122" s="192"/>
      <c r="E2122" s="38"/>
      <c r="F2122" s="39"/>
      <c r="G2122" s="39"/>
      <c r="H2122" s="39"/>
      <c r="I2122" s="59"/>
      <c r="J2122" s="59"/>
      <c r="K2122" s="59"/>
      <c r="L2122" s="39"/>
      <c r="M2122" s="39"/>
      <c r="N2122" s="39"/>
      <c r="O2122" s="39"/>
      <c r="P2122" s="39"/>
      <c r="Q2122" s="50"/>
      <c r="R2122" s="50"/>
      <c r="S2122" s="50"/>
      <c r="T2122" s="50"/>
    </row>
    <row r="2123" spans="1:20">
      <c r="A2123" s="39"/>
      <c r="B2123" s="39"/>
      <c r="C2123" s="39"/>
      <c r="D2123" s="192"/>
      <c r="E2123" s="38"/>
      <c r="F2123" s="39"/>
      <c r="G2123" s="39"/>
      <c r="H2123" s="39"/>
      <c r="I2123" s="59"/>
      <c r="J2123" s="59"/>
      <c r="K2123" s="59"/>
      <c r="L2123" s="39"/>
      <c r="M2123" s="39"/>
      <c r="N2123" s="39"/>
      <c r="O2123" s="39"/>
      <c r="P2123" s="39"/>
      <c r="Q2123" s="50"/>
      <c r="R2123" s="50"/>
      <c r="S2123" s="50"/>
      <c r="T2123" s="50"/>
    </row>
    <row r="2124" spans="1:20">
      <c r="A2124" s="39"/>
      <c r="B2124" s="39"/>
      <c r="C2124" s="39"/>
      <c r="D2124" s="192"/>
      <c r="E2124" s="38"/>
      <c r="F2124" s="39"/>
      <c r="G2124" s="39"/>
      <c r="H2124" s="39"/>
      <c r="I2124" s="59"/>
      <c r="J2124" s="59"/>
      <c r="K2124" s="59"/>
      <c r="L2124" s="39"/>
      <c r="M2124" s="39"/>
      <c r="N2124" s="39"/>
      <c r="O2124" s="39"/>
      <c r="P2124" s="39"/>
      <c r="Q2124" s="50"/>
      <c r="R2124" s="50"/>
      <c r="S2124" s="50"/>
      <c r="T2124" s="50"/>
    </row>
    <row r="2125" spans="1:20">
      <c r="A2125" s="39"/>
      <c r="B2125" s="39"/>
      <c r="C2125" s="39"/>
      <c r="D2125" s="192"/>
      <c r="E2125" s="38"/>
      <c r="F2125" s="39"/>
      <c r="G2125" s="39"/>
      <c r="H2125" s="39"/>
      <c r="I2125" s="59"/>
      <c r="J2125" s="59"/>
      <c r="K2125" s="59"/>
      <c r="L2125" s="39"/>
      <c r="M2125" s="39"/>
      <c r="N2125" s="39"/>
      <c r="O2125" s="39"/>
      <c r="P2125" s="39"/>
      <c r="Q2125" s="50"/>
      <c r="R2125" s="50"/>
      <c r="S2125" s="50"/>
      <c r="T2125" s="50"/>
    </row>
    <row r="2126" spans="1:20">
      <c r="A2126" s="39"/>
      <c r="B2126" s="39"/>
      <c r="C2126" s="39"/>
      <c r="D2126" s="192"/>
      <c r="E2126" s="38"/>
      <c r="F2126" s="39"/>
      <c r="G2126" s="39"/>
      <c r="H2126" s="39"/>
      <c r="I2126" s="59"/>
      <c r="J2126" s="59"/>
      <c r="K2126" s="59"/>
      <c r="L2126" s="39"/>
      <c r="M2126" s="39"/>
      <c r="N2126" s="39"/>
      <c r="O2126" s="39"/>
      <c r="P2126" s="39"/>
      <c r="Q2126" s="50"/>
      <c r="R2126" s="50"/>
      <c r="S2126" s="50"/>
      <c r="T2126" s="50"/>
    </row>
    <row r="2127" spans="1:20">
      <c r="A2127" s="39"/>
      <c r="B2127" s="39"/>
      <c r="C2127" s="39"/>
      <c r="D2127" s="192"/>
      <c r="E2127" s="38"/>
      <c r="F2127" s="39"/>
      <c r="G2127" s="39"/>
      <c r="H2127" s="39"/>
      <c r="I2127" s="59"/>
      <c r="J2127" s="59"/>
      <c r="K2127" s="59"/>
      <c r="L2127" s="39"/>
      <c r="M2127" s="39"/>
      <c r="N2127" s="39"/>
      <c r="O2127" s="39"/>
      <c r="P2127" s="39"/>
      <c r="Q2127" s="50"/>
      <c r="R2127" s="50"/>
      <c r="S2127" s="50"/>
      <c r="T2127" s="50"/>
    </row>
    <row r="2128" spans="1:20">
      <c r="A2128" s="39"/>
      <c r="B2128" s="39"/>
      <c r="C2128" s="39"/>
      <c r="D2128" s="192"/>
      <c r="E2128" s="38"/>
      <c r="F2128" s="39"/>
      <c r="G2128" s="39"/>
      <c r="H2128" s="39"/>
      <c r="I2128" s="59"/>
      <c r="J2128" s="59"/>
      <c r="K2128" s="59"/>
      <c r="L2128" s="39"/>
      <c r="M2128" s="39"/>
      <c r="N2128" s="39"/>
      <c r="O2128" s="39"/>
      <c r="P2128" s="39"/>
      <c r="Q2128" s="50"/>
      <c r="R2128" s="50"/>
      <c r="S2128" s="50"/>
      <c r="T2128" s="50"/>
    </row>
    <row r="2129" spans="1:20">
      <c r="A2129" s="39"/>
      <c r="B2129" s="39"/>
      <c r="C2129" s="39"/>
      <c r="D2129" s="192"/>
      <c r="E2129" s="38"/>
      <c r="F2129" s="39"/>
      <c r="G2129" s="39"/>
      <c r="H2129" s="39"/>
      <c r="I2129" s="59"/>
      <c r="J2129" s="59"/>
      <c r="K2129" s="59"/>
      <c r="L2129" s="39"/>
      <c r="M2129" s="39"/>
      <c r="N2129" s="39"/>
      <c r="O2129" s="39"/>
      <c r="P2129" s="39"/>
      <c r="Q2129" s="50"/>
      <c r="R2129" s="50"/>
      <c r="S2129" s="50"/>
      <c r="T2129" s="50"/>
    </row>
    <row r="2130" spans="1:20">
      <c r="A2130" s="39"/>
      <c r="B2130" s="39"/>
      <c r="C2130" s="39"/>
      <c r="D2130" s="192"/>
      <c r="E2130" s="38"/>
      <c r="F2130" s="39"/>
      <c r="G2130" s="39"/>
      <c r="H2130" s="39"/>
      <c r="I2130" s="59"/>
      <c r="J2130" s="59"/>
      <c r="K2130" s="59"/>
      <c r="L2130" s="39"/>
      <c r="M2130" s="39"/>
      <c r="N2130" s="39"/>
      <c r="O2130" s="39"/>
      <c r="P2130" s="39"/>
      <c r="Q2130" s="50"/>
      <c r="R2130" s="50"/>
      <c r="S2130" s="50"/>
      <c r="T2130" s="50"/>
    </row>
    <row r="2131" spans="1:20">
      <c r="A2131" s="39"/>
      <c r="B2131" s="39"/>
      <c r="C2131" s="39"/>
      <c r="D2131" s="192"/>
      <c r="E2131" s="38"/>
      <c r="F2131" s="39"/>
      <c r="G2131" s="39"/>
      <c r="H2131" s="39"/>
      <c r="I2131" s="59"/>
      <c r="J2131" s="59"/>
      <c r="K2131" s="59"/>
      <c r="L2131" s="39"/>
      <c r="M2131" s="39"/>
      <c r="N2131" s="39"/>
      <c r="O2131" s="39"/>
      <c r="P2131" s="39"/>
      <c r="Q2131" s="50"/>
      <c r="R2131" s="50"/>
      <c r="S2131" s="50"/>
      <c r="T2131" s="50"/>
    </row>
    <row r="2132" spans="1:20">
      <c r="A2132" s="39"/>
      <c r="B2132" s="39"/>
      <c r="C2132" s="39"/>
      <c r="D2132" s="192"/>
      <c r="E2132" s="38"/>
      <c r="F2132" s="39"/>
      <c r="G2132" s="39"/>
      <c r="H2132" s="39"/>
      <c r="I2132" s="59"/>
      <c r="J2132" s="59"/>
      <c r="K2132" s="59"/>
      <c r="L2132" s="39"/>
      <c r="M2132" s="39"/>
      <c r="N2132" s="39"/>
      <c r="O2132" s="39"/>
      <c r="P2132" s="39"/>
      <c r="Q2132" s="50"/>
      <c r="R2132" s="50"/>
      <c r="S2132" s="50"/>
      <c r="T2132" s="50"/>
    </row>
    <row r="2133" spans="1:20">
      <c r="A2133" s="39"/>
      <c r="B2133" s="39"/>
      <c r="C2133" s="39"/>
      <c r="D2133" s="192"/>
      <c r="E2133" s="38"/>
      <c r="F2133" s="39"/>
      <c r="G2133" s="39"/>
      <c r="H2133" s="39"/>
      <c r="I2133" s="59"/>
      <c r="J2133" s="59"/>
      <c r="K2133" s="59"/>
      <c r="L2133" s="39"/>
      <c r="M2133" s="39"/>
      <c r="N2133" s="39"/>
      <c r="O2133" s="39"/>
      <c r="P2133" s="39"/>
      <c r="Q2133" s="50"/>
      <c r="R2133" s="50"/>
      <c r="S2133" s="50"/>
      <c r="T2133" s="50"/>
    </row>
    <row r="2134" spans="1:20">
      <c r="A2134" s="39"/>
      <c r="B2134" s="39"/>
      <c r="C2134" s="39"/>
      <c r="D2134" s="192"/>
      <c r="E2134" s="38"/>
      <c r="F2134" s="39"/>
      <c r="G2134" s="39"/>
      <c r="H2134" s="39"/>
      <c r="I2134" s="59"/>
      <c r="J2134" s="59"/>
      <c r="K2134" s="59"/>
      <c r="L2134" s="39"/>
      <c r="M2134" s="39"/>
      <c r="N2134" s="39"/>
      <c r="O2134" s="39"/>
      <c r="P2134" s="39"/>
      <c r="Q2134" s="50"/>
      <c r="R2134" s="50"/>
      <c r="S2134" s="50"/>
      <c r="T2134" s="50"/>
    </row>
    <row r="2135" spans="1:20">
      <c r="A2135" s="39"/>
      <c r="B2135" s="39"/>
      <c r="C2135" s="39"/>
      <c r="D2135" s="192"/>
      <c r="E2135" s="38"/>
      <c r="F2135" s="39"/>
      <c r="G2135" s="39"/>
      <c r="H2135" s="39"/>
      <c r="I2135" s="59"/>
      <c r="J2135" s="59"/>
      <c r="K2135" s="59"/>
      <c r="L2135" s="39"/>
      <c r="M2135" s="39"/>
      <c r="N2135" s="39"/>
      <c r="O2135" s="39"/>
      <c r="P2135" s="39"/>
      <c r="Q2135" s="50"/>
      <c r="R2135" s="50"/>
      <c r="S2135" s="50"/>
      <c r="T2135" s="50"/>
    </row>
    <row r="2136" spans="1:20">
      <c r="A2136" s="39"/>
      <c r="B2136" s="39"/>
      <c r="C2136" s="39"/>
      <c r="D2136" s="192"/>
      <c r="E2136" s="38"/>
      <c r="F2136" s="39"/>
      <c r="G2136" s="39"/>
      <c r="H2136" s="39"/>
      <c r="I2136" s="59"/>
      <c r="J2136" s="59"/>
      <c r="K2136" s="59"/>
      <c r="L2136" s="39"/>
      <c r="M2136" s="39"/>
      <c r="N2136" s="39"/>
      <c r="O2136" s="39"/>
      <c r="P2136" s="39"/>
      <c r="Q2136" s="50"/>
      <c r="R2136" s="50"/>
      <c r="S2136" s="50"/>
      <c r="T2136" s="50"/>
    </row>
    <row r="2137" spans="1:20">
      <c r="A2137" s="39"/>
      <c r="B2137" s="39"/>
      <c r="C2137" s="39"/>
      <c r="D2137" s="192"/>
      <c r="E2137" s="38"/>
      <c r="F2137" s="39"/>
      <c r="G2137" s="39"/>
      <c r="H2137" s="39"/>
      <c r="I2137" s="59"/>
      <c r="J2137" s="59"/>
      <c r="K2137" s="59"/>
      <c r="L2137" s="39"/>
      <c r="M2137" s="39"/>
      <c r="N2137" s="39"/>
      <c r="O2137" s="39"/>
      <c r="P2137" s="39"/>
      <c r="Q2137" s="50"/>
      <c r="R2137" s="50"/>
      <c r="S2137" s="50"/>
      <c r="T2137" s="50"/>
    </row>
    <row r="2138" spans="1:20">
      <c r="A2138" s="39"/>
      <c r="B2138" s="39"/>
      <c r="C2138" s="39"/>
      <c r="D2138" s="192"/>
      <c r="E2138" s="38"/>
      <c r="F2138" s="39"/>
      <c r="G2138" s="39"/>
      <c r="H2138" s="39"/>
      <c r="I2138" s="59"/>
      <c r="J2138" s="59"/>
      <c r="K2138" s="59"/>
      <c r="L2138" s="39"/>
      <c r="M2138" s="39"/>
      <c r="N2138" s="39"/>
      <c r="O2138" s="39"/>
      <c r="P2138" s="39"/>
      <c r="Q2138" s="50"/>
      <c r="R2138" s="50"/>
      <c r="S2138" s="50"/>
      <c r="T2138" s="50"/>
    </row>
    <row r="2139" spans="1:20">
      <c r="A2139" s="39"/>
      <c r="B2139" s="39"/>
      <c r="C2139" s="39"/>
      <c r="D2139" s="192"/>
      <c r="E2139" s="38"/>
      <c r="F2139" s="39"/>
      <c r="G2139" s="39"/>
      <c r="H2139" s="39"/>
      <c r="I2139" s="59"/>
      <c r="J2139" s="59"/>
      <c r="K2139" s="59"/>
      <c r="L2139" s="39"/>
      <c r="M2139" s="39"/>
      <c r="N2139" s="39"/>
      <c r="O2139" s="39"/>
      <c r="P2139" s="39"/>
      <c r="Q2139" s="50"/>
      <c r="R2139" s="50"/>
      <c r="S2139" s="50"/>
      <c r="T2139" s="50"/>
    </row>
    <row r="2140" spans="1:20">
      <c r="A2140" s="39"/>
      <c r="B2140" s="39"/>
      <c r="C2140" s="39"/>
      <c r="D2140" s="192"/>
      <c r="E2140" s="38"/>
      <c r="F2140" s="39"/>
      <c r="G2140" s="39"/>
      <c r="H2140" s="39"/>
      <c r="I2140" s="59"/>
      <c r="J2140" s="59"/>
      <c r="K2140" s="59"/>
      <c r="L2140" s="39"/>
      <c r="M2140" s="39"/>
      <c r="N2140" s="39"/>
      <c r="O2140" s="39"/>
      <c r="P2140" s="39"/>
      <c r="Q2140" s="50"/>
      <c r="R2140" s="50"/>
      <c r="S2140" s="50"/>
      <c r="T2140" s="50"/>
    </row>
    <row r="2141" spans="1:20">
      <c r="A2141" s="39"/>
      <c r="B2141" s="39"/>
      <c r="C2141" s="39"/>
      <c r="D2141" s="192"/>
      <c r="E2141" s="38"/>
      <c r="F2141" s="39"/>
      <c r="G2141" s="39"/>
      <c r="H2141" s="39"/>
      <c r="I2141" s="59"/>
      <c r="J2141" s="59"/>
      <c r="K2141" s="59"/>
      <c r="L2141" s="39"/>
      <c r="M2141" s="39"/>
      <c r="N2141" s="39"/>
      <c r="O2141" s="39"/>
      <c r="P2141" s="39"/>
      <c r="Q2141" s="50"/>
      <c r="R2141" s="50"/>
      <c r="S2141" s="50"/>
      <c r="T2141" s="50"/>
    </row>
    <row r="2142" spans="1:20">
      <c r="A2142" s="39"/>
      <c r="B2142" s="39"/>
      <c r="C2142" s="39"/>
      <c r="D2142" s="192"/>
      <c r="E2142" s="38"/>
      <c r="F2142" s="39"/>
      <c r="G2142" s="39"/>
      <c r="H2142" s="39"/>
      <c r="I2142" s="59"/>
      <c r="J2142" s="59"/>
      <c r="K2142" s="59"/>
      <c r="L2142" s="39"/>
      <c r="M2142" s="39"/>
      <c r="N2142" s="39"/>
      <c r="O2142" s="39"/>
      <c r="P2142" s="39"/>
      <c r="Q2142" s="50"/>
      <c r="R2142" s="50"/>
      <c r="S2142" s="50"/>
      <c r="T2142" s="50"/>
    </row>
    <row r="2143" spans="1:20">
      <c r="A2143" s="39"/>
      <c r="B2143" s="39"/>
      <c r="C2143" s="39"/>
      <c r="D2143" s="192"/>
      <c r="E2143" s="38"/>
      <c r="F2143" s="39"/>
      <c r="G2143" s="39"/>
      <c r="H2143" s="39"/>
      <c r="I2143" s="59"/>
      <c r="J2143" s="59"/>
      <c r="K2143" s="59"/>
      <c r="L2143" s="39"/>
      <c r="M2143" s="39"/>
      <c r="N2143" s="39"/>
      <c r="O2143" s="39"/>
      <c r="P2143" s="39"/>
      <c r="Q2143" s="50"/>
      <c r="R2143" s="50"/>
      <c r="S2143" s="50"/>
      <c r="T2143" s="50"/>
    </row>
    <row r="2144" spans="1:20">
      <c r="A2144" s="39"/>
      <c r="B2144" s="39"/>
      <c r="C2144" s="39"/>
      <c r="D2144" s="192"/>
      <c r="E2144" s="38"/>
      <c r="F2144" s="39"/>
      <c r="G2144" s="39"/>
      <c r="H2144" s="39"/>
      <c r="I2144" s="59"/>
      <c r="J2144" s="59"/>
      <c r="K2144" s="59"/>
      <c r="L2144" s="39"/>
      <c r="M2144" s="39"/>
      <c r="N2144" s="39"/>
      <c r="O2144" s="39"/>
      <c r="P2144" s="39"/>
      <c r="Q2144" s="50"/>
      <c r="R2144" s="50"/>
      <c r="S2144" s="50"/>
      <c r="T2144" s="50"/>
    </row>
    <row r="2145" spans="1:20">
      <c r="A2145" s="39"/>
      <c r="B2145" s="39"/>
      <c r="C2145" s="39"/>
      <c r="D2145" s="192"/>
      <c r="E2145" s="38"/>
      <c r="F2145" s="39"/>
      <c r="G2145" s="39"/>
      <c r="H2145" s="39"/>
      <c r="I2145" s="59"/>
      <c r="J2145" s="59"/>
      <c r="K2145" s="59"/>
      <c r="L2145" s="39"/>
      <c r="M2145" s="39"/>
      <c r="N2145" s="39"/>
      <c r="O2145" s="39"/>
      <c r="P2145" s="39"/>
      <c r="Q2145" s="50"/>
      <c r="R2145" s="50"/>
      <c r="S2145" s="50"/>
      <c r="T2145" s="50"/>
    </row>
    <row r="2146" spans="1:20">
      <c r="A2146" s="39"/>
      <c r="B2146" s="39"/>
      <c r="C2146" s="39"/>
      <c r="D2146" s="192"/>
      <c r="E2146" s="38"/>
      <c r="F2146" s="39"/>
      <c r="G2146" s="39"/>
      <c r="H2146" s="39"/>
      <c r="I2146" s="59"/>
      <c r="J2146" s="59"/>
      <c r="K2146" s="59"/>
      <c r="L2146" s="39"/>
      <c r="M2146" s="39"/>
      <c r="N2146" s="39"/>
      <c r="O2146" s="39"/>
      <c r="P2146" s="39"/>
      <c r="Q2146" s="50"/>
      <c r="R2146" s="50"/>
      <c r="S2146" s="50"/>
      <c r="T2146" s="50"/>
    </row>
    <row r="2147" spans="1:20">
      <c r="A2147" s="39"/>
      <c r="B2147" s="39"/>
      <c r="C2147" s="39"/>
      <c r="D2147" s="192"/>
      <c r="E2147" s="38"/>
      <c r="F2147" s="39"/>
      <c r="G2147" s="39"/>
      <c r="H2147" s="39"/>
      <c r="I2147" s="59"/>
      <c r="J2147" s="59"/>
      <c r="K2147" s="59"/>
      <c r="L2147" s="39"/>
      <c r="M2147" s="39"/>
      <c r="N2147" s="39"/>
      <c r="O2147" s="39"/>
      <c r="P2147" s="39"/>
      <c r="Q2147" s="50"/>
      <c r="R2147" s="50"/>
      <c r="S2147" s="50"/>
      <c r="T2147" s="50"/>
    </row>
    <row r="2148" spans="1:20">
      <c r="A2148" s="39"/>
      <c r="B2148" s="39"/>
      <c r="C2148" s="39"/>
      <c r="D2148" s="192"/>
      <c r="E2148" s="38"/>
      <c r="F2148" s="39"/>
      <c r="G2148" s="39"/>
      <c r="H2148" s="39"/>
      <c r="I2148" s="59"/>
      <c r="J2148" s="59"/>
      <c r="K2148" s="59"/>
      <c r="L2148" s="39"/>
      <c r="M2148" s="39"/>
      <c r="N2148" s="39"/>
      <c r="O2148" s="39"/>
      <c r="P2148" s="39"/>
      <c r="Q2148" s="50"/>
      <c r="R2148" s="50"/>
      <c r="S2148" s="50"/>
      <c r="T2148" s="50"/>
    </row>
    <row r="2149" spans="1:20">
      <c r="A2149" s="39"/>
      <c r="B2149" s="39"/>
      <c r="C2149" s="39"/>
      <c r="D2149" s="192"/>
      <c r="E2149" s="38"/>
      <c r="F2149" s="39"/>
      <c r="G2149" s="39"/>
      <c r="H2149" s="39"/>
      <c r="I2149" s="59"/>
      <c r="J2149" s="59"/>
      <c r="K2149" s="59"/>
      <c r="L2149" s="39"/>
      <c r="M2149" s="39"/>
      <c r="N2149" s="39"/>
      <c r="O2149" s="39"/>
      <c r="P2149" s="39"/>
      <c r="Q2149" s="50"/>
      <c r="R2149" s="50"/>
      <c r="S2149" s="50"/>
      <c r="T2149" s="50"/>
    </row>
    <row r="2150" spans="1:20">
      <c r="A2150" s="39"/>
      <c r="B2150" s="39"/>
      <c r="C2150" s="39"/>
      <c r="D2150" s="192"/>
      <c r="E2150" s="38"/>
      <c r="F2150" s="39"/>
      <c r="G2150" s="39"/>
      <c r="H2150" s="39"/>
      <c r="I2150" s="59"/>
      <c r="J2150" s="59"/>
      <c r="K2150" s="59"/>
      <c r="L2150" s="39"/>
      <c r="M2150" s="39"/>
      <c r="N2150" s="39"/>
      <c r="O2150" s="39"/>
      <c r="P2150" s="39"/>
      <c r="Q2150" s="50"/>
      <c r="R2150" s="50"/>
      <c r="S2150" s="50"/>
      <c r="T2150" s="50"/>
    </row>
    <row r="2151" spans="1:20">
      <c r="A2151" s="39"/>
      <c r="B2151" s="39"/>
      <c r="C2151" s="39"/>
      <c r="D2151" s="192"/>
      <c r="E2151" s="38"/>
      <c r="F2151" s="39"/>
      <c r="G2151" s="39"/>
      <c r="H2151" s="39"/>
      <c r="I2151" s="59"/>
      <c r="J2151" s="59"/>
      <c r="K2151" s="59"/>
      <c r="L2151" s="39"/>
      <c r="M2151" s="39"/>
      <c r="N2151" s="39"/>
      <c r="O2151" s="39"/>
      <c r="P2151" s="39"/>
      <c r="Q2151" s="50"/>
      <c r="R2151" s="50"/>
      <c r="S2151" s="50"/>
      <c r="T2151" s="50"/>
    </row>
    <row r="2152" spans="1:20">
      <c r="A2152" s="39"/>
      <c r="B2152" s="39"/>
      <c r="C2152" s="39"/>
      <c r="D2152" s="192"/>
      <c r="E2152" s="38"/>
      <c r="F2152" s="39"/>
      <c r="G2152" s="39"/>
      <c r="H2152" s="39"/>
      <c r="I2152" s="59"/>
      <c r="J2152" s="59"/>
      <c r="K2152" s="59"/>
      <c r="L2152" s="39"/>
      <c r="M2152" s="39"/>
      <c r="N2152" s="39"/>
      <c r="O2152" s="39"/>
      <c r="P2152" s="39"/>
      <c r="Q2152" s="50"/>
      <c r="R2152" s="50"/>
      <c r="S2152" s="50"/>
      <c r="T2152" s="50"/>
    </row>
    <row r="2153" spans="1:20">
      <c r="A2153" s="39"/>
      <c r="B2153" s="39"/>
      <c r="C2153" s="39"/>
      <c r="D2153" s="192"/>
      <c r="E2153" s="38"/>
      <c r="F2153" s="39"/>
      <c r="G2153" s="39"/>
      <c r="H2153" s="39"/>
      <c r="I2153" s="59"/>
      <c r="J2153" s="59"/>
      <c r="K2153" s="59"/>
      <c r="L2153" s="39"/>
      <c r="M2153" s="39"/>
      <c r="N2153" s="39"/>
      <c r="O2153" s="39"/>
      <c r="P2153" s="39"/>
      <c r="Q2153" s="50"/>
      <c r="R2153" s="50"/>
      <c r="S2153" s="50"/>
      <c r="T2153" s="50"/>
    </row>
    <row r="2154" spans="1:20">
      <c r="A2154" s="39"/>
      <c r="B2154" s="39"/>
      <c r="C2154" s="39"/>
      <c r="D2154" s="192"/>
      <c r="E2154" s="38"/>
      <c r="F2154" s="39"/>
      <c r="G2154" s="39"/>
      <c r="H2154" s="39"/>
      <c r="I2154" s="59"/>
      <c r="J2154" s="59"/>
      <c r="K2154" s="59"/>
      <c r="L2154" s="39"/>
      <c r="M2154" s="39"/>
      <c r="N2154" s="39"/>
      <c r="O2154" s="39"/>
      <c r="P2154" s="39"/>
      <c r="Q2154" s="50"/>
      <c r="R2154" s="50"/>
      <c r="S2154" s="50"/>
      <c r="T2154" s="50"/>
    </row>
    <row r="2155" spans="1:20">
      <c r="A2155" s="39"/>
      <c r="B2155" s="39"/>
      <c r="C2155" s="39"/>
      <c r="D2155" s="192"/>
      <c r="E2155" s="38"/>
      <c r="F2155" s="39"/>
      <c r="G2155" s="39"/>
      <c r="H2155" s="39"/>
      <c r="I2155" s="59"/>
      <c r="J2155" s="59"/>
      <c r="K2155" s="59"/>
      <c r="L2155" s="39"/>
      <c r="M2155" s="39"/>
      <c r="N2155" s="39"/>
      <c r="O2155" s="39"/>
      <c r="P2155" s="39"/>
      <c r="Q2155" s="50"/>
      <c r="R2155" s="50"/>
      <c r="S2155" s="50"/>
      <c r="T2155" s="50"/>
    </row>
    <row r="2156" spans="1:20">
      <c r="A2156" s="39"/>
      <c r="B2156" s="39"/>
      <c r="C2156" s="39"/>
      <c r="D2156" s="192"/>
      <c r="E2156" s="38"/>
      <c r="F2156" s="39"/>
      <c r="G2156" s="39"/>
      <c r="H2156" s="39"/>
      <c r="I2156" s="59"/>
      <c r="J2156" s="59"/>
      <c r="K2156" s="59"/>
      <c r="L2156" s="39"/>
      <c r="M2156" s="39"/>
      <c r="N2156" s="39"/>
      <c r="O2156" s="39"/>
      <c r="P2156" s="39"/>
      <c r="Q2156" s="50"/>
      <c r="R2156" s="50"/>
      <c r="S2156" s="50"/>
      <c r="T2156" s="50"/>
    </row>
    <row r="2157" spans="1:20">
      <c r="A2157" s="39"/>
      <c r="B2157" s="39"/>
      <c r="C2157" s="39"/>
      <c r="D2157" s="192"/>
      <c r="E2157" s="38"/>
      <c r="F2157" s="39"/>
      <c r="G2157" s="39"/>
      <c r="H2157" s="39"/>
      <c r="I2157" s="59"/>
      <c r="J2157" s="59"/>
      <c r="K2157" s="59"/>
      <c r="L2157" s="39"/>
      <c r="M2157" s="39"/>
      <c r="N2157" s="39"/>
      <c r="O2157" s="39"/>
      <c r="P2157" s="39"/>
      <c r="Q2157" s="50"/>
      <c r="R2157" s="50"/>
      <c r="S2157" s="50"/>
      <c r="T2157" s="50"/>
    </row>
    <row r="2158" spans="1:20">
      <c r="A2158" s="39"/>
      <c r="B2158" s="39"/>
      <c r="C2158" s="39"/>
      <c r="D2158" s="192"/>
      <c r="E2158" s="38"/>
      <c r="F2158" s="39"/>
      <c r="G2158" s="39"/>
      <c r="H2158" s="39"/>
      <c r="I2158" s="59"/>
      <c r="J2158" s="59"/>
      <c r="K2158" s="59"/>
      <c r="L2158" s="39"/>
      <c r="M2158" s="39"/>
      <c r="N2158" s="39"/>
      <c r="O2158" s="39"/>
      <c r="P2158" s="39"/>
      <c r="Q2158" s="50"/>
      <c r="R2158" s="50"/>
      <c r="S2158" s="50"/>
      <c r="T2158" s="50"/>
    </row>
    <row r="2159" spans="1:20">
      <c r="A2159" s="39"/>
      <c r="B2159" s="39"/>
      <c r="C2159" s="39"/>
      <c r="D2159" s="192"/>
      <c r="E2159" s="38"/>
      <c r="F2159" s="39"/>
      <c r="G2159" s="39"/>
      <c r="H2159" s="39"/>
      <c r="I2159" s="59"/>
      <c r="J2159" s="59"/>
      <c r="K2159" s="59"/>
      <c r="L2159" s="39"/>
      <c r="M2159" s="39"/>
      <c r="N2159" s="39"/>
      <c r="O2159" s="39"/>
      <c r="P2159" s="39"/>
      <c r="Q2159" s="50"/>
      <c r="R2159" s="50"/>
      <c r="S2159" s="50"/>
      <c r="T2159" s="50"/>
    </row>
    <row r="2160" spans="1:20">
      <c r="A2160" s="39"/>
      <c r="B2160" s="39"/>
      <c r="C2160" s="39"/>
      <c r="D2160" s="192"/>
      <c r="E2160" s="38"/>
      <c r="F2160" s="39"/>
      <c r="G2160" s="39"/>
      <c r="H2160" s="39"/>
      <c r="I2160" s="59"/>
      <c r="J2160" s="59"/>
      <c r="K2160" s="59"/>
      <c r="L2160" s="39"/>
      <c r="M2160" s="39"/>
      <c r="N2160" s="39"/>
      <c r="O2160" s="39"/>
      <c r="P2160" s="39"/>
      <c r="Q2160" s="50"/>
      <c r="R2160" s="50"/>
      <c r="S2160" s="50"/>
      <c r="T2160" s="50"/>
    </row>
    <row r="2161" spans="1:20">
      <c r="A2161" s="39"/>
      <c r="B2161" s="39"/>
      <c r="C2161" s="39"/>
      <c r="D2161" s="192"/>
      <c r="E2161" s="38"/>
      <c r="F2161" s="39"/>
      <c r="G2161" s="39"/>
      <c r="H2161" s="39"/>
      <c r="I2161" s="59"/>
      <c r="J2161" s="59"/>
      <c r="K2161" s="59"/>
      <c r="L2161" s="39"/>
      <c r="M2161" s="39"/>
      <c r="N2161" s="39"/>
      <c r="O2161" s="39"/>
      <c r="P2161" s="39"/>
      <c r="Q2161" s="50"/>
      <c r="R2161" s="50"/>
      <c r="S2161" s="50"/>
      <c r="T2161" s="50"/>
    </row>
    <row r="2162" spans="1:20">
      <c r="A2162" s="39"/>
      <c r="B2162" s="39"/>
      <c r="C2162" s="39"/>
      <c r="D2162" s="192"/>
      <c r="E2162" s="38"/>
      <c r="F2162" s="39"/>
      <c r="G2162" s="39"/>
      <c r="H2162" s="39"/>
      <c r="I2162" s="59"/>
      <c r="J2162" s="59"/>
      <c r="K2162" s="59"/>
      <c r="L2162" s="39"/>
      <c r="M2162" s="39"/>
      <c r="N2162" s="39"/>
      <c r="O2162" s="39"/>
      <c r="P2162" s="39"/>
      <c r="Q2162" s="50"/>
      <c r="R2162" s="50"/>
      <c r="S2162" s="50"/>
      <c r="T2162" s="50"/>
    </row>
    <row r="2163" spans="1:20">
      <c r="A2163" s="39"/>
      <c r="B2163" s="39"/>
      <c r="C2163" s="39"/>
      <c r="D2163" s="192"/>
      <c r="E2163" s="38"/>
      <c r="F2163" s="39"/>
      <c r="G2163" s="39"/>
      <c r="H2163" s="39"/>
      <c r="I2163" s="59"/>
      <c r="J2163" s="59"/>
      <c r="K2163" s="59"/>
      <c r="L2163" s="39"/>
      <c r="M2163" s="39"/>
      <c r="N2163" s="39"/>
      <c r="O2163" s="39"/>
      <c r="P2163" s="39"/>
      <c r="Q2163" s="50"/>
      <c r="R2163" s="50"/>
      <c r="S2163" s="50"/>
      <c r="T2163" s="50"/>
    </row>
    <row r="2164" spans="1:20">
      <c r="A2164" s="39"/>
      <c r="B2164" s="39"/>
      <c r="C2164" s="39"/>
      <c r="D2164" s="192"/>
      <c r="E2164" s="38"/>
      <c r="F2164" s="39"/>
      <c r="G2164" s="39"/>
      <c r="H2164" s="39"/>
      <c r="I2164" s="59"/>
      <c r="J2164" s="59"/>
      <c r="K2164" s="59"/>
      <c r="L2164" s="39"/>
      <c r="M2164" s="39"/>
      <c r="N2164" s="39"/>
      <c r="O2164" s="39"/>
      <c r="P2164" s="39"/>
      <c r="Q2164" s="50"/>
      <c r="R2164" s="50"/>
      <c r="S2164" s="50"/>
      <c r="T2164" s="50"/>
    </row>
    <row r="2165" spans="1:20">
      <c r="A2165" s="39"/>
      <c r="B2165" s="39"/>
      <c r="C2165" s="39"/>
      <c r="D2165" s="192"/>
      <c r="E2165" s="38"/>
      <c r="F2165" s="39"/>
      <c r="G2165" s="39"/>
      <c r="H2165" s="39"/>
      <c r="I2165" s="59"/>
      <c r="J2165" s="59"/>
      <c r="K2165" s="59"/>
      <c r="L2165" s="39"/>
      <c r="M2165" s="39"/>
      <c r="N2165" s="39"/>
      <c r="O2165" s="39"/>
      <c r="P2165" s="39"/>
      <c r="Q2165" s="50"/>
      <c r="R2165" s="50"/>
      <c r="S2165" s="50"/>
      <c r="T2165" s="50"/>
    </row>
    <row r="2166" spans="1:20">
      <c r="A2166" s="39"/>
      <c r="B2166" s="39"/>
      <c r="C2166" s="39"/>
      <c r="D2166" s="192"/>
      <c r="E2166" s="38"/>
      <c r="F2166" s="39"/>
      <c r="G2166" s="39"/>
      <c r="H2166" s="39"/>
      <c r="I2166" s="59"/>
      <c r="J2166" s="59"/>
      <c r="K2166" s="59"/>
      <c r="L2166" s="39"/>
      <c r="M2166" s="39"/>
      <c r="N2166" s="39"/>
      <c r="O2166" s="39"/>
      <c r="P2166" s="39"/>
      <c r="Q2166" s="50"/>
      <c r="R2166" s="50"/>
      <c r="S2166" s="50"/>
      <c r="T2166" s="50"/>
    </row>
    <row r="2167" spans="1:20">
      <c r="A2167" s="39"/>
      <c r="B2167" s="39"/>
      <c r="C2167" s="39"/>
      <c r="D2167" s="192"/>
      <c r="E2167" s="38"/>
      <c r="F2167" s="39"/>
      <c r="G2167" s="39"/>
      <c r="H2167" s="39"/>
      <c r="I2167" s="59"/>
      <c r="J2167" s="59"/>
      <c r="K2167" s="59"/>
      <c r="L2167" s="39"/>
      <c r="M2167" s="39"/>
      <c r="N2167" s="39"/>
      <c r="O2167" s="39"/>
      <c r="P2167" s="39"/>
      <c r="Q2167" s="50"/>
      <c r="R2167" s="50"/>
      <c r="S2167" s="50"/>
      <c r="T2167" s="50"/>
    </row>
    <row r="2168" spans="1:20">
      <c r="A2168" s="39"/>
      <c r="B2168" s="39"/>
      <c r="C2168" s="39"/>
      <c r="D2168" s="192"/>
      <c r="E2168" s="38"/>
      <c r="F2168" s="39"/>
      <c r="G2168" s="39"/>
      <c r="H2168" s="39"/>
      <c r="I2168" s="59"/>
      <c r="J2168" s="59"/>
      <c r="K2168" s="59"/>
      <c r="L2168" s="39"/>
      <c r="M2168" s="39"/>
      <c r="N2168" s="39"/>
      <c r="O2168" s="39"/>
      <c r="P2168" s="39"/>
      <c r="Q2168" s="50"/>
      <c r="R2168" s="50"/>
      <c r="S2168" s="50"/>
      <c r="T2168" s="50"/>
    </row>
    <row r="2169" spans="1:20">
      <c r="A2169" s="39"/>
      <c r="B2169" s="39"/>
      <c r="C2169" s="39"/>
      <c r="D2169" s="192"/>
      <c r="E2169" s="38"/>
      <c r="F2169" s="39"/>
      <c r="G2169" s="39"/>
      <c r="H2169" s="39"/>
      <c r="I2169" s="59"/>
      <c r="J2169" s="59"/>
      <c r="K2169" s="59"/>
      <c r="L2169" s="39"/>
      <c r="M2169" s="39"/>
      <c r="N2169" s="39"/>
      <c r="O2169" s="39"/>
      <c r="P2169" s="39"/>
      <c r="Q2169" s="50"/>
      <c r="R2169" s="50"/>
      <c r="S2169" s="50"/>
      <c r="T2169" s="50"/>
    </row>
    <row r="2170" spans="1:20">
      <c r="A2170" s="39"/>
      <c r="B2170" s="39"/>
      <c r="C2170" s="39"/>
      <c r="D2170" s="192"/>
      <c r="E2170" s="38"/>
      <c r="F2170" s="39"/>
      <c r="G2170" s="39"/>
      <c r="H2170" s="39"/>
      <c r="I2170" s="59"/>
      <c r="J2170" s="59"/>
      <c r="K2170" s="59"/>
      <c r="L2170" s="39"/>
      <c r="M2170" s="39"/>
      <c r="N2170" s="39"/>
      <c r="O2170" s="39"/>
      <c r="P2170" s="39"/>
      <c r="Q2170" s="50"/>
      <c r="R2170" s="50"/>
      <c r="S2170" s="50"/>
      <c r="T2170" s="50"/>
    </row>
    <row r="2171" spans="1:20">
      <c r="A2171" s="39"/>
      <c r="B2171" s="39"/>
      <c r="C2171" s="39"/>
      <c r="D2171" s="192"/>
      <c r="E2171" s="38"/>
      <c r="F2171" s="39"/>
      <c r="G2171" s="39"/>
      <c r="H2171" s="39"/>
      <c r="I2171" s="59"/>
      <c r="J2171" s="59"/>
      <c r="K2171" s="59"/>
      <c r="L2171" s="39"/>
      <c r="M2171" s="39"/>
      <c r="N2171" s="39"/>
      <c r="O2171" s="39"/>
      <c r="P2171" s="39"/>
      <c r="Q2171" s="50"/>
      <c r="R2171" s="50"/>
      <c r="S2171" s="50"/>
      <c r="T2171" s="50"/>
    </row>
    <row r="2172" spans="1:20">
      <c r="A2172" s="39"/>
      <c r="B2172" s="39"/>
      <c r="C2172" s="39"/>
      <c r="D2172" s="192"/>
      <c r="E2172" s="38"/>
      <c r="F2172" s="39"/>
      <c r="G2172" s="39"/>
      <c r="H2172" s="39"/>
      <c r="I2172" s="59"/>
      <c r="J2172" s="59"/>
      <c r="K2172" s="59"/>
      <c r="L2172" s="39"/>
      <c r="M2172" s="39"/>
      <c r="N2172" s="39"/>
      <c r="O2172" s="39"/>
      <c r="P2172" s="39"/>
      <c r="Q2172" s="50"/>
      <c r="R2172" s="50"/>
      <c r="S2172" s="50"/>
      <c r="T2172" s="50"/>
    </row>
    <row r="2173" spans="1:20">
      <c r="A2173" s="39"/>
      <c r="B2173" s="39"/>
      <c r="C2173" s="39"/>
      <c r="D2173" s="192"/>
      <c r="E2173" s="38"/>
      <c r="F2173" s="39"/>
      <c r="G2173" s="39"/>
      <c r="H2173" s="39"/>
      <c r="I2173" s="59"/>
      <c r="J2173" s="59"/>
      <c r="K2173" s="59"/>
      <c r="L2173" s="39"/>
      <c r="M2173" s="39"/>
      <c r="N2173" s="39"/>
      <c r="O2173" s="39"/>
      <c r="P2173" s="39"/>
      <c r="Q2173" s="50"/>
      <c r="R2173" s="50"/>
      <c r="S2173" s="50"/>
      <c r="T2173" s="50"/>
    </row>
    <row r="2174" spans="1:20">
      <c r="A2174" s="39"/>
      <c r="B2174" s="39"/>
      <c r="C2174" s="39"/>
      <c r="D2174" s="192"/>
      <c r="E2174" s="38"/>
      <c r="F2174" s="39"/>
      <c r="G2174" s="39"/>
      <c r="H2174" s="39"/>
      <c r="I2174" s="59"/>
      <c r="J2174" s="59"/>
      <c r="K2174" s="59"/>
      <c r="L2174" s="39"/>
      <c r="M2174" s="39"/>
      <c r="N2174" s="39"/>
      <c r="O2174" s="39"/>
      <c r="P2174" s="39"/>
      <c r="Q2174" s="50"/>
      <c r="R2174" s="50"/>
      <c r="S2174" s="50"/>
      <c r="T2174" s="50"/>
    </row>
    <row r="2175" spans="1:20">
      <c r="A2175" s="39"/>
      <c r="B2175" s="39"/>
      <c r="C2175" s="39"/>
      <c r="D2175" s="192"/>
      <c r="E2175" s="38"/>
      <c r="F2175" s="39"/>
      <c r="G2175" s="39"/>
      <c r="H2175" s="39"/>
      <c r="I2175" s="59"/>
      <c r="J2175" s="59"/>
      <c r="K2175" s="59"/>
      <c r="L2175" s="39"/>
      <c r="M2175" s="39"/>
      <c r="N2175" s="39"/>
      <c r="O2175" s="39"/>
      <c r="P2175" s="39"/>
      <c r="Q2175" s="50"/>
      <c r="R2175" s="50"/>
      <c r="S2175" s="50"/>
      <c r="T2175" s="50"/>
    </row>
    <row r="2176" spans="1:20">
      <c r="A2176" s="39"/>
      <c r="B2176" s="39"/>
      <c r="C2176" s="39"/>
      <c r="D2176" s="192"/>
      <c r="E2176" s="38"/>
      <c r="F2176" s="39"/>
      <c r="G2176" s="39"/>
      <c r="H2176" s="39"/>
      <c r="I2176" s="59"/>
      <c r="J2176" s="59"/>
      <c r="K2176" s="59"/>
      <c r="L2176" s="39"/>
      <c r="M2176" s="39"/>
      <c r="N2176" s="39"/>
      <c r="O2176" s="39"/>
      <c r="P2176" s="39"/>
      <c r="Q2176" s="50"/>
      <c r="R2176" s="50"/>
      <c r="S2176" s="50"/>
      <c r="T2176" s="50"/>
    </row>
    <row r="2177" spans="1:20">
      <c r="A2177" s="39"/>
      <c r="B2177" s="39"/>
      <c r="C2177" s="39"/>
      <c r="D2177" s="192"/>
      <c r="E2177" s="38"/>
      <c r="F2177" s="39"/>
      <c r="G2177" s="39"/>
      <c r="H2177" s="39"/>
      <c r="I2177" s="59"/>
      <c r="J2177" s="59"/>
      <c r="K2177" s="59"/>
      <c r="L2177" s="39"/>
      <c r="M2177" s="39"/>
      <c r="N2177" s="39"/>
      <c r="O2177" s="39"/>
      <c r="P2177" s="39"/>
      <c r="Q2177" s="50"/>
      <c r="R2177" s="50"/>
      <c r="S2177" s="50"/>
      <c r="T2177" s="50"/>
    </row>
    <row r="2178" spans="1:20">
      <c r="A2178" s="39"/>
      <c r="B2178" s="39"/>
      <c r="C2178" s="39"/>
      <c r="D2178" s="192"/>
      <c r="E2178" s="38"/>
      <c r="F2178" s="39"/>
      <c r="G2178" s="39"/>
      <c r="H2178" s="39"/>
      <c r="I2178" s="59"/>
      <c r="J2178" s="59"/>
      <c r="K2178" s="59"/>
      <c r="L2178" s="39"/>
      <c r="M2178" s="39"/>
      <c r="N2178" s="39"/>
      <c r="O2178" s="39"/>
      <c r="P2178" s="39"/>
      <c r="Q2178" s="50"/>
      <c r="R2178" s="50"/>
      <c r="S2178" s="50"/>
      <c r="T2178" s="50"/>
    </row>
    <row r="2179" spans="1:20">
      <c r="A2179" s="39"/>
      <c r="B2179" s="39"/>
      <c r="C2179" s="39"/>
      <c r="D2179" s="192"/>
      <c r="E2179" s="38"/>
      <c r="F2179" s="39"/>
      <c r="G2179" s="39"/>
      <c r="H2179" s="39"/>
      <c r="I2179" s="59"/>
      <c r="J2179" s="59"/>
      <c r="K2179" s="59"/>
      <c r="L2179" s="39"/>
      <c r="M2179" s="39"/>
      <c r="N2179" s="39"/>
      <c r="O2179" s="39"/>
      <c r="P2179" s="39"/>
      <c r="Q2179" s="50"/>
      <c r="R2179" s="50"/>
      <c r="S2179" s="50"/>
      <c r="T2179" s="50"/>
    </row>
    <row r="2180" spans="1:20">
      <c r="A2180" s="39"/>
      <c r="B2180" s="39"/>
      <c r="C2180" s="39"/>
      <c r="D2180" s="192"/>
      <c r="E2180" s="38"/>
      <c r="F2180" s="39"/>
      <c r="G2180" s="39"/>
      <c r="H2180" s="39"/>
      <c r="I2180" s="59"/>
      <c r="J2180" s="59"/>
      <c r="K2180" s="59"/>
      <c r="L2180" s="39"/>
      <c r="M2180" s="39"/>
      <c r="N2180" s="39"/>
      <c r="O2180" s="39"/>
      <c r="P2180" s="39"/>
      <c r="Q2180" s="50"/>
      <c r="R2180" s="50"/>
      <c r="S2180" s="50"/>
      <c r="T2180" s="50"/>
    </row>
    <row r="2181" spans="1:20">
      <c r="A2181" s="39"/>
      <c r="B2181" s="39"/>
      <c r="C2181" s="39"/>
      <c r="D2181" s="192"/>
      <c r="E2181" s="38"/>
      <c r="F2181" s="39"/>
      <c r="G2181" s="39"/>
      <c r="H2181" s="39"/>
      <c r="I2181" s="59"/>
      <c r="J2181" s="59"/>
      <c r="K2181" s="59"/>
      <c r="L2181" s="39"/>
      <c r="M2181" s="39"/>
      <c r="N2181" s="39"/>
      <c r="O2181" s="39"/>
      <c r="P2181" s="39"/>
      <c r="Q2181" s="50"/>
      <c r="R2181" s="50"/>
      <c r="S2181" s="50"/>
      <c r="T2181" s="50"/>
    </row>
    <row r="2182" spans="1:20">
      <c r="A2182" s="39"/>
      <c r="B2182" s="39"/>
      <c r="C2182" s="39"/>
      <c r="D2182" s="192"/>
      <c r="E2182" s="38"/>
      <c r="F2182" s="39"/>
      <c r="G2182" s="39"/>
      <c r="H2182" s="39"/>
      <c r="I2182" s="59"/>
      <c r="J2182" s="59"/>
      <c r="K2182" s="59"/>
      <c r="L2182" s="39"/>
      <c r="M2182" s="39"/>
      <c r="N2182" s="39"/>
      <c r="O2182" s="39"/>
      <c r="P2182" s="39"/>
      <c r="Q2182" s="50"/>
      <c r="R2182" s="50"/>
      <c r="S2182" s="50"/>
      <c r="T2182" s="50"/>
    </row>
    <row r="2183" spans="1:20">
      <c r="A2183" s="39"/>
      <c r="B2183" s="39"/>
      <c r="C2183" s="39"/>
      <c r="D2183" s="192"/>
      <c r="E2183" s="38"/>
      <c r="F2183" s="39"/>
      <c r="G2183" s="39"/>
      <c r="H2183" s="39"/>
      <c r="I2183" s="59"/>
      <c r="J2183" s="59"/>
      <c r="K2183" s="59"/>
      <c r="L2183" s="39"/>
      <c r="M2183" s="39"/>
      <c r="N2183" s="39"/>
      <c r="O2183" s="39"/>
      <c r="P2183" s="39"/>
      <c r="Q2183" s="50"/>
      <c r="R2183" s="50"/>
      <c r="S2183" s="50"/>
      <c r="T2183" s="50"/>
    </row>
    <row r="2184" spans="1:20">
      <c r="A2184" s="39"/>
      <c r="B2184" s="39"/>
      <c r="C2184" s="39"/>
      <c r="D2184" s="192"/>
      <c r="E2184" s="38"/>
      <c r="F2184" s="39"/>
      <c r="G2184" s="39"/>
      <c r="H2184" s="39"/>
      <c r="I2184" s="59"/>
      <c r="J2184" s="59"/>
      <c r="K2184" s="59"/>
      <c r="L2184" s="39"/>
      <c r="M2184" s="39"/>
      <c r="N2184" s="39"/>
      <c r="O2184" s="39"/>
      <c r="P2184" s="39"/>
      <c r="Q2184" s="50"/>
      <c r="R2184" s="50"/>
      <c r="S2184" s="50"/>
      <c r="T2184" s="50"/>
    </row>
    <row r="2185" spans="1:20">
      <c r="A2185" s="39"/>
      <c r="B2185" s="39"/>
      <c r="C2185" s="39"/>
      <c r="D2185" s="192"/>
      <c r="E2185" s="38"/>
      <c r="F2185" s="39"/>
      <c r="G2185" s="39"/>
      <c r="H2185" s="39"/>
      <c r="I2185" s="59"/>
      <c r="J2185" s="59"/>
      <c r="K2185" s="59"/>
      <c r="L2185" s="39"/>
      <c r="M2185" s="39"/>
      <c r="N2185" s="39"/>
      <c r="O2185" s="39"/>
      <c r="P2185" s="39"/>
      <c r="Q2185" s="50"/>
      <c r="R2185" s="50"/>
      <c r="S2185" s="50"/>
      <c r="T2185" s="50"/>
    </row>
    <row r="2186" spans="1:20">
      <c r="A2186" s="39"/>
      <c r="B2186" s="39"/>
      <c r="C2186" s="39"/>
      <c r="D2186" s="192"/>
      <c r="E2186" s="38"/>
      <c r="F2186" s="39"/>
      <c r="G2186" s="39"/>
      <c r="H2186" s="39"/>
      <c r="I2186" s="59"/>
      <c r="J2186" s="59"/>
      <c r="K2186" s="59"/>
      <c r="L2186" s="39"/>
      <c r="M2186" s="39"/>
      <c r="N2186" s="39"/>
      <c r="O2186" s="39"/>
      <c r="P2186" s="39"/>
      <c r="Q2186" s="50"/>
      <c r="R2186" s="50"/>
      <c r="S2186" s="50"/>
      <c r="T2186" s="50"/>
    </row>
    <row r="2187" spans="1:20">
      <c r="A2187" s="39"/>
      <c r="B2187" s="39"/>
      <c r="C2187" s="39"/>
      <c r="D2187" s="192"/>
      <c r="E2187" s="38"/>
      <c r="F2187" s="39"/>
      <c r="G2187" s="39"/>
      <c r="H2187" s="39"/>
      <c r="I2187" s="59"/>
      <c r="J2187" s="59"/>
      <c r="K2187" s="59"/>
      <c r="L2187" s="39"/>
      <c r="M2187" s="39"/>
      <c r="N2187" s="39"/>
      <c r="O2187" s="39"/>
      <c r="P2187" s="39"/>
      <c r="Q2187" s="50"/>
      <c r="R2187" s="50"/>
      <c r="S2187" s="50"/>
      <c r="T2187" s="50"/>
    </row>
    <row r="2188" spans="1:20">
      <c r="A2188" s="39"/>
      <c r="B2188" s="39"/>
      <c r="C2188" s="39"/>
      <c r="D2188" s="192"/>
      <c r="E2188" s="38"/>
      <c r="F2188" s="39"/>
      <c r="G2188" s="39"/>
      <c r="H2188" s="39"/>
      <c r="I2188" s="59"/>
      <c r="J2188" s="59"/>
      <c r="K2188" s="59"/>
      <c r="L2188" s="39"/>
      <c r="M2188" s="39"/>
      <c r="N2188" s="39"/>
      <c r="O2188" s="39"/>
      <c r="P2188" s="39"/>
      <c r="Q2188" s="50"/>
      <c r="R2188" s="50"/>
      <c r="S2188" s="50"/>
      <c r="T2188" s="50"/>
    </row>
    <row r="2189" spans="1:20">
      <c r="A2189" s="39"/>
      <c r="B2189" s="39"/>
      <c r="C2189" s="39"/>
      <c r="D2189" s="192"/>
      <c r="E2189" s="38"/>
      <c r="F2189" s="39"/>
      <c r="G2189" s="39"/>
      <c r="H2189" s="39"/>
      <c r="I2189" s="59"/>
      <c r="J2189" s="59"/>
      <c r="K2189" s="59"/>
      <c r="L2189" s="39"/>
      <c r="M2189" s="39"/>
      <c r="N2189" s="39"/>
      <c r="O2189" s="39"/>
      <c r="P2189" s="39"/>
      <c r="Q2189" s="50"/>
      <c r="R2189" s="50"/>
      <c r="S2189" s="50"/>
      <c r="T2189" s="50"/>
    </row>
    <row r="2190" spans="1:20">
      <c r="A2190" s="39"/>
      <c r="B2190" s="39"/>
      <c r="C2190" s="39"/>
      <c r="D2190" s="192"/>
      <c r="E2190" s="38"/>
      <c r="F2190" s="39"/>
      <c r="G2190" s="39"/>
      <c r="H2190" s="39"/>
      <c r="I2190" s="59"/>
      <c r="J2190" s="59"/>
      <c r="K2190" s="59"/>
      <c r="L2190" s="39"/>
      <c r="M2190" s="39"/>
      <c r="N2190" s="39"/>
      <c r="O2190" s="39"/>
      <c r="P2190" s="39"/>
      <c r="Q2190" s="50"/>
      <c r="R2190" s="50"/>
      <c r="S2190" s="50"/>
      <c r="T2190" s="50"/>
    </row>
    <row r="2191" spans="1:20">
      <c r="A2191" s="39"/>
      <c r="B2191" s="39"/>
      <c r="C2191" s="39"/>
      <c r="D2191" s="192"/>
      <c r="E2191" s="38"/>
      <c r="F2191" s="39"/>
      <c r="G2191" s="39"/>
      <c r="H2191" s="39"/>
      <c r="I2191" s="59"/>
      <c r="J2191" s="59"/>
      <c r="K2191" s="59"/>
      <c r="L2191" s="39"/>
      <c r="M2191" s="39"/>
      <c r="N2191" s="39"/>
      <c r="O2191" s="39"/>
      <c r="P2191" s="39"/>
      <c r="Q2191" s="50"/>
      <c r="R2191" s="50"/>
      <c r="S2191" s="50"/>
      <c r="T2191" s="50"/>
    </row>
    <row r="2192" spans="1:20">
      <c r="A2192" s="39"/>
      <c r="B2192" s="39"/>
      <c r="C2192" s="39"/>
      <c r="D2192" s="192"/>
      <c r="E2192" s="38"/>
      <c r="F2192" s="39"/>
      <c r="G2192" s="39"/>
      <c r="H2192" s="39"/>
      <c r="I2192" s="59"/>
      <c r="J2192" s="59"/>
      <c r="K2192" s="59"/>
      <c r="L2192" s="39"/>
      <c r="M2192" s="39"/>
      <c r="N2192" s="39"/>
      <c r="O2192" s="39"/>
      <c r="P2192" s="39"/>
      <c r="Q2192" s="50"/>
      <c r="R2192" s="50"/>
      <c r="S2192" s="50"/>
      <c r="T2192" s="50"/>
    </row>
    <row r="2193" spans="1:20">
      <c r="A2193" s="39"/>
      <c r="B2193" s="39"/>
      <c r="C2193" s="39"/>
      <c r="D2193" s="192"/>
      <c r="E2193" s="38"/>
      <c r="F2193" s="39"/>
      <c r="G2193" s="39"/>
      <c r="H2193" s="39"/>
      <c r="I2193" s="59"/>
      <c r="J2193" s="59"/>
      <c r="K2193" s="59"/>
      <c r="L2193" s="39"/>
      <c r="M2193" s="39"/>
      <c r="N2193" s="39"/>
      <c r="O2193" s="39"/>
      <c r="P2193" s="39"/>
      <c r="Q2193" s="50"/>
      <c r="R2193" s="50"/>
      <c r="S2193" s="50"/>
      <c r="T2193" s="50"/>
    </row>
    <row r="2194" spans="1:20">
      <c r="A2194" s="39"/>
      <c r="B2194" s="39"/>
      <c r="C2194" s="39"/>
      <c r="D2194" s="192"/>
      <c r="E2194" s="38"/>
      <c r="F2194" s="39"/>
      <c r="G2194" s="39"/>
      <c r="H2194" s="39"/>
      <c r="I2194" s="59"/>
      <c r="J2194" s="59"/>
      <c r="K2194" s="59"/>
      <c r="L2194" s="39"/>
      <c r="M2194" s="39"/>
      <c r="N2194" s="39"/>
      <c r="O2194" s="39"/>
      <c r="P2194" s="39"/>
      <c r="Q2194" s="50"/>
      <c r="R2194" s="50"/>
      <c r="S2194" s="50"/>
      <c r="T2194" s="50"/>
    </row>
    <row r="2195" spans="1:20">
      <c r="A2195" s="39"/>
      <c r="B2195" s="39"/>
      <c r="C2195" s="39"/>
      <c r="D2195" s="192"/>
      <c r="E2195" s="38"/>
      <c r="F2195" s="39"/>
      <c r="G2195" s="39"/>
      <c r="H2195" s="39"/>
      <c r="I2195" s="59"/>
      <c r="J2195" s="59"/>
      <c r="K2195" s="59"/>
      <c r="L2195" s="39"/>
      <c r="M2195" s="39"/>
      <c r="N2195" s="39"/>
      <c r="O2195" s="39"/>
      <c r="P2195" s="39"/>
      <c r="Q2195" s="50"/>
      <c r="R2195" s="50"/>
      <c r="S2195" s="50"/>
      <c r="T2195" s="50"/>
    </row>
    <row r="2196" spans="1:20">
      <c r="A2196" s="39"/>
      <c r="B2196" s="39"/>
      <c r="C2196" s="39"/>
      <c r="D2196" s="192"/>
      <c r="E2196" s="38"/>
      <c r="F2196" s="39"/>
      <c r="G2196" s="39"/>
      <c r="H2196" s="39"/>
      <c r="I2196" s="59"/>
      <c r="J2196" s="59"/>
      <c r="K2196" s="59"/>
      <c r="L2196" s="39"/>
      <c r="M2196" s="39"/>
      <c r="N2196" s="39"/>
      <c r="O2196" s="39"/>
      <c r="P2196" s="39"/>
      <c r="Q2196" s="50"/>
      <c r="R2196" s="50"/>
      <c r="S2196" s="50"/>
      <c r="T2196" s="50"/>
    </row>
    <row r="2197" spans="1:20">
      <c r="A2197" s="39"/>
      <c r="B2197" s="39"/>
      <c r="C2197" s="39"/>
      <c r="D2197" s="192"/>
      <c r="E2197" s="38"/>
      <c r="F2197" s="39"/>
      <c r="G2197" s="39"/>
      <c r="H2197" s="39"/>
      <c r="I2197" s="59"/>
      <c r="J2197" s="59"/>
      <c r="K2197" s="59"/>
      <c r="L2197" s="39"/>
      <c r="M2197" s="39"/>
      <c r="N2197" s="39"/>
      <c r="O2197" s="39"/>
      <c r="P2197" s="39"/>
      <c r="Q2197" s="50"/>
      <c r="R2197" s="50"/>
      <c r="S2197" s="50"/>
      <c r="T2197" s="50"/>
    </row>
    <row r="2198" spans="1:20">
      <c r="A2198" s="39"/>
      <c r="B2198" s="39"/>
      <c r="C2198" s="39"/>
      <c r="D2198" s="192"/>
      <c r="E2198" s="38"/>
      <c r="F2198" s="39"/>
      <c r="G2198" s="39"/>
      <c r="H2198" s="39"/>
      <c r="I2198" s="59"/>
      <c r="J2198" s="59"/>
      <c r="K2198" s="59"/>
      <c r="L2198" s="39"/>
      <c r="M2198" s="39"/>
      <c r="N2198" s="39"/>
      <c r="O2198" s="39"/>
      <c r="P2198" s="39"/>
      <c r="Q2198" s="50"/>
      <c r="R2198" s="50"/>
      <c r="S2198" s="50"/>
      <c r="T2198" s="50"/>
    </row>
    <row r="2199" spans="1:20">
      <c r="A2199" s="39"/>
      <c r="B2199" s="39"/>
      <c r="C2199" s="39"/>
      <c r="D2199" s="192"/>
      <c r="E2199" s="38"/>
      <c r="F2199" s="39"/>
      <c r="G2199" s="39"/>
      <c r="H2199" s="39"/>
      <c r="I2199" s="59"/>
      <c r="J2199" s="59"/>
      <c r="K2199" s="59"/>
      <c r="L2199" s="39"/>
      <c r="M2199" s="39"/>
      <c r="N2199" s="39"/>
      <c r="O2199" s="39"/>
      <c r="P2199" s="39"/>
      <c r="Q2199" s="50"/>
      <c r="R2199" s="50"/>
      <c r="S2199" s="50"/>
      <c r="T2199" s="50"/>
    </row>
    <row r="2200" spans="1:20">
      <c r="A2200" s="39"/>
      <c r="B2200" s="39"/>
      <c r="C2200" s="39"/>
      <c r="D2200" s="192"/>
      <c r="E2200" s="38"/>
      <c r="F2200" s="39"/>
      <c r="G2200" s="39"/>
      <c r="H2200" s="39"/>
      <c r="I2200" s="59"/>
      <c r="J2200" s="59"/>
      <c r="K2200" s="59"/>
      <c r="L2200" s="39"/>
      <c r="M2200" s="39"/>
      <c r="N2200" s="39"/>
      <c r="O2200" s="39"/>
      <c r="P2200" s="39"/>
      <c r="Q2200" s="50"/>
      <c r="R2200" s="50"/>
      <c r="S2200" s="50"/>
      <c r="T2200" s="50"/>
    </row>
    <row r="2201" spans="1:20">
      <c r="A2201" s="39"/>
      <c r="B2201" s="39"/>
      <c r="C2201" s="39"/>
      <c r="D2201" s="192"/>
      <c r="E2201" s="38"/>
      <c r="F2201" s="39"/>
      <c r="G2201" s="39"/>
      <c r="H2201" s="39"/>
      <c r="I2201" s="59"/>
      <c r="J2201" s="59"/>
      <c r="K2201" s="59"/>
      <c r="L2201" s="39"/>
      <c r="M2201" s="39"/>
      <c r="N2201" s="39"/>
      <c r="O2201" s="39"/>
      <c r="P2201" s="39"/>
      <c r="Q2201" s="50"/>
      <c r="R2201" s="50"/>
      <c r="S2201" s="50"/>
      <c r="T2201" s="50"/>
    </row>
    <row r="2202" spans="1:20">
      <c r="A2202" s="39"/>
      <c r="B2202" s="39"/>
      <c r="C2202" s="39"/>
      <c r="D2202" s="192"/>
      <c r="E2202" s="38"/>
      <c r="F2202" s="39"/>
      <c r="G2202" s="39"/>
      <c r="H2202" s="39"/>
      <c r="I2202" s="59"/>
      <c r="J2202" s="59"/>
      <c r="K2202" s="59"/>
      <c r="L2202" s="39"/>
      <c r="M2202" s="39"/>
      <c r="N2202" s="39"/>
      <c r="O2202" s="39"/>
      <c r="P2202" s="39"/>
      <c r="Q2202" s="50"/>
      <c r="R2202" s="50"/>
      <c r="S2202" s="50"/>
      <c r="T2202" s="50"/>
    </row>
    <row r="2203" spans="1:20">
      <c r="A2203" s="39"/>
      <c r="B2203" s="39"/>
      <c r="C2203" s="39"/>
      <c r="D2203" s="192"/>
      <c r="E2203" s="38"/>
      <c r="F2203" s="39"/>
      <c r="G2203" s="39"/>
      <c r="H2203" s="39"/>
      <c r="I2203" s="59"/>
      <c r="J2203" s="59"/>
      <c r="K2203" s="59"/>
      <c r="L2203" s="39"/>
      <c r="M2203" s="39"/>
      <c r="N2203" s="39"/>
      <c r="O2203" s="39"/>
      <c r="P2203" s="39"/>
      <c r="Q2203" s="50"/>
      <c r="R2203" s="50"/>
      <c r="S2203" s="50"/>
      <c r="T2203" s="50"/>
    </row>
    <row r="2204" spans="1:20">
      <c r="A2204" s="39"/>
      <c r="B2204" s="39"/>
      <c r="C2204" s="39"/>
      <c r="D2204" s="192"/>
      <c r="E2204" s="38"/>
      <c r="F2204" s="39"/>
      <c r="G2204" s="39"/>
      <c r="H2204" s="39"/>
      <c r="I2204" s="59"/>
      <c r="J2204" s="59"/>
      <c r="K2204" s="59"/>
      <c r="L2204" s="39"/>
      <c r="M2204" s="39"/>
      <c r="N2204" s="39"/>
      <c r="O2204" s="39"/>
      <c r="P2204" s="39"/>
      <c r="Q2204" s="50"/>
      <c r="R2204" s="50"/>
      <c r="S2204" s="50"/>
      <c r="T2204" s="50"/>
    </row>
    <row r="2205" spans="1:20">
      <c r="A2205" s="39"/>
      <c r="B2205" s="39"/>
      <c r="C2205" s="39"/>
      <c r="D2205" s="192"/>
      <c r="E2205" s="38"/>
      <c r="F2205" s="39"/>
      <c r="G2205" s="39"/>
      <c r="H2205" s="39"/>
      <c r="I2205" s="59"/>
      <c r="J2205" s="59"/>
      <c r="K2205" s="59"/>
      <c r="L2205" s="39"/>
      <c r="M2205" s="39"/>
      <c r="N2205" s="39"/>
      <c r="O2205" s="39"/>
      <c r="P2205" s="39"/>
      <c r="Q2205" s="50"/>
      <c r="R2205" s="50"/>
      <c r="S2205" s="50"/>
      <c r="T2205" s="50"/>
    </row>
    <row r="2206" spans="1:20">
      <c r="A2206" s="39"/>
      <c r="B2206" s="39"/>
      <c r="C2206" s="39"/>
      <c r="D2206" s="192"/>
      <c r="E2206" s="38"/>
      <c r="F2206" s="39"/>
      <c r="G2206" s="39"/>
      <c r="H2206" s="39"/>
      <c r="I2206" s="59"/>
      <c r="J2206" s="59"/>
      <c r="K2206" s="59"/>
      <c r="L2206" s="39"/>
      <c r="M2206" s="39"/>
      <c r="N2206" s="39"/>
      <c r="O2206" s="39"/>
      <c r="P2206" s="39"/>
      <c r="Q2206" s="50"/>
      <c r="R2206" s="50"/>
      <c r="S2206" s="50"/>
      <c r="T2206" s="50"/>
    </row>
    <row r="2207" spans="1:20">
      <c r="A2207" s="39"/>
      <c r="B2207" s="39"/>
      <c r="C2207" s="39"/>
      <c r="D2207" s="192"/>
      <c r="E2207" s="38"/>
      <c r="F2207" s="39"/>
      <c r="G2207" s="39"/>
      <c r="H2207" s="39"/>
      <c r="I2207" s="59"/>
      <c r="J2207" s="59"/>
      <c r="K2207" s="59"/>
      <c r="L2207" s="39"/>
      <c r="M2207" s="39"/>
      <c r="N2207" s="39"/>
      <c r="O2207" s="39"/>
      <c r="P2207" s="39"/>
      <c r="Q2207" s="50"/>
      <c r="R2207" s="50"/>
      <c r="S2207" s="50"/>
      <c r="T2207" s="50"/>
    </row>
    <row r="2208" spans="1:20">
      <c r="A2208" s="39"/>
      <c r="B2208" s="39"/>
      <c r="C2208" s="39"/>
      <c r="D2208" s="192"/>
      <c r="E2208" s="38"/>
      <c r="F2208" s="39"/>
      <c r="G2208" s="39"/>
      <c r="H2208" s="39"/>
      <c r="I2208" s="59"/>
      <c r="J2208" s="59"/>
      <c r="K2208" s="59"/>
      <c r="L2208" s="39"/>
      <c r="M2208" s="39"/>
      <c r="N2208" s="39"/>
      <c r="O2208" s="39"/>
      <c r="P2208" s="39"/>
      <c r="Q2208" s="50"/>
      <c r="R2208" s="50"/>
      <c r="S2208" s="50"/>
      <c r="T2208" s="50"/>
    </row>
    <row r="2209" spans="1:20">
      <c r="A2209" s="39"/>
      <c r="B2209" s="39"/>
      <c r="C2209" s="39"/>
      <c r="D2209" s="192"/>
      <c r="E2209" s="38"/>
      <c r="F2209" s="39"/>
      <c r="G2209" s="39"/>
      <c r="H2209" s="39"/>
      <c r="I2209" s="59"/>
      <c r="J2209" s="59"/>
      <c r="K2209" s="59"/>
      <c r="L2209" s="39"/>
      <c r="M2209" s="39"/>
      <c r="N2209" s="39"/>
      <c r="O2209" s="39"/>
      <c r="P2209" s="39"/>
      <c r="Q2209" s="50"/>
      <c r="R2209" s="50"/>
      <c r="S2209" s="50"/>
      <c r="T2209" s="50"/>
    </row>
    <row r="2210" spans="1:20">
      <c r="A2210" s="39"/>
      <c r="B2210" s="39"/>
      <c r="C2210" s="39"/>
      <c r="D2210" s="192"/>
      <c r="E2210" s="38"/>
      <c r="F2210" s="39"/>
      <c r="G2210" s="39"/>
      <c r="H2210" s="39"/>
      <c r="I2210" s="59"/>
      <c r="J2210" s="59"/>
      <c r="K2210" s="59"/>
      <c r="L2210" s="39"/>
      <c r="M2210" s="39"/>
      <c r="N2210" s="39"/>
      <c r="O2210" s="39"/>
      <c r="P2210" s="39"/>
      <c r="Q2210" s="50"/>
      <c r="R2210" s="50"/>
      <c r="S2210" s="50"/>
      <c r="T2210" s="50"/>
    </row>
    <row r="2211" spans="1:20">
      <c r="A2211" s="39"/>
      <c r="B2211" s="39"/>
      <c r="C2211" s="39"/>
      <c r="D2211" s="192"/>
      <c r="E2211" s="38"/>
      <c r="F2211" s="39"/>
      <c r="G2211" s="39"/>
      <c r="H2211" s="39"/>
      <c r="I2211" s="59"/>
      <c r="J2211" s="59"/>
      <c r="K2211" s="59"/>
      <c r="L2211" s="39"/>
      <c r="M2211" s="39"/>
      <c r="N2211" s="39"/>
      <c r="O2211" s="39"/>
      <c r="P2211" s="39"/>
      <c r="Q2211" s="50"/>
      <c r="R2211" s="50"/>
      <c r="S2211" s="50"/>
      <c r="T2211" s="50"/>
    </row>
    <row r="2212" spans="1:20">
      <c r="A2212" s="39"/>
      <c r="B2212" s="39"/>
      <c r="C2212" s="39"/>
      <c r="D2212" s="192"/>
      <c r="E2212" s="38"/>
      <c r="F2212" s="39"/>
      <c r="G2212" s="39"/>
      <c r="H2212" s="39"/>
      <c r="I2212" s="59"/>
      <c r="J2212" s="59"/>
      <c r="K2212" s="59"/>
      <c r="L2212" s="39"/>
      <c r="M2212" s="39"/>
      <c r="N2212" s="39"/>
      <c r="O2212" s="39"/>
      <c r="P2212" s="39"/>
      <c r="Q2212" s="50"/>
      <c r="R2212" s="50"/>
      <c r="S2212" s="50"/>
      <c r="T2212" s="50"/>
    </row>
    <row r="2213" spans="1:20">
      <c r="A2213" s="39"/>
      <c r="B2213" s="39"/>
      <c r="C2213" s="39"/>
      <c r="D2213" s="192"/>
      <c r="E2213" s="38"/>
      <c r="F2213" s="39"/>
      <c r="G2213" s="39"/>
      <c r="H2213" s="39"/>
      <c r="I2213" s="59"/>
      <c r="J2213" s="59"/>
      <c r="K2213" s="59"/>
      <c r="L2213" s="39"/>
      <c r="M2213" s="39"/>
      <c r="N2213" s="39"/>
      <c r="O2213" s="39"/>
      <c r="P2213" s="39"/>
      <c r="Q2213" s="50"/>
      <c r="R2213" s="50"/>
      <c r="S2213" s="50"/>
      <c r="T2213" s="50"/>
    </row>
    <row r="2214" spans="1:20">
      <c r="A2214" s="39"/>
      <c r="B2214" s="39"/>
      <c r="C2214" s="39"/>
      <c r="D2214" s="192"/>
      <c r="E2214" s="38"/>
      <c r="F2214" s="39"/>
      <c r="G2214" s="39"/>
      <c r="H2214" s="39"/>
      <c r="I2214" s="59"/>
      <c r="J2214" s="59"/>
      <c r="K2214" s="59"/>
      <c r="L2214" s="39"/>
      <c r="M2214" s="39"/>
      <c r="N2214" s="39"/>
      <c r="O2214" s="39"/>
      <c r="P2214" s="39"/>
      <c r="Q2214" s="50"/>
      <c r="R2214" s="50"/>
      <c r="S2214" s="50"/>
      <c r="T2214" s="50"/>
    </row>
    <row r="2215" spans="1:20">
      <c r="A2215" s="39"/>
      <c r="B2215" s="39"/>
      <c r="C2215" s="39"/>
      <c r="D2215" s="192"/>
      <c r="E2215" s="38"/>
      <c r="F2215" s="39"/>
      <c r="G2215" s="39"/>
      <c r="H2215" s="39"/>
      <c r="I2215" s="59"/>
      <c r="J2215" s="59"/>
      <c r="K2215" s="59"/>
      <c r="L2215" s="39"/>
      <c r="M2215" s="39"/>
      <c r="N2215" s="39"/>
      <c r="O2215" s="39"/>
      <c r="P2215" s="39"/>
      <c r="Q2215" s="50"/>
      <c r="R2215" s="50"/>
      <c r="S2215" s="50"/>
      <c r="T2215" s="50"/>
    </row>
    <row r="2216" spans="1:20">
      <c r="A2216" s="39"/>
      <c r="B2216" s="39"/>
      <c r="C2216" s="39"/>
      <c r="D2216" s="192"/>
      <c r="E2216" s="38"/>
      <c r="F2216" s="39"/>
      <c r="G2216" s="39"/>
      <c r="H2216" s="39"/>
      <c r="I2216" s="59"/>
      <c r="J2216" s="59"/>
      <c r="K2216" s="59"/>
      <c r="L2216" s="39"/>
      <c r="M2216" s="39"/>
      <c r="N2216" s="39"/>
      <c r="O2216" s="39"/>
      <c r="P2216" s="39"/>
      <c r="Q2216" s="50"/>
      <c r="R2216" s="50"/>
      <c r="S2216" s="50"/>
      <c r="T2216" s="50"/>
    </row>
    <row r="2217" spans="1:20">
      <c r="A2217" s="39"/>
      <c r="B2217" s="39"/>
      <c r="C2217" s="39"/>
      <c r="D2217" s="192"/>
      <c r="E2217" s="38"/>
      <c r="F2217" s="39"/>
      <c r="G2217" s="39"/>
      <c r="H2217" s="39"/>
      <c r="I2217" s="59"/>
      <c r="J2217" s="59"/>
      <c r="K2217" s="59"/>
      <c r="L2217" s="39"/>
      <c r="M2217" s="39"/>
      <c r="N2217" s="39"/>
      <c r="O2217" s="39"/>
      <c r="P2217" s="39"/>
      <c r="Q2217" s="50"/>
      <c r="R2217" s="50"/>
      <c r="S2217" s="50"/>
      <c r="T2217" s="50"/>
    </row>
    <row r="2218" spans="1:20">
      <c r="A2218" s="39"/>
      <c r="B2218" s="39"/>
      <c r="C2218" s="39"/>
      <c r="D2218" s="192"/>
      <c r="E2218" s="38"/>
      <c r="F2218" s="39"/>
      <c r="G2218" s="39"/>
      <c r="H2218" s="39"/>
      <c r="I2218" s="59"/>
      <c r="J2218" s="59"/>
      <c r="K2218" s="59"/>
      <c r="L2218" s="39"/>
      <c r="M2218" s="39"/>
      <c r="N2218" s="39"/>
      <c r="O2218" s="39"/>
      <c r="P2218" s="39"/>
      <c r="Q2218" s="50"/>
      <c r="R2218" s="50"/>
      <c r="S2218" s="50"/>
      <c r="T2218" s="50"/>
    </row>
    <row r="2219" spans="1:20">
      <c r="A2219" s="39"/>
      <c r="B2219" s="39"/>
      <c r="C2219" s="39"/>
      <c r="D2219" s="192"/>
      <c r="E2219" s="38"/>
      <c r="F2219" s="39"/>
      <c r="G2219" s="39"/>
      <c r="H2219" s="39"/>
      <c r="I2219" s="59"/>
      <c r="J2219" s="59"/>
      <c r="K2219" s="59"/>
      <c r="L2219" s="39"/>
      <c r="M2219" s="39"/>
      <c r="N2219" s="39"/>
      <c r="O2219" s="39"/>
      <c r="P2219" s="39"/>
      <c r="Q2219" s="50"/>
      <c r="R2219" s="50"/>
      <c r="S2219" s="50"/>
      <c r="T2219" s="50"/>
    </row>
    <row r="2220" spans="1:20">
      <c r="A2220" s="39"/>
      <c r="B2220" s="39"/>
      <c r="C2220" s="39"/>
      <c r="D2220" s="192"/>
      <c r="E2220" s="38"/>
      <c r="F2220" s="39"/>
      <c r="G2220" s="39"/>
      <c r="H2220" s="39"/>
      <c r="I2220" s="59"/>
      <c r="J2220" s="59"/>
      <c r="K2220" s="59"/>
      <c r="L2220" s="39"/>
      <c r="M2220" s="39"/>
      <c r="N2220" s="39"/>
      <c r="O2220" s="39"/>
      <c r="P2220" s="39"/>
      <c r="Q2220" s="50"/>
      <c r="R2220" s="50"/>
      <c r="S2220" s="50"/>
      <c r="T2220" s="50"/>
    </row>
    <row r="2221" spans="1:20">
      <c r="A2221" s="39"/>
      <c r="B2221" s="39"/>
      <c r="C2221" s="39"/>
      <c r="D2221" s="192"/>
      <c r="E2221" s="38"/>
      <c r="F2221" s="39"/>
      <c r="G2221" s="39"/>
      <c r="H2221" s="39"/>
      <c r="I2221" s="59"/>
      <c r="J2221" s="59"/>
      <c r="K2221" s="59"/>
      <c r="L2221" s="39"/>
      <c r="M2221" s="39"/>
      <c r="N2221" s="39"/>
      <c r="O2221" s="39"/>
      <c r="P2221" s="39"/>
      <c r="Q2221" s="50"/>
      <c r="R2221" s="50"/>
      <c r="S2221" s="50"/>
      <c r="T2221" s="50"/>
    </row>
    <row r="2222" spans="1:20">
      <c r="A2222" s="39"/>
      <c r="B2222" s="39"/>
      <c r="C2222" s="39"/>
      <c r="D2222" s="192"/>
      <c r="E2222" s="38"/>
      <c r="F2222" s="39"/>
      <c r="G2222" s="39"/>
      <c r="H2222" s="39"/>
      <c r="I2222" s="59"/>
      <c r="J2222" s="59"/>
      <c r="K2222" s="59"/>
      <c r="L2222" s="39"/>
      <c r="M2222" s="39"/>
      <c r="N2222" s="39"/>
      <c r="O2222" s="39"/>
      <c r="P2222" s="39"/>
      <c r="Q2222" s="50"/>
      <c r="R2222" s="50"/>
      <c r="S2222" s="50"/>
      <c r="T2222" s="50"/>
    </row>
    <row r="2223" spans="1:20">
      <c r="A2223" s="39"/>
      <c r="B2223" s="39"/>
      <c r="C2223" s="39"/>
      <c r="D2223" s="192"/>
      <c r="E2223" s="38"/>
      <c r="F2223" s="39"/>
      <c r="G2223" s="39"/>
      <c r="H2223" s="39"/>
      <c r="I2223" s="59"/>
      <c r="J2223" s="59"/>
      <c r="K2223" s="59"/>
      <c r="L2223" s="39"/>
      <c r="M2223" s="39"/>
      <c r="N2223" s="39"/>
      <c r="O2223" s="39"/>
      <c r="P2223" s="39"/>
      <c r="Q2223" s="50"/>
      <c r="R2223" s="50"/>
      <c r="S2223" s="50"/>
      <c r="T2223" s="50"/>
    </row>
    <row r="2224" spans="1:20">
      <c r="A2224" s="39"/>
      <c r="B2224" s="39"/>
      <c r="C2224" s="39"/>
      <c r="D2224" s="192"/>
      <c r="E2224" s="38"/>
      <c r="F2224" s="39"/>
      <c r="G2224" s="39"/>
      <c r="H2224" s="39"/>
      <c r="I2224" s="59"/>
      <c r="J2224" s="59"/>
      <c r="K2224" s="59"/>
      <c r="L2224" s="39"/>
      <c r="M2224" s="39"/>
      <c r="N2224" s="39"/>
      <c r="O2224" s="39"/>
      <c r="P2224" s="39"/>
      <c r="Q2224" s="50"/>
      <c r="R2224" s="50"/>
      <c r="S2224" s="50"/>
      <c r="T2224" s="50"/>
    </row>
    <row r="2225" spans="1:20">
      <c r="A2225" s="39"/>
      <c r="B2225" s="39"/>
      <c r="C2225" s="39"/>
      <c r="D2225" s="192"/>
      <c r="E2225" s="38"/>
      <c r="F2225" s="39"/>
      <c r="G2225" s="39"/>
      <c r="H2225" s="39"/>
      <c r="I2225" s="59"/>
      <c r="J2225" s="59"/>
      <c r="K2225" s="59"/>
      <c r="L2225" s="39"/>
      <c r="M2225" s="39"/>
      <c r="N2225" s="39"/>
      <c r="O2225" s="39"/>
      <c r="P2225" s="39"/>
      <c r="Q2225" s="50"/>
      <c r="R2225" s="50"/>
      <c r="S2225" s="50"/>
      <c r="T2225" s="50"/>
    </row>
    <row r="2226" spans="1:20">
      <c r="A2226" s="39"/>
      <c r="B2226" s="39"/>
      <c r="C2226" s="39"/>
      <c r="D2226" s="192"/>
      <c r="E2226" s="38"/>
      <c r="F2226" s="39"/>
      <c r="G2226" s="39"/>
      <c r="H2226" s="39"/>
      <c r="I2226" s="59"/>
      <c r="J2226" s="59"/>
      <c r="K2226" s="59"/>
      <c r="L2226" s="39"/>
      <c r="M2226" s="39"/>
      <c r="N2226" s="39"/>
      <c r="O2226" s="39"/>
      <c r="P2226" s="39"/>
      <c r="Q2226" s="50"/>
      <c r="R2226" s="50"/>
      <c r="S2226" s="50"/>
      <c r="T2226" s="50"/>
    </row>
    <row r="2227" spans="1:20">
      <c r="A2227" s="39"/>
      <c r="B2227" s="39"/>
      <c r="C2227" s="39"/>
      <c r="D2227" s="192"/>
      <c r="E2227" s="38"/>
      <c r="F2227" s="39"/>
      <c r="G2227" s="39"/>
      <c r="H2227" s="39"/>
      <c r="I2227" s="59"/>
      <c r="J2227" s="59"/>
      <c r="K2227" s="59"/>
      <c r="L2227" s="39"/>
      <c r="M2227" s="39"/>
      <c r="N2227" s="39"/>
      <c r="O2227" s="39"/>
      <c r="P2227" s="39"/>
      <c r="Q2227" s="50"/>
      <c r="R2227" s="50"/>
      <c r="S2227" s="50"/>
      <c r="T2227" s="50"/>
    </row>
    <row r="2228" spans="1:20">
      <c r="A2228" s="39"/>
      <c r="B2228" s="39"/>
      <c r="C2228" s="39"/>
      <c r="D2228" s="192"/>
      <c r="E2228" s="38"/>
      <c r="F2228" s="39"/>
      <c r="G2228" s="39"/>
      <c r="H2228" s="39"/>
      <c r="I2228" s="59"/>
      <c r="J2228" s="59"/>
      <c r="K2228" s="59"/>
      <c r="L2228" s="39"/>
      <c r="M2228" s="39"/>
      <c r="N2228" s="39"/>
      <c r="O2228" s="39"/>
      <c r="P2228" s="39"/>
      <c r="Q2228" s="50"/>
      <c r="R2228" s="50"/>
      <c r="S2228" s="50"/>
      <c r="T2228" s="50"/>
    </row>
    <row r="2229" spans="1:20">
      <c r="A2229" s="39"/>
      <c r="B2229" s="39"/>
      <c r="C2229" s="39"/>
      <c r="D2229" s="192"/>
      <c r="E2229" s="38"/>
      <c r="F2229" s="39"/>
      <c r="G2229" s="39"/>
      <c r="H2229" s="39"/>
      <c r="I2229" s="59"/>
      <c r="J2229" s="59"/>
      <c r="K2229" s="59"/>
      <c r="L2229" s="39"/>
      <c r="M2229" s="39"/>
      <c r="N2229" s="39"/>
      <c r="O2229" s="39"/>
      <c r="P2229" s="39"/>
      <c r="Q2229" s="50"/>
      <c r="R2229" s="50"/>
      <c r="S2229" s="50"/>
      <c r="T2229" s="50"/>
    </row>
    <row r="2230" spans="1:20">
      <c r="A2230" s="39"/>
      <c r="B2230" s="39"/>
      <c r="C2230" s="39"/>
      <c r="D2230" s="192"/>
      <c r="E2230" s="38"/>
      <c r="F2230" s="39"/>
      <c r="G2230" s="39"/>
      <c r="H2230" s="39"/>
      <c r="I2230" s="59"/>
      <c r="J2230" s="59"/>
      <c r="K2230" s="59"/>
      <c r="L2230" s="39"/>
      <c r="M2230" s="39"/>
      <c r="N2230" s="39"/>
      <c r="O2230" s="39"/>
      <c r="P2230" s="39"/>
      <c r="Q2230" s="50"/>
      <c r="R2230" s="50"/>
      <c r="S2230" s="50"/>
      <c r="T2230" s="50"/>
    </row>
    <row r="2231" spans="1:20">
      <c r="A2231" s="39"/>
      <c r="B2231" s="39"/>
      <c r="C2231" s="39"/>
      <c r="D2231" s="192"/>
      <c r="E2231" s="38"/>
      <c r="F2231" s="39"/>
      <c r="G2231" s="39"/>
      <c r="H2231" s="39"/>
      <c r="I2231" s="59"/>
      <c r="J2231" s="59"/>
      <c r="K2231" s="59"/>
      <c r="L2231" s="39"/>
      <c r="M2231" s="39"/>
      <c r="N2231" s="39"/>
      <c r="O2231" s="39"/>
      <c r="P2231" s="39"/>
      <c r="Q2231" s="50"/>
      <c r="R2231" s="50"/>
      <c r="S2231" s="50"/>
      <c r="T2231" s="50"/>
    </row>
    <row r="2232" spans="1:20">
      <c r="A2232" s="39"/>
      <c r="B2232" s="39"/>
      <c r="C2232" s="39"/>
      <c r="D2232" s="192"/>
      <c r="E2232" s="38"/>
      <c r="F2232" s="39"/>
      <c r="G2232" s="39"/>
      <c r="H2232" s="39"/>
      <c r="I2232" s="59"/>
      <c r="J2232" s="59"/>
      <c r="K2232" s="59"/>
      <c r="L2232" s="39"/>
      <c r="M2232" s="39"/>
      <c r="N2232" s="39"/>
      <c r="O2232" s="39"/>
      <c r="P2232" s="39"/>
      <c r="Q2232" s="50"/>
      <c r="R2232" s="50"/>
      <c r="S2232" s="50"/>
      <c r="T2232" s="50"/>
    </row>
    <row r="2233" spans="1:20">
      <c r="A2233" s="39"/>
      <c r="B2233" s="39"/>
      <c r="C2233" s="39"/>
      <c r="D2233" s="192"/>
      <c r="E2233" s="38"/>
      <c r="F2233" s="39"/>
      <c r="G2233" s="39"/>
      <c r="H2233" s="39"/>
      <c r="I2233" s="59"/>
      <c r="J2233" s="59"/>
      <c r="K2233" s="59"/>
      <c r="L2233" s="39"/>
      <c r="M2233" s="39"/>
      <c r="N2233" s="39"/>
      <c r="O2233" s="39"/>
      <c r="P2233" s="39"/>
      <c r="Q2233" s="50"/>
      <c r="R2233" s="50"/>
      <c r="S2233" s="50"/>
      <c r="T2233" s="50"/>
    </row>
    <row r="2234" spans="1:20">
      <c r="A2234" s="39"/>
      <c r="B2234" s="39"/>
      <c r="C2234" s="39"/>
      <c r="D2234" s="192"/>
      <c r="E2234" s="38"/>
      <c r="F2234" s="39"/>
      <c r="G2234" s="39"/>
      <c r="H2234" s="39"/>
      <c r="I2234" s="59"/>
      <c r="J2234" s="59"/>
      <c r="K2234" s="59"/>
      <c r="L2234" s="39"/>
      <c r="M2234" s="39"/>
      <c r="N2234" s="39"/>
      <c r="O2234" s="39"/>
      <c r="P2234" s="39"/>
      <c r="Q2234" s="50"/>
      <c r="R2234" s="50"/>
      <c r="S2234" s="50"/>
      <c r="T2234" s="50"/>
    </row>
    <row r="2235" spans="1:20">
      <c r="A2235" s="39"/>
      <c r="B2235" s="39"/>
      <c r="C2235" s="39"/>
      <c r="D2235" s="192"/>
      <c r="E2235" s="38"/>
      <c r="F2235" s="39"/>
      <c r="G2235" s="39"/>
      <c r="H2235" s="39"/>
      <c r="I2235" s="59"/>
      <c r="J2235" s="59"/>
      <c r="K2235" s="59"/>
      <c r="L2235" s="39"/>
      <c r="M2235" s="39"/>
      <c r="N2235" s="39"/>
      <c r="O2235" s="39"/>
      <c r="P2235" s="39"/>
      <c r="Q2235" s="50"/>
      <c r="R2235" s="50"/>
      <c r="S2235" s="50"/>
      <c r="T2235" s="50"/>
    </row>
    <row r="2236" spans="1:20">
      <c r="A2236" s="39"/>
      <c r="B2236" s="39"/>
      <c r="C2236" s="39"/>
      <c r="D2236" s="192"/>
      <c r="E2236" s="38"/>
      <c r="F2236" s="39"/>
      <c r="G2236" s="39"/>
      <c r="H2236" s="39"/>
      <c r="I2236" s="59"/>
      <c r="J2236" s="59"/>
      <c r="K2236" s="59"/>
      <c r="L2236" s="39"/>
      <c r="M2236" s="39"/>
      <c r="N2236" s="39"/>
      <c r="O2236" s="39"/>
      <c r="P2236" s="39"/>
      <c r="Q2236" s="50"/>
      <c r="R2236" s="50"/>
      <c r="S2236" s="50"/>
      <c r="T2236" s="50"/>
    </row>
    <row r="2237" spans="1:20">
      <c r="A2237" s="39"/>
      <c r="B2237" s="39"/>
      <c r="C2237" s="39"/>
      <c r="D2237" s="192"/>
      <c r="E2237" s="38"/>
      <c r="F2237" s="39"/>
      <c r="G2237" s="39"/>
      <c r="H2237" s="39"/>
      <c r="I2237" s="59"/>
      <c r="J2237" s="59"/>
      <c r="K2237" s="59"/>
      <c r="L2237" s="39"/>
      <c r="M2237" s="39"/>
      <c r="N2237" s="39"/>
      <c r="O2237" s="39"/>
      <c r="P2237" s="39"/>
      <c r="Q2237" s="50"/>
      <c r="R2237" s="50"/>
      <c r="S2237" s="50"/>
      <c r="T2237" s="50"/>
    </row>
    <row r="2238" spans="1:20">
      <c r="A2238" s="39"/>
      <c r="B2238" s="39"/>
      <c r="C2238" s="39"/>
      <c r="D2238" s="192"/>
      <c r="E2238" s="38"/>
      <c r="F2238" s="39"/>
      <c r="G2238" s="39"/>
      <c r="H2238" s="39"/>
      <c r="I2238" s="59"/>
      <c r="J2238" s="59"/>
      <c r="K2238" s="59"/>
      <c r="L2238" s="39"/>
      <c r="M2238" s="39"/>
      <c r="N2238" s="39"/>
      <c r="O2238" s="39"/>
      <c r="P2238" s="39"/>
      <c r="Q2238" s="50"/>
      <c r="R2238" s="50"/>
      <c r="S2238" s="50"/>
      <c r="T2238" s="50"/>
    </row>
    <row r="2239" spans="1:20">
      <c r="A2239" s="39"/>
      <c r="B2239" s="39"/>
      <c r="C2239" s="39"/>
      <c r="D2239" s="192"/>
      <c r="E2239" s="38"/>
      <c r="F2239" s="39"/>
      <c r="G2239" s="39"/>
      <c r="H2239" s="39"/>
      <c r="I2239" s="59"/>
      <c r="J2239" s="59"/>
      <c r="K2239" s="59"/>
      <c r="L2239" s="39"/>
      <c r="M2239" s="39"/>
      <c r="N2239" s="39"/>
      <c r="O2239" s="39"/>
      <c r="P2239" s="39"/>
      <c r="Q2239" s="50"/>
      <c r="R2239" s="50"/>
      <c r="S2239" s="50"/>
      <c r="T2239" s="50"/>
    </row>
    <row r="2240" spans="1:20">
      <c r="A2240" s="39"/>
      <c r="B2240" s="39"/>
      <c r="C2240" s="39"/>
      <c r="D2240" s="192"/>
      <c r="E2240" s="38"/>
      <c r="F2240" s="39"/>
      <c r="G2240" s="39"/>
      <c r="H2240" s="39"/>
      <c r="I2240" s="59"/>
      <c r="J2240" s="59"/>
      <c r="K2240" s="59"/>
      <c r="L2240" s="39"/>
      <c r="M2240" s="39"/>
      <c r="N2240" s="39"/>
      <c r="O2240" s="39"/>
      <c r="P2240" s="39"/>
      <c r="Q2240" s="50"/>
      <c r="R2240" s="50"/>
      <c r="S2240" s="50"/>
      <c r="T2240" s="50"/>
    </row>
    <row r="2241" spans="1:20">
      <c r="A2241" s="39"/>
      <c r="B2241" s="39"/>
      <c r="C2241" s="39"/>
      <c r="D2241" s="192"/>
      <c r="E2241" s="38"/>
      <c r="F2241" s="39"/>
      <c r="G2241" s="39"/>
      <c r="H2241" s="39"/>
      <c r="I2241" s="59"/>
      <c r="J2241" s="59"/>
      <c r="K2241" s="59"/>
      <c r="L2241" s="39"/>
      <c r="M2241" s="39"/>
      <c r="N2241" s="39"/>
      <c r="O2241" s="39"/>
      <c r="P2241" s="39"/>
      <c r="Q2241" s="50"/>
      <c r="R2241" s="50"/>
      <c r="S2241" s="50"/>
      <c r="T2241" s="50"/>
    </row>
    <row r="2242" spans="1:20">
      <c r="A2242" s="39"/>
      <c r="B2242" s="39"/>
      <c r="C2242" s="39"/>
      <c r="D2242" s="192"/>
      <c r="E2242" s="38"/>
      <c r="F2242" s="39"/>
      <c r="G2242" s="39"/>
      <c r="H2242" s="39"/>
      <c r="I2242" s="59"/>
      <c r="J2242" s="59"/>
      <c r="K2242" s="59"/>
      <c r="L2242" s="39"/>
      <c r="M2242" s="39"/>
      <c r="N2242" s="39"/>
      <c r="O2242" s="39"/>
      <c r="P2242" s="39"/>
      <c r="Q2242" s="50"/>
      <c r="R2242" s="50"/>
      <c r="S2242" s="50"/>
      <c r="T2242" s="50"/>
    </row>
    <row r="2243" spans="1:20">
      <c r="A2243" s="39"/>
      <c r="B2243" s="39"/>
      <c r="C2243" s="39"/>
      <c r="D2243" s="192"/>
      <c r="E2243" s="38"/>
      <c r="F2243" s="39"/>
      <c r="G2243" s="39"/>
      <c r="H2243" s="39"/>
      <c r="I2243" s="59"/>
      <c r="J2243" s="59"/>
      <c r="K2243" s="59"/>
      <c r="L2243" s="39"/>
      <c r="M2243" s="39"/>
      <c r="N2243" s="39"/>
      <c r="O2243" s="39"/>
      <c r="P2243" s="39"/>
      <c r="Q2243" s="50"/>
      <c r="R2243" s="50"/>
      <c r="S2243" s="50"/>
      <c r="T2243" s="50"/>
    </row>
    <row r="2244" spans="1:20">
      <c r="A2244" s="39"/>
      <c r="B2244" s="39"/>
      <c r="C2244" s="39"/>
      <c r="D2244" s="192"/>
      <c r="E2244" s="38"/>
      <c r="F2244" s="39"/>
      <c r="G2244" s="39"/>
      <c r="H2244" s="39"/>
      <c r="I2244" s="59"/>
      <c r="J2244" s="59"/>
      <c r="K2244" s="59"/>
      <c r="L2244" s="39"/>
      <c r="M2244" s="39"/>
      <c r="N2244" s="39"/>
      <c r="O2244" s="39"/>
      <c r="P2244" s="39"/>
      <c r="Q2244" s="50"/>
      <c r="R2244" s="50"/>
      <c r="S2244" s="50"/>
      <c r="T2244" s="50"/>
    </row>
    <row r="2245" spans="1:20">
      <c r="A2245" s="39"/>
      <c r="B2245" s="39"/>
      <c r="C2245" s="39"/>
      <c r="D2245" s="192"/>
      <c r="E2245" s="38"/>
      <c r="F2245" s="39"/>
      <c r="G2245" s="39"/>
      <c r="H2245" s="39"/>
      <c r="I2245" s="59"/>
      <c r="J2245" s="59"/>
      <c r="K2245" s="59"/>
      <c r="L2245" s="39"/>
      <c r="M2245" s="39"/>
      <c r="N2245" s="39"/>
      <c r="O2245" s="39"/>
      <c r="P2245" s="39"/>
      <c r="Q2245" s="50"/>
      <c r="R2245" s="50"/>
      <c r="S2245" s="50"/>
      <c r="T2245" s="50"/>
    </row>
    <row r="2246" spans="1:20">
      <c r="A2246" s="39"/>
      <c r="B2246" s="39"/>
      <c r="C2246" s="39"/>
      <c r="D2246" s="192"/>
      <c r="E2246" s="38"/>
      <c r="F2246" s="39"/>
      <c r="G2246" s="39"/>
      <c r="H2246" s="39"/>
      <c r="I2246" s="59"/>
      <c r="J2246" s="59"/>
      <c r="K2246" s="59"/>
      <c r="L2246" s="39"/>
      <c r="M2246" s="39"/>
      <c r="N2246" s="39"/>
      <c r="O2246" s="39"/>
      <c r="P2246" s="39"/>
      <c r="Q2246" s="50"/>
      <c r="R2246" s="50"/>
      <c r="S2246" s="50"/>
      <c r="T2246" s="50"/>
    </row>
    <row r="2247" spans="1:20">
      <c r="A2247" s="39"/>
      <c r="B2247" s="39"/>
      <c r="C2247" s="39"/>
      <c r="D2247" s="192"/>
      <c r="E2247" s="38"/>
      <c r="F2247" s="39"/>
      <c r="G2247" s="39"/>
      <c r="H2247" s="39"/>
      <c r="I2247" s="59"/>
      <c r="J2247" s="59"/>
      <c r="K2247" s="59"/>
      <c r="L2247" s="39"/>
      <c r="M2247" s="39"/>
      <c r="N2247" s="39"/>
      <c r="O2247" s="39"/>
      <c r="P2247" s="39"/>
      <c r="Q2247" s="50"/>
      <c r="R2247" s="50"/>
      <c r="S2247" s="50"/>
      <c r="T2247" s="50"/>
    </row>
    <row r="2248" spans="1:20">
      <c r="A2248" s="39"/>
      <c r="B2248" s="39"/>
      <c r="C2248" s="39"/>
      <c r="D2248" s="192"/>
      <c r="E2248" s="38"/>
      <c r="F2248" s="39"/>
      <c r="G2248" s="39"/>
      <c r="H2248" s="39"/>
      <c r="I2248" s="59"/>
      <c r="J2248" s="59"/>
      <c r="K2248" s="59"/>
      <c r="L2248" s="39"/>
      <c r="M2248" s="39"/>
      <c r="N2248" s="39"/>
      <c r="O2248" s="39"/>
      <c r="P2248" s="39"/>
      <c r="Q2248" s="50"/>
      <c r="R2248" s="50"/>
      <c r="S2248" s="50"/>
      <c r="T2248" s="50"/>
    </row>
    <row r="2249" spans="1:20">
      <c r="A2249" s="39"/>
      <c r="B2249" s="39"/>
      <c r="C2249" s="39"/>
      <c r="D2249" s="192"/>
      <c r="E2249" s="38"/>
      <c r="F2249" s="39"/>
      <c r="G2249" s="39"/>
      <c r="H2249" s="39"/>
      <c r="I2249" s="59"/>
      <c r="J2249" s="59"/>
      <c r="K2249" s="59"/>
      <c r="L2249" s="39"/>
      <c r="M2249" s="39"/>
      <c r="N2249" s="39"/>
      <c r="O2249" s="39"/>
      <c r="P2249" s="39"/>
      <c r="Q2249" s="50"/>
      <c r="R2249" s="50"/>
      <c r="S2249" s="50"/>
      <c r="T2249" s="50"/>
    </row>
    <row r="2250" spans="1:20">
      <c r="A2250" s="39"/>
      <c r="B2250" s="39"/>
      <c r="C2250" s="39"/>
      <c r="D2250" s="192"/>
      <c r="E2250" s="38"/>
      <c r="F2250" s="39"/>
      <c r="G2250" s="39"/>
      <c r="H2250" s="39"/>
      <c r="I2250" s="59"/>
      <c r="J2250" s="59"/>
      <c r="K2250" s="59"/>
      <c r="L2250" s="39"/>
      <c r="M2250" s="39"/>
      <c r="N2250" s="39"/>
      <c r="O2250" s="39"/>
      <c r="P2250" s="39"/>
      <c r="Q2250" s="50"/>
      <c r="R2250" s="50"/>
      <c r="S2250" s="50"/>
      <c r="T2250" s="50"/>
    </row>
    <row r="2251" spans="1:20">
      <c r="A2251" s="39"/>
      <c r="B2251" s="39"/>
      <c r="C2251" s="39"/>
      <c r="D2251" s="192"/>
      <c r="E2251" s="38"/>
      <c r="F2251" s="39"/>
      <c r="G2251" s="39"/>
      <c r="H2251" s="39"/>
      <c r="I2251" s="59"/>
      <c r="J2251" s="59"/>
      <c r="K2251" s="59"/>
      <c r="L2251" s="39"/>
      <c r="M2251" s="39"/>
      <c r="N2251" s="39"/>
      <c r="O2251" s="39"/>
      <c r="P2251" s="39"/>
      <c r="Q2251" s="50"/>
      <c r="R2251" s="50"/>
      <c r="S2251" s="50"/>
      <c r="T2251" s="50"/>
    </row>
    <row r="2252" spans="1:20">
      <c r="A2252" s="39"/>
      <c r="B2252" s="39"/>
      <c r="C2252" s="39"/>
      <c r="D2252" s="192"/>
      <c r="E2252" s="38"/>
      <c r="F2252" s="39"/>
      <c r="G2252" s="39"/>
      <c r="H2252" s="39"/>
      <c r="I2252" s="59"/>
      <c r="J2252" s="59"/>
      <c r="K2252" s="59"/>
      <c r="L2252" s="39"/>
      <c r="M2252" s="39"/>
      <c r="N2252" s="39"/>
      <c r="O2252" s="39"/>
      <c r="P2252" s="39"/>
      <c r="Q2252" s="50"/>
      <c r="R2252" s="50"/>
      <c r="S2252" s="50"/>
      <c r="T2252" s="50"/>
    </row>
    <row r="2253" spans="1:20">
      <c r="A2253" s="39"/>
      <c r="B2253" s="39"/>
      <c r="C2253" s="39"/>
      <c r="D2253" s="192"/>
      <c r="E2253" s="38"/>
      <c r="F2253" s="39"/>
      <c r="G2253" s="39"/>
      <c r="H2253" s="39"/>
      <c r="I2253" s="59"/>
      <c r="J2253" s="59"/>
      <c r="K2253" s="59"/>
      <c r="L2253" s="39"/>
      <c r="M2253" s="39"/>
      <c r="N2253" s="39"/>
      <c r="O2253" s="39"/>
      <c r="P2253" s="39"/>
      <c r="Q2253" s="50"/>
      <c r="R2253" s="50"/>
      <c r="S2253" s="50"/>
      <c r="T2253" s="50"/>
    </row>
    <row r="2254" spans="1:20">
      <c r="A2254" s="39"/>
      <c r="B2254" s="39"/>
      <c r="C2254" s="39"/>
      <c r="D2254" s="192"/>
      <c r="E2254" s="38"/>
      <c r="F2254" s="39"/>
      <c r="G2254" s="39"/>
      <c r="H2254" s="39"/>
      <c r="I2254" s="59"/>
      <c r="J2254" s="59"/>
      <c r="K2254" s="59"/>
      <c r="L2254" s="39"/>
      <c r="M2254" s="39"/>
      <c r="N2254" s="39"/>
      <c r="O2254" s="39"/>
      <c r="P2254" s="39"/>
      <c r="Q2254" s="50"/>
      <c r="R2254" s="50"/>
      <c r="S2254" s="50"/>
      <c r="T2254" s="50"/>
    </row>
    <row r="2255" spans="1:20">
      <c r="A2255" s="39"/>
      <c r="B2255" s="39"/>
      <c r="C2255" s="39"/>
      <c r="D2255" s="192"/>
      <c r="E2255" s="38"/>
      <c r="F2255" s="39"/>
      <c r="G2255" s="39"/>
      <c r="H2255" s="39"/>
      <c r="I2255" s="59"/>
      <c r="J2255" s="59"/>
      <c r="K2255" s="59"/>
      <c r="L2255" s="39"/>
      <c r="M2255" s="39"/>
      <c r="N2255" s="39"/>
      <c r="O2255" s="39"/>
      <c r="P2255" s="39"/>
      <c r="Q2255" s="50"/>
      <c r="R2255" s="50"/>
      <c r="S2255" s="50"/>
      <c r="T2255" s="50"/>
    </row>
    <row r="2256" spans="1:20">
      <c r="A2256" s="39"/>
      <c r="B2256" s="39"/>
      <c r="C2256" s="39"/>
      <c r="D2256" s="192"/>
      <c r="E2256" s="38"/>
      <c r="F2256" s="39"/>
      <c r="G2256" s="39"/>
      <c r="H2256" s="39"/>
      <c r="I2256" s="59"/>
      <c r="J2256" s="59"/>
      <c r="K2256" s="59"/>
      <c r="L2256" s="39"/>
      <c r="M2256" s="39"/>
      <c r="N2256" s="39"/>
      <c r="O2256" s="39"/>
      <c r="P2256" s="39"/>
      <c r="Q2256" s="50"/>
      <c r="R2256" s="50"/>
      <c r="S2256" s="50"/>
      <c r="T2256" s="50"/>
    </row>
    <row r="2257" spans="1:20">
      <c r="A2257" s="39"/>
      <c r="B2257" s="39"/>
      <c r="C2257" s="39"/>
      <c r="D2257" s="192"/>
      <c r="E2257" s="38"/>
      <c r="F2257" s="39"/>
      <c r="G2257" s="39"/>
      <c r="H2257" s="39"/>
      <c r="I2257" s="59"/>
      <c r="J2257" s="59"/>
      <c r="K2257" s="59"/>
      <c r="L2257" s="39"/>
      <c r="M2257" s="39"/>
      <c r="N2257" s="39"/>
      <c r="O2257" s="39"/>
      <c r="P2257" s="39"/>
      <c r="Q2257" s="50"/>
      <c r="R2257" s="50"/>
      <c r="S2257" s="50"/>
      <c r="T2257" s="50"/>
    </row>
    <row r="2258" spans="1:20">
      <c r="A2258" s="39"/>
      <c r="B2258" s="39"/>
      <c r="C2258" s="39"/>
      <c r="D2258" s="192"/>
      <c r="E2258" s="38"/>
      <c r="F2258" s="39"/>
      <c r="G2258" s="39"/>
      <c r="H2258" s="39"/>
      <c r="I2258" s="59"/>
      <c r="J2258" s="59"/>
      <c r="K2258" s="59"/>
      <c r="L2258" s="39"/>
      <c r="M2258" s="39"/>
      <c r="N2258" s="39"/>
      <c r="O2258" s="39"/>
      <c r="P2258" s="39"/>
      <c r="Q2258" s="50"/>
      <c r="R2258" s="50"/>
      <c r="S2258" s="50"/>
      <c r="T2258" s="50"/>
    </row>
    <row r="2259" spans="1:20">
      <c r="A2259" s="39"/>
      <c r="B2259" s="39"/>
      <c r="C2259" s="39"/>
      <c r="D2259" s="192"/>
      <c r="E2259" s="38"/>
      <c r="F2259" s="39"/>
      <c r="G2259" s="39"/>
      <c r="H2259" s="39"/>
      <c r="I2259" s="59"/>
      <c r="J2259" s="59"/>
      <c r="K2259" s="59"/>
      <c r="L2259" s="39"/>
      <c r="M2259" s="39"/>
      <c r="N2259" s="39"/>
      <c r="O2259" s="39"/>
      <c r="P2259" s="39"/>
      <c r="Q2259" s="50"/>
      <c r="R2259" s="50"/>
      <c r="S2259" s="50"/>
      <c r="T2259" s="50"/>
    </row>
    <row r="2260" spans="1:20">
      <c r="A2260" s="39"/>
      <c r="B2260" s="39"/>
      <c r="C2260" s="39"/>
      <c r="D2260" s="192"/>
      <c r="E2260" s="38"/>
      <c r="F2260" s="39"/>
      <c r="G2260" s="39"/>
      <c r="H2260" s="39"/>
      <c r="I2260" s="59"/>
      <c r="J2260" s="59"/>
      <c r="K2260" s="59"/>
      <c r="L2260" s="39"/>
      <c r="M2260" s="39"/>
      <c r="N2260" s="39"/>
      <c r="O2260" s="39"/>
      <c r="P2260" s="39"/>
      <c r="Q2260" s="50"/>
      <c r="R2260" s="50"/>
      <c r="S2260" s="50"/>
      <c r="T2260" s="50"/>
    </row>
    <row r="2261" spans="1:20">
      <c r="A2261" s="39"/>
      <c r="B2261" s="39"/>
      <c r="C2261" s="39"/>
      <c r="D2261" s="192"/>
      <c r="E2261" s="38"/>
      <c r="F2261" s="39"/>
      <c r="G2261" s="39"/>
      <c r="H2261" s="39"/>
      <c r="I2261" s="59"/>
      <c r="J2261" s="59"/>
      <c r="K2261" s="59"/>
      <c r="L2261" s="39"/>
      <c r="M2261" s="39"/>
      <c r="N2261" s="39"/>
      <c r="O2261" s="39"/>
      <c r="P2261" s="39"/>
      <c r="Q2261" s="50"/>
      <c r="R2261" s="50"/>
      <c r="S2261" s="50"/>
      <c r="T2261" s="50"/>
    </row>
    <row r="2262" spans="1:20">
      <c r="A2262" s="39"/>
      <c r="B2262" s="39"/>
      <c r="C2262" s="39"/>
      <c r="D2262" s="192"/>
      <c r="E2262" s="38"/>
      <c r="F2262" s="39"/>
      <c r="G2262" s="39"/>
      <c r="H2262" s="39"/>
      <c r="I2262" s="59"/>
      <c r="J2262" s="59"/>
      <c r="K2262" s="59"/>
      <c r="L2262" s="39"/>
      <c r="M2262" s="39"/>
      <c r="N2262" s="39"/>
      <c r="O2262" s="39"/>
      <c r="P2262" s="39"/>
      <c r="Q2262" s="50"/>
      <c r="R2262" s="50"/>
      <c r="S2262" s="50"/>
      <c r="T2262" s="50"/>
    </row>
    <row r="2263" spans="1:20">
      <c r="A2263" s="39"/>
      <c r="B2263" s="39"/>
      <c r="C2263" s="39"/>
      <c r="D2263" s="192"/>
      <c r="E2263" s="38"/>
      <c r="F2263" s="39"/>
      <c r="G2263" s="39"/>
      <c r="H2263" s="39"/>
      <c r="I2263" s="59"/>
      <c r="J2263" s="59"/>
      <c r="K2263" s="59"/>
      <c r="L2263" s="39"/>
      <c r="M2263" s="39"/>
      <c r="N2263" s="39"/>
      <c r="O2263" s="39"/>
      <c r="P2263" s="39"/>
      <c r="Q2263" s="50"/>
      <c r="R2263" s="50"/>
      <c r="S2263" s="50"/>
      <c r="T2263" s="50"/>
    </row>
    <row r="2264" spans="1:20">
      <c r="A2264" s="39"/>
      <c r="B2264" s="39"/>
      <c r="C2264" s="39"/>
      <c r="D2264" s="192"/>
      <c r="E2264" s="38"/>
      <c r="F2264" s="39"/>
      <c r="G2264" s="39"/>
      <c r="H2264" s="39"/>
      <c r="I2264" s="59"/>
      <c r="J2264" s="59"/>
      <c r="K2264" s="59"/>
      <c r="L2264" s="39"/>
      <c r="M2264" s="39"/>
      <c r="N2264" s="39"/>
      <c r="O2264" s="39"/>
      <c r="P2264" s="39"/>
      <c r="Q2264" s="50"/>
      <c r="R2264" s="50"/>
      <c r="S2264" s="50"/>
      <c r="T2264" s="50"/>
    </row>
    <row r="2265" spans="1:20">
      <c r="A2265" s="39"/>
      <c r="B2265" s="39"/>
      <c r="C2265" s="39"/>
      <c r="D2265" s="192"/>
      <c r="E2265" s="38"/>
      <c r="F2265" s="39"/>
      <c r="G2265" s="39"/>
      <c r="H2265" s="39"/>
      <c r="I2265" s="59"/>
      <c r="J2265" s="59"/>
      <c r="K2265" s="59"/>
      <c r="L2265" s="39"/>
      <c r="M2265" s="39"/>
      <c r="N2265" s="39"/>
      <c r="O2265" s="39"/>
      <c r="P2265" s="39"/>
      <c r="Q2265" s="50"/>
      <c r="R2265" s="50"/>
      <c r="S2265" s="50"/>
      <c r="T2265" s="50"/>
    </row>
    <row r="2266" spans="1:20">
      <c r="A2266" s="39"/>
      <c r="B2266" s="39"/>
      <c r="C2266" s="39"/>
      <c r="D2266" s="192"/>
      <c r="E2266" s="38"/>
      <c r="F2266" s="39"/>
      <c r="G2266" s="39"/>
      <c r="H2266" s="39"/>
      <c r="I2266" s="59"/>
      <c r="J2266" s="59"/>
      <c r="K2266" s="59"/>
      <c r="L2266" s="39"/>
      <c r="M2266" s="39"/>
      <c r="N2266" s="39"/>
      <c r="O2266" s="39"/>
      <c r="P2266" s="39"/>
      <c r="Q2266" s="50"/>
      <c r="R2266" s="50"/>
      <c r="S2266" s="50"/>
      <c r="T2266" s="50"/>
    </row>
    <row r="2267" spans="1:20">
      <c r="A2267" s="39"/>
      <c r="B2267" s="39"/>
      <c r="C2267" s="39"/>
      <c r="D2267" s="192"/>
      <c r="E2267" s="38"/>
      <c r="F2267" s="39"/>
      <c r="G2267" s="39"/>
      <c r="H2267" s="39"/>
      <c r="I2267" s="59"/>
      <c r="J2267" s="59"/>
      <c r="K2267" s="59"/>
      <c r="L2267" s="39"/>
      <c r="M2267" s="39"/>
      <c r="N2267" s="39"/>
      <c r="O2267" s="39"/>
      <c r="P2267" s="39"/>
      <c r="Q2267" s="50"/>
      <c r="R2267" s="50"/>
      <c r="S2267" s="50"/>
      <c r="T2267" s="50"/>
    </row>
    <row r="2268" spans="1:20">
      <c r="A2268" s="39"/>
      <c r="B2268" s="39"/>
      <c r="C2268" s="39"/>
      <c r="D2268" s="192"/>
      <c r="E2268" s="38"/>
      <c r="F2268" s="39"/>
      <c r="G2268" s="39"/>
      <c r="H2268" s="39"/>
      <c r="I2268" s="59"/>
      <c r="J2268" s="59"/>
      <c r="K2268" s="59"/>
      <c r="L2268" s="39"/>
      <c r="M2268" s="39"/>
      <c r="N2268" s="39"/>
      <c r="O2268" s="39"/>
      <c r="P2268" s="39"/>
      <c r="Q2268" s="50"/>
      <c r="R2268" s="50"/>
      <c r="S2268" s="50"/>
      <c r="T2268" s="50"/>
    </row>
    <row r="2269" spans="1:20">
      <c r="A2269" s="39"/>
      <c r="B2269" s="39"/>
      <c r="C2269" s="39"/>
      <c r="D2269" s="192"/>
      <c r="E2269" s="38"/>
      <c r="F2269" s="39"/>
      <c r="G2269" s="39"/>
      <c r="H2269" s="39"/>
      <c r="I2269" s="59"/>
      <c r="J2269" s="59"/>
      <c r="K2269" s="59"/>
      <c r="L2269" s="39"/>
      <c r="M2269" s="39"/>
      <c r="N2269" s="39"/>
      <c r="O2269" s="39"/>
      <c r="P2269" s="39"/>
      <c r="Q2269" s="50"/>
      <c r="R2269" s="50"/>
      <c r="S2269" s="50"/>
      <c r="T2269" s="50"/>
    </row>
    <row r="2270" spans="1:20">
      <c r="A2270" s="39"/>
      <c r="B2270" s="39"/>
      <c r="C2270" s="39"/>
      <c r="D2270" s="192"/>
      <c r="E2270" s="38"/>
      <c r="F2270" s="39"/>
      <c r="G2270" s="39"/>
      <c r="H2270" s="39"/>
      <c r="I2270" s="59"/>
      <c r="J2270" s="59"/>
      <c r="K2270" s="59"/>
      <c r="L2270" s="39"/>
      <c r="M2270" s="39"/>
      <c r="N2270" s="39"/>
      <c r="O2270" s="39"/>
      <c r="P2270" s="39"/>
      <c r="Q2270" s="50"/>
      <c r="R2270" s="50"/>
      <c r="S2270" s="50"/>
      <c r="T2270" s="50"/>
    </row>
    <row r="2271" spans="1:20">
      <c r="A2271" s="39"/>
      <c r="B2271" s="39"/>
      <c r="C2271" s="39"/>
      <c r="D2271" s="192"/>
      <c r="E2271" s="38"/>
      <c r="F2271" s="39"/>
      <c r="G2271" s="39"/>
      <c r="H2271" s="39"/>
      <c r="I2271" s="59"/>
      <c r="J2271" s="59"/>
      <c r="K2271" s="59"/>
      <c r="L2271" s="39"/>
      <c r="M2271" s="39"/>
      <c r="N2271" s="39"/>
      <c r="O2271" s="39"/>
      <c r="P2271" s="39"/>
      <c r="Q2271" s="50"/>
      <c r="R2271" s="50"/>
      <c r="S2271" s="50"/>
      <c r="T2271" s="50"/>
    </row>
    <row r="2272" spans="1:20">
      <c r="A2272" s="39"/>
      <c r="B2272" s="39"/>
      <c r="C2272" s="39"/>
      <c r="D2272" s="192"/>
      <c r="E2272" s="38"/>
      <c r="F2272" s="39"/>
      <c r="G2272" s="39"/>
      <c r="H2272" s="39"/>
      <c r="I2272" s="59"/>
      <c r="J2272" s="59"/>
      <c r="K2272" s="59"/>
      <c r="L2272" s="39"/>
      <c r="M2272" s="39"/>
      <c r="N2272" s="39"/>
      <c r="O2272" s="39"/>
      <c r="P2272" s="39"/>
      <c r="Q2272" s="50"/>
      <c r="R2272" s="50"/>
      <c r="S2272" s="50"/>
      <c r="T2272" s="50"/>
    </row>
    <row r="2273" spans="1:20">
      <c r="A2273" s="39"/>
      <c r="B2273" s="39"/>
      <c r="C2273" s="39"/>
      <c r="D2273" s="192"/>
      <c r="E2273" s="38"/>
      <c r="F2273" s="39"/>
      <c r="G2273" s="39"/>
      <c r="H2273" s="39"/>
      <c r="I2273" s="59"/>
      <c r="J2273" s="59"/>
      <c r="K2273" s="59"/>
      <c r="L2273" s="39"/>
      <c r="M2273" s="39"/>
      <c r="N2273" s="39"/>
      <c r="O2273" s="39"/>
      <c r="P2273" s="39"/>
      <c r="Q2273" s="50"/>
      <c r="R2273" s="50"/>
      <c r="S2273" s="50"/>
      <c r="T2273" s="50"/>
    </row>
    <row r="2274" spans="1:20">
      <c r="A2274" s="39"/>
      <c r="B2274" s="39"/>
      <c r="C2274" s="39"/>
      <c r="D2274" s="192"/>
      <c r="E2274" s="38"/>
      <c r="F2274" s="39"/>
      <c r="G2274" s="39"/>
      <c r="H2274" s="39"/>
      <c r="I2274" s="59"/>
      <c r="J2274" s="59"/>
      <c r="K2274" s="59"/>
      <c r="L2274" s="39"/>
      <c r="M2274" s="39"/>
      <c r="N2274" s="39"/>
      <c r="O2274" s="39"/>
      <c r="P2274" s="39"/>
      <c r="Q2274" s="50"/>
      <c r="R2274" s="50"/>
      <c r="S2274" s="50"/>
      <c r="T2274" s="50"/>
    </row>
    <row r="2275" spans="1:20">
      <c r="A2275" s="39"/>
      <c r="B2275" s="39"/>
      <c r="C2275" s="39"/>
      <c r="D2275" s="192"/>
      <c r="E2275" s="38"/>
      <c r="F2275" s="39"/>
      <c r="G2275" s="39"/>
      <c r="H2275" s="39"/>
      <c r="I2275" s="59"/>
      <c r="J2275" s="59"/>
      <c r="K2275" s="59"/>
      <c r="L2275" s="39"/>
      <c r="M2275" s="39"/>
      <c r="N2275" s="39"/>
      <c r="O2275" s="39"/>
      <c r="P2275" s="39"/>
      <c r="Q2275" s="50"/>
      <c r="R2275" s="50"/>
      <c r="S2275" s="50"/>
      <c r="T2275" s="50"/>
    </row>
    <row r="2276" spans="1:20">
      <c r="A2276" s="39"/>
      <c r="B2276" s="39"/>
      <c r="C2276" s="39"/>
      <c r="D2276" s="192"/>
      <c r="E2276" s="38"/>
      <c r="F2276" s="39"/>
      <c r="G2276" s="39"/>
      <c r="H2276" s="39"/>
      <c r="I2276" s="59"/>
      <c r="J2276" s="59"/>
      <c r="K2276" s="59"/>
      <c r="L2276" s="39"/>
      <c r="M2276" s="39"/>
      <c r="N2276" s="39"/>
      <c r="O2276" s="39"/>
      <c r="P2276" s="39"/>
      <c r="Q2276" s="50"/>
      <c r="R2276" s="50"/>
      <c r="S2276" s="50"/>
      <c r="T2276" s="50"/>
    </row>
    <row r="2277" spans="1:20">
      <c r="A2277" s="39"/>
      <c r="B2277" s="39"/>
      <c r="C2277" s="39"/>
      <c r="D2277" s="192"/>
      <c r="E2277" s="38"/>
      <c r="F2277" s="39"/>
      <c r="G2277" s="39"/>
      <c r="H2277" s="39"/>
      <c r="I2277" s="59"/>
      <c r="J2277" s="59"/>
      <c r="K2277" s="59"/>
      <c r="L2277" s="39"/>
      <c r="M2277" s="39"/>
      <c r="N2277" s="39"/>
      <c r="O2277" s="39"/>
      <c r="P2277" s="39"/>
      <c r="Q2277" s="50"/>
      <c r="R2277" s="50"/>
      <c r="S2277" s="50"/>
      <c r="T2277" s="50"/>
    </row>
    <row r="2278" spans="1:20">
      <c r="A2278" s="39"/>
      <c r="B2278" s="39"/>
      <c r="C2278" s="39"/>
      <c r="D2278" s="192"/>
      <c r="E2278" s="38"/>
      <c r="F2278" s="39"/>
      <c r="G2278" s="39"/>
      <c r="H2278" s="39"/>
      <c r="I2278" s="59"/>
      <c r="J2278" s="59"/>
      <c r="K2278" s="59"/>
      <c r="L2278" s="39"/>
      <c r="M2278" s="39"/>
      <c r="N2278" s="39"/>
      <c r="O2278" s="39"/>
      <c r="P2278" s="39"/>
      <c r="Q2278" s="50"/>
      <c r="R2278" s="50"/>
      <c r="S2278" s="50"/>
      <c r="T2278" s="50"/>
    </row>
    <row r="2279" spans="1:20">
      <c r="A2279" s="39"/>
      <c r="B2279" s="39"/>
      <c r="C2279" s="39"/>
      <c r="D2279" s="192"/>
      <c r="E2279" s="38"/>
      <c r="F2279" s="39"/>
      <c r="G2279" s="39"/>
      <c r="H2279" s="39"/>
      <c r="I2279" s="59"/>
      <c r="J2279" s="59"/>
      <c r="K2279" s="59"/>
      <c r="L2279" s="39"/>
      <c r="M2279" s="39"/>
      <c r="N2279" s="39"/>
      <c r="O2279" s="39"/>
      <c r="P2279" s="39"/>
      <c r="Q2279" s="50"/>
      <c r="R2279" s="50"/>
      <c r="S2279" s="50"/>
      <c r="T2279" s="50"/>
    </row>
    <row r="2280" spans="1:20">
      <c r="A2280" s="39"/>
      <c r="B2280" s="39"/>
      <c r="C2280" s="39"/>
      <c r="D2280" s="192"/>
      <c r="E2280" s="38"/>
      <c r="F2280" s="39"/>
      <c r="G2280" s="39"/>
      <c r="H2280" s="39"/>
      <c r="I2280" s="59"/>
      <c r="J2280" s="59"/>
      <c r="K2280" s="59"/>
      <c r="L2280" s="39"/>
      <c r="M2280" s="39"/>
      <c r="N2280" s="39"/>
      <c r="O2280" s="39"/>
      <c r="P2280" s="39"/>
      <c r="Q2280" s="50"/>
      <c r="R2280" s="50"/>
      <c r="S2280" s="50"/>
      <c r="T2280" s="50"/>
    </row>
    <row r="2281" spans="1:20">
      <c r="A2281" s="39"/>
      <c r="B2281" s="39"/>
      <c r="C2281" s="39"/>
      <c r="D2281" s="192"/>
      <c r="E2281" s="38"/>
      <c r="F2281" s="39"/>
      <c r="G2281" s="39"/>
      <c r="H2281" s="39"/>
      <c r="I2281" s="59"/>
      <c r="J2281" s="59"/>
      <c r="K2281" s="59"/>
      <c r="L2281" s="39"/>
      <c r="M2281" s="39"/>
      <c r="N2281" s="39"/>
      <c r="O2281" s="39"/>
      <c r="P2281" s="39"/>
      <c r="Q2281" s="50"/>
      <c r="R2281" s="50"/>
      <c r="S2281" s="50"/>
      <c r="T2281" s="50"/>
    </row>
    <row r="2282" spans="1:20">
      <c r="A2282" s="39"/>
      <c r="B2282" s="39"/>
      <c r="C2282" s="39"/>
      <c r="D2282" s="192"/>
      <c r="E2282" s="38"/>
      <c r="F2282" s="39"/>
      <c r="G2282" s="39"/>
      <c r="H2282" s="39"/>
      <c r="I2282" s="59"/>
      <c r="J2282" s="59"/>
      <c r="K2282" s="59"/>
      <c r="L2282" s="39"/>
      <c r="M2282" s="39"/>
      <c r="N2282" s="39"/>
      <c r="O2282" s="39"/>
      <c r="P2282" s="39"/>
      <c r="Q2282" s="50"/>
      <c r="R2282" s="50"/>
      <c r="S2282" s="50"/>
      <c r="T2282" s="50"/>
    </row>
    <row r="2283" spans="1:20">
      <c r="A2283" s="39"/>
      <c r="B2283" s="39"/>
      <c r="C2283" s="39"/>
      <c r="D2283" s="192"/>
      <c r="E2283" s="38"/>
      <c r="F2283" s="39"/>
      <c r="G2283" s="39"/>
      <c r="H2283" s="39"/>
      <c r="I2283" s="59"/>
      <c r="J2283" s="59"/>
      <c r="K2283" s="59"/>
      <c r="L2283" s="39"/>
      <c r="M2283" s="39"/>
      <c r="N2283" s="39"/>
      <c r="O2283" s="39"/>
      <c r="P2283" s="39"/>
      <c r="Q2283" s="50"/>
      <c r="R2283" s="50"/>
      <c r="S2283" s="50"/>
      <c r="T2283" s="50"/>
    </row>
    <row r="2284" spans="1:20">
      <c r="A2284" s="39"/>
      <c r="B2284" s="39"/>
      <c r="C2284" s="39"/>
      <c r="D2284" s="192"/>
      <c r="E2284" s="38"/>
      <c r="F2284" s="39"/>
      <c r="G2284" s="39"/>
      <c r="H2284" s="39"/>
      <c r="I2284" s="59"/>
      <c r="J2284" s="59"/>
      <c r="K2284" s="59"/>
      <c r="L2284" s="39"/>
      <c r="M2284" s="39"/>
      <c r="N2284" s="39"/>
      <c r="O2284" s="39"/>
      <c r="P2284" s="39"/>
      <c r="Q2284" s="50"/>
      <c r="R2284" s="50"/>
      <c r="S2284" s="50"/>
      <c r="T2284" s="50"/>
    </row>
    <row r="2285" spans="1:20">
      <c r="A2285" s="39"/>
      <c r="B2285" s="39"/>
      <c r="C2285" s="39"/>
      <c r="D2285" s="192"/>
      <c r="E2285" s="38"/>
      <c r="F2285" s="39"/>
      <c r="G2285" s="39"/>
      <c r="H2285" s="39"/>
      <c r="I2285" s="59"/>
      <c r="J2285" s="59"/>
      <c r="K2285" s="59"/>
      <c r="L2285" s="39"/>
      <c r="M2285" s="39"/>
      <c r="N2285" s="39"/>
      <c r="O2285" s="39"/>
      <c r="P2285" s="39"/>
      <c r="Q2285" s="50"/>
      <c r="R2285" s="50"/>
      <c r="S2285" s="50"/>
      <c r="T2285" s="50"/>
    </row>
    <row r="2286" spans="1:20">
      <c r="A2286" s="39"/>
      <c r="B2286" s="39"/>
      <c r="C2286" s="39"/>
      <c r="D2286" s="192"/>
      <c r="E2286" s="38"/>
      <c r="F2286" s="39"/>
      <c r="G2286" s="39"/>
      <c r="H2286" s="39"/>
      <c r="I2286" s="59"/>
      <c r="J2286" s="59"/>
      <c r="K2286" s="59"/>
      <c r="L2286" s="39"/>
      <c r="M2286" s="39"/>
      <c r="N2286" s="39"/>
      <c r="O2286" s="39"/>
      <c r="P2286" s="39"/>
      <c r="Q2286" s="50"/>
      <c r="R2286" s="50"/>
      <c r="S2286" s="50"/>
      <c r="T2286" s="50"/>
    </row>
    <row r="2287" spans="1:20">
      <c r="A2287" s="39"/>
      <c r="B2287" s="39"/>
      <c r="C2287" s="39"/>
      <c r="D2287" s="192"/>
      <c r="E2287" s="38"/>
      <c r="F2287" s="39"/>
      <c r="G2287" s="39"/>
      <c r="H2287" s="39"/>
      <c r="I2287" s="59"/>
      <c r="J2287" s="59"/>
      <c r="K2287" s="59"/>
      <c r="L2287" s="39"/>
      <c r="M2287" s="39"/>
      <c r="N2287" s="39"/>
      <c r="O2287" s="39"/>
      <c r="P2287" s="39"/>
      <c r="Q2287" s="50"/>
      <c r="R2287" s="50"/>
      <c r="S2287" s="50"/>
      <c r="T2287" s="50"/>
    </row>
    <row r="2288" spans="1:20">
      <c r="A2288" s="39"/>
      <c r="B2288" s="39"/>
      <c r="C2288" s="39"/>
      <c r="D2288" s="192"/>
      <c r="E2288" s="38"/>
      <c r="F2288" s="39"/>
      <c r="G2288" s="39"/>
      <c r="H2288" s="39"/>
      <c r="I2288" s="59"/>
      <c r="J2288" s="59"/>
      <c r="K2288" s="59"/>
      <c r="L2288" s="39"/>
      <c r="M2288" s="39"/>
      <c r="N2288" s="39"/>
      <c r="O2288" s="39"/>
      <c r="P2288" s="39"/>
      <c r="Q2288" s="50"/>
      <c r="R2288" s="50"/>
      <c r="S2288" s="50"/>
      <c r="T2288" s="50"/>
    </row>
    <row r="2289" spans="1:20">
      <c r="A2289" s="39"/>
      <c r="B2289" s="39"/>
      <c r="C2289" s="39"/>
      <c r="D2289" s="192"/>
      <c r="E2289" s="38"/>
      <c r="F2289" s="39"/>
      <c r="G2289" s="39"/>
      <c r="H2289" s="39"/>
      <c r="I2289" s="59"/>
      <c r="J2289" s="59"/>
      <c r="K2289" s="59"/>
      <c r="L2289" s="39"/>
      <c r="M2289" s="39"/>
      <c r="N2289" s="39"/>
      <c r="O2289" s="39"/>
      <c r="P2289" s="39"/>
      <c r="Q2289" s="50"/>
      <c r="R2289" s="50"/>
      <c r="S2289" s="50"/>
      <c r="T2289" s="50"/>
    </row>
    <row r="2290" spans="1:20">
      <c r="A2290" s="39"/>
      <c r="B2290" s="39"/>
      <c r="C2290" s="39"/>
      <c r="D2290" s="192"/>
      <c r="E2290" s="38"/>
      <c r="F2290" s="39"/>
      <c r="G2290" s="39"/>
      <c r="H2290" s="39"/>
      <c r="I2290" s="59"/>
      <c r="J2290" s="59"/>
      <c r="K2290" s="59"/>
      <c r="L2290" s="39"/>
      <c r="M2290" s="39"/>
      <c r="N2290" s="39"/>
      <c r="O2290" s="39"/>
      <c r="P2290" s="39"/>
      <c r="Q2290" s="50"/>
      <c r="R2290" s="50"/>
      <c r="S2290" s="50"/>
      <c r="T2290" s="50"/>
    </row>
    <row r="2291" spans="1:20">
      <c r="A2291" s="39"/>
      <c r="B2291" s="39"/>
      <c r="C2291" s="39"/>
      <c r="D2291" s="192"/>
      <c r="E2291" s="38"/>
      <c r="F2291" s="39"/>
      <c r="G2291" s="39"/>
      <c r="H2291" s="39"/>
      <c r="I2291" s="59"/>
      <c r="J2291" s="59"/>
      <c r="K2291" s="59"/>
      <c r="L2291" s="39"/>
      <c r="M2291" s="39"/>
      <c r="N2291" s="39"/>
      <c r="O2291" s="39"/>
      <c r="P2291" s="39"/>
      <c r="Q2291" s="50"/>
      <c r="R2291" s="50"/>
      <c r="S2291" s="50"/>
      <c r="T2291" s="50"/>
    </row>
    <row r="2292" spans="1:20">
      <c r="A2292" s="39"/>
      <c r="B2292" s="39"/>
      <c r="C2292" s="39"/>
      <c r="D2292" s="192"/>
      <c r="E2292" s="38"/>
      <c r="F2292" s="39"/>
      <c r="G2292" s="39"/>
      <c r="H2292" s="39"/>
      <c r="I2292" s="59"/>
      <c r="J2292" s="59"/>
      <c r="K2292" s="59"/>
      <c r="L2292" s="39"/>
      <c r="M2292" s="39"/>
      <c r="N2292" s="39"/>
      <c r="O2292" s="39"/>
      <c r="P2292" s="39"/>
      <c r="Q2292" s="50"/>
      <c r="R2292" s="50"/>
      <c r="S2292" s="50"/>
      <c r="T2292" s="50"/>
    </row>
    <row r="2293" spans="1:20">
      <c r="A2293" s="39"/>
      <c r="B2293" s="39"/>
      <c r="C2293" s="39"/>
      <c r="D2293" s="192"/>
      <c r="E2293" s="38"/>
      <c r="F2293" s="39"/>
      <c r="G2293" s="39"/>
      <c r="H2293" s="39"/>
      <c r="I2293" s="59"/>
      <c r="J2293" s="59"/>
      <c r="K2293" s="59"/>
      <c r="L2293" s="39"/>
      <c r="M2293" s="39"/>
      <c r="N2293" s="39"/>
      <c r="O2293" s="39"/>
      <c r="P2293" s="39"/>
      <c r="Q2293" s="50"/>
      <c r="R2293" s="50"/>
      <c r="S2293" s="50"/>
      <c r="T2293" s="50"/>
    </row>
    <row r="2294" spans="1:20">
      <c r="A2294" s="39"/>
      <c r="B2294" s="39"/>
      <c r="C2294" s="39"/>
      <c r="D2294" s="192"/>
      <c r="E2294" s="38"/>
      <c r="F2294" s="39"/>
      <c r="G2294" s="39"/>
      <c r="H2294" s="39"/>
      <c r="I2294" s="59"/>
      <c r="J2294" s="59"/>
      <c r="K2294" s="59"/>
      <c r="L2294" s="39"/>
      <c r="M2294" s="39"/>
      <c r="N2294" s="39"/>
      <c r="O2294" s="39"/>
      <c r="P2294" s="39"/>
      <c r="Q2294" s="50"/>
      <c r="R2294" s="50"/>
      <c r="S2294" s="50"/>
      <c r="T2294" s="50"/>
    </row>
    <row r="2295" spans="1:20">
      <c r="A2295" s="39"/>
      <c r="B2295" s="39"/>
      <c r="C2295" s="39"/>
      <c r="D2295" s="192"/>
      <c r="E2295" s="38"/>
      <c r="F2295" s="39"/>
      <c r="G2295" s="39"/>
      <c r="H2295" s="39"/>
      <c r="I2295" s="59"/>
      <c r="J2295" s="59"/>
      <c r="K2295" s="59"/>
      <c r="L2295" s="39"/>
      <c r="M2295" s="39"/>
      <c r="N2295" s="39"/>
      <c r="O2295" s="39"/>
      <c r="P2295" s="39"/>
      <c r="Q2295" s="50"/>
      <c r="R2295" s="50"/>
      <c r="S2295" s="50"/>
      <c r="T2295" s="50"/>
    </row>
    <row r="2296" spans="1:20">
      <c r="A2296" s="39"/>
      <c r="B2296" s="39"/>
      <c r="C2296" s="39"/>
      <c r="D2296" s="192"/>
      <c r="E2296" s="38"/>
      <c r="F2296" s="39"/>
      <c r="G2296" s="39"/>
      <c r="H2296" s="39"/>
      <c r="I2296" s="59"/>
      <c r="J2296" s="59"/>
      <c r="K2296" s="59"/>
      <c r="L2296" s="39"/>
      <c r="M2296" s="39"/>
      <c r="N2296" s="39"/>
      <c r="O2296" s="39"/>
      <c r="P2296" s="39"/>
      <c r="Q2296" s="50"/>
      <c r="R2296" s="50"/>
      <c r="S2296" s="50"/>
      <c r="T2296" s="50"/>
    </row>
    <row r="2297" spans="1:20">
      <c r="A2297" s="39"/>
      <c r="B2297" s="39"/>
      <c r="C2297" s="39"/>
      <c r="D2297" s="192"/>
      <c r="E2297" s="38"/>
      <c r="F2297" s="39"/>
      <c r="G2297" s="39"/>
      <c r="H2297" s="39"/>
      <c r="I2297" s="59"/>
      <c r="J2297" s="59"/>
      <c r="K2297" s="59"/>
      <c r="L2297" s="39"/>
      <c r="M2297" s="39"/>
      <c r="N2297" s="39"/>
      <c r="O2297" s="39"/>
      <c r="P2297" s="39"/>
      <c r="Q2297" s="50"/>
      <c r="R2297" s="50"/>
      <c r="S2297" s="50"/>
      <c r="T2297" s="50"/>
    </row>
    <row r="2298" spans="1:20">
      <c r="A2298" s="39"/>
      <c r="B2298" s="39"/>
      <c r="C2298" s="39"/>
      <c r="D2298" s="192"/>
      <c r="E2298" s="38"/>
      <c r="F2298" s="39"/>
      <c r="G2298" s="39"/>
      <c r="H2298" s="39"/>
      <c r="I2298" s="59"/>
      <c r="J2298" s="59"/>
      <c r="K2298" s="59"/>
      <c r="L2298" s="39"/>
      <c r="M2298" s="39"/>
      <c r="N2298" s="39"/>
      <c r="O2298" s="39"/>
      <c r="P2298" s="39"/>
      <c r="Q2298" s="50"/>
      <c r="R2298" s="50"/>
      <c r="S2298" s="50"/>
      <c r="T2298" s="50"/>
    </row>
    <row r="2299" spans="1:20">
      <c r="A2299" s="39"/>
      <c r="B2299" s="39"/>
      <c r="C2299" s="39"/>
      <c r="D2299" s="192"/>
      <c r="E2299" s="38"/>
      <c r="F2299" s="39"/>
      <c r="G2299" s="39"/>
      <c r="H2299" s="39"/>
      <c r="I2299" s="59"/>
      <c r="J2299" s="59"/>
      <c r="K2299" s="59"/>
      <c r="L2299" s="39"/>
      <c r="M2299" s="39"/>
      <c r="N2299" s="39"/>
      <c r="O2299" s="39"/>
      <c r="P2299" s="39"/>
      <c r="Q2299" s="50"/>
      <c r="R2299" s="50"/>
      <c r="S2299" s="50"/>
      <c r="T2299" s="50"/>
    </row>
    <row r="2300" spans="1:20">
      <c r="A2300" s="39"/>
      <c r="B2300" s="39"/>
      <c r="C2300" s="39"/>
      <c r="D2300" s="192"/>
      <c r="E2300" s="38"/>
      <c r="F2300" s="39"/>
      <c r="G2300" s="39"/>
      <c r="H2300" s="39"/>
      <c r="I2300" s="59"/>
      <c r="J2300" s="59"/>
      <c r="K2300" s="59"/>
      <c r="L2300" s="39"/>
      <c r="M2300" s="39"/>
      <c r="N2300" s="39"/>
      <c r="O2300" s="39"/>
      <c r="P2300" s="39"/>
      <c r="Q2300" s="50"/>
      <c r="R2300" s="50"/>
      <c r="S2300" s="50"/>
      <c r="T2300" s="50"/>
    </row>
    <row r="2301" spans="1:20">
      <c r="A2301" s="39"/>
      <c r="B2301" s="39"/>
      <c r="C2301" s="39"/>
      <c r="D2301" s="192"/>
      <c r="E2301" s="38"/>
      <c r="F2301" s="39"/>
      <c r="G2301" s="39"/>
      <c r="H2301" s="39"/>
      <c r="I2301" s="59"/>
      <c r="J2301" s="59"/>
      <c r="K2301" s="59"/>
      <c r="L2301" s="39"/>
      <c r="M2301" s="39"/>
      <c r="N2301" s="39"/>
      <c r="O2301" s="39"/>
      <c r="P2301" s="39"/>
      <c r="Q2301" s="50"/>
      <c r="R2301" s="50"/>
      <c r="S2301" s="50"/>
      <c r="T2301" s="50"/>
    </row>
    <row r="2302" spans="1:20">
      <c r="A2302" s="39"/>
      <c r="B2302" s="39"/>
      <c r="C2302" s="39"/>
      <c r="D2302" s="192"/>
      <c r="E2302" s="38"/>
      <c r="F2302" s="39"/>
      <c r="G2302" s="39"/>
      <c r="H2302" s="39"/>
      <c r="I2302" s="59"/>
      <c r="J2302" s="59"/>
      <c r="K2302" s="59"/>
      <c r="L2302" s="39"/>
      <c r="M2302" s="39"/>
      <c r="N2302" s="39"/>
      <c r="O2302" s="39"/>
      <c r="P2302" s="39"/>
      <c r="Q2302" s="50"/>
      <c r="R2302" s="50"/>
      <c r="S2302" s="50"/>
      <c r="T2302" s="50"/>
    </row>
    <row r="2303" spans="1:20">
      <c r="A2303" s="39"/>
      <c r="B2303" s="39"/>
      <c r="C2303" s="39"/>
      <c r="D2303" s="192"/>
      <c r="E2303" s="38"/>
      <c r="F2303" s="39"/>
      <c r="G2303" s="39"/>
      <c r="H2303" s="39"/>
      <c r="I2303" s="59"/>
      <c r="J2303" s="59"/>
      <c r="K2303" s="59"/>
      <c r="L2303" s="39"/>
      <c r="M2303" s="39"/>
      <c r="N2303" s="39"/>
      <c r="O2303" s="39"/>
      <c r="P2303" s="39"/>
      <c r="Q2303" s="50"/>
      <c r="R2303" s="50"/>
      <c r="S2303" s="50"/>
      <c r="T2303" s="50"/>
    </row>
    <row r="2304" spans="1:20">
      <c r="A2304" s="39"/>
      <c r="B2304" s="39"/>
      <c r="C2304" s="39"/>
      <c r="D2304" s="192"/>
      <c r="E2304" s="38"/>
      <c r="F2304" s="39"/>
      <c r="G2304" s="39"/>
      <c r="H2304" s="39"/>
      <c r="I2304" s="59"/>
      <c r="J2304" s="59"/>
      <c r="K2304" s="59"/>
      <c r="L2304" s="39"/>
      <c r="M2304" s="39"/>
      <c r="N2304" s="39"/>
      <c r="O2304" s="39"/>
      <c r="P2304" s="39"/>
      <c r="Q2304" s="50"/>
      <c r="R2304" s="50"/>
      <c r="S2304" s="50"/>
      <c r="T2304" s="50"/>
    </row>
    <row r="2305" spans="1:20">
      <c r="A2305" s="39"/>
      <c r="B2305" s="39"/>
      <c r="C2305" s="39"/>
      <c r="D2305" s="192"/>
      <c r="E2305" s="38"/>
      <c r="F2305" s="39"/>
      <c r="G2305" s="39"/>
      <c r="H2305" s="39"/>
      <c r="I2305" s="59"/>
      <c r="J2305" s="59"/>
      <c r="K2305" s="59"/>
      <c r="L2305" s="39"/>
      <c r="M2305" s="39"/>
      <c r="N2305" s="39"/>
      <c r="O2305" s="39"/>
      <c r="P2305" s="39"/>
      <c r="Q2305" s="50"/>
      <c r="R2305" s="50"/>
      <c r="S2305" s="50"/>
      <c r="T2305" s="50"/>
    </row>
    <row r="2306" spans="1:20">
      <c r="A2306" s="39"/>
      <c r="B2306" s="39"/>
      <c r="C2306" s="39"/>
      <c r="D2306" s="192"/>
      <c r="E2306" s="38"/>
      <c r="F2306" s="39"/>
      <c r="G2306" s="39"/>
      <c r="H2306" s="39"/>
      <c r="I2306" s="59"/>
      <c r="J2306" s="59"/>
      <c r="K2306" s="59"/>
      <c r="L2306" s="39"/>
      <c r="M2306" s="39"/>
      <c r="N2306" s="39"/>
      <c r="O2306" s="39"/>
      <c r="P2306" s="39"/>
      <c r="Q2306" s="50"/>
      <c r="R2306" s="50"/>
      <c r="S2306" s="50"/>
      <c r="T2306" s="50"/>
    </row>
    <row r="2307" spans="1:20">
      <c r="A2307" s="39"/>
      <c r="B2307" s="39"/>
      <c r="C2307" s="39"/>
      <c r="D2307" s="192"/>
      <c r="E2307" s="38"/>
      <c r="F2307" s="39"/>
      <c r="G2307" s="39"/>
      <c r="H2307" s="39"/>
      <c r="I2307" s="59"/>
      <c r="J2307" s="59"/>
      <c r="K2307" s="59"/>
      <c r="L2307" s="39"/>
      <c r="M2307" s="39"/>
      <c r="N2307" s="39"/>
      <c r="O2307" s="39"/>
      <c r="P2307" s="39"/>
      <c r="Q2307" s="50"/>
      <c r="R2307" s="50"/>
      <c r="S2307" s="50"/>
      <c r="T2307" s="50"/>
    </row>
    <row r="2308" spans="1:20">
      <c r="A2308" s="39"/>
      <c r="B2308" s="39"/>
      <c r="C2308" s="39"/>
      <c r="D2308" s="192"/>
      <c r="E2308" s="38"/>
      <c r="F2308" s="39"/>
      <c r="G2308" s="39"/>
      <c r="H2308" s="39"/>
      <c r="I2308" s="59"/>
      <c r="J2308" s="59"/>
      <c r="K2308" s="59"/>
      <c r="L2308" s="39"/>
      <c r="M2308" s="39"/>
      <c r="N2308" s="39"/>
      <c r="O2308" s="39"/>
      <c r="P2308" s="39"/>
      <c r="Q2308" s="50"/>
      <c r="R2308" s="50"/>
      <c r="S2308" s="50"/>
      <c r="T2308" s="50"/>
    </row>
    <row r="2309" spans="1:20">
      <c r="A2309" s="39"/>
      <c r="B2309" s="39"/>
      <c r="C2309" s="39"/>
      <c r="D2309" s="192"/>
      <c r="E2309" s="38"/>
      <c r="F2309" s="39"/>
      <c r="G2309" s="39"/>
      <c r="H2309" s="39"/>
      <c r="I2309" s="59"/>
      <c r="J2309" s="59"/>
      <c r="K2309" s="59"/>
      <c r="L2309" s="39"/>
      <c r="M2309" s="39"/>
      <c r="N2309" s="39"/>
      <c r="O2309" s="39"/>
      <c r="P2309" s="39"/>
      <c r="Q2309" s="50"/>
      <c r="R2309" s="50"/>
      <c r="S2309" s="50"/>
      <c r="T2309" s="50"/>
    </row>
    <row r="2310" spans="1:20">
      <c r="A2310" s="39"/>
      <c r="B2310" s="39"/>
      <c r="C2310" s="39"/>
      <c r="D2310" s="192"/>
      <c r="E2310" s="38"/>
      <c r="F2310" s="39"/>
      <c r="G2310" s="39"/>
      <c r="H2310" s="39"/>
      <c r="I2310" s="59"/>
      <c r="J2310" s="59"/>
      <c r="K2310" s="59"/>
      <c r="L2310" s="39"/>
      <c r="M2310" s="39"/>
      <c r="N2310" s="39"/>
      <c r="O2310" s="39"/>
      <c r="P2310" s="39"/>
      <c r="Q2310" s="50"/>
      <c r="R2310" s="50"/>
      <c r="S2310" s="50"/>
      <c r="T2310" s="50"/>
    </row>
    <row r="2311" spans="1:20">
      <c r="A2311" s="39"/>
      <c r="B2311" s="39"/>
      <c r="C2311" s="39"/>
      <c r="D2311" s="192"/>
      <c r="E2311" s="38"/>
      <c r="F2311" s="39"/>
      <c r="G2311" s="39"/>
      <c r="H2311" s="39"/>
      <c r="I2311" s="59"/>
      <c r="J2311" s="59"/>
      <c r="K2311" s="59"/>
      <c r="L2311" s="39"/>
      <c r="M2311" s="39"/>
      <c r="N2311" s="39"/>
      <c r="O2311" s="39"/>
      <c r="P2311" s="39"/>
      <c r="Q2311" s="50"/>
      <c r="R2311" s="50"/>
      <c r="S2311" s="50"/>
      <c r="T2311" s="50"/>
    </row>
    <row r="2312" spans="1:20">
      <c r="A2312" s="39"/>
      <c r="B2312" s="39"/>
      <c r="C2312" s="39"/>
      <c r="D2312" s="192"/>
      <c r="E2312" s="38"/>
      <c r="F2312" s="39"/>
      <c r="G2312" s="39"/>
      <c r="H2312" s="39"/>
      <c r="I2312" s="59"/>
      <c r="J2312" s="59"/>
      <c r="K2312" s="59"/>
      <c r="L2312" s="39"/>
      <c r="M2312" s="39"/>
      <c r="N2312" s="39"/>
      <c r="O2312" s="39"/>
      <c r="P2312" s="39"/>
      <c r="Q2312" s="50"/>
      <c r="R2312" s="50"/>
      <c r="S2312" s="50"/>
      <c r="T2312" s="50"/>
    </row>
    <row r="2313" spans="1:20">
      <c r="A2313" s="39"/>
      <c r="B2313" s="39"/>
      <c r="C2313" s="39"/>
      <c r="D2313" s="192"/>
      <c r="E2313" s="38"/>
      <c r="F2313" s="39"/>
      <c r="G2313" s="39"/>
      <c r="H2313" s="39"/>
      <c r="I2313" s="59"/>
      <c r="J2313" s="59"/>
      <c r="K2313" s="59"/>
      <c r="L2313" s="39"/>
      <c r="M2313" s="39"/>
      <c r="N2313" s="39"/>
      <c r="O2313" s="39"/>
      <c r="P2313" s="39"/>
      <c r="Q2313" s="50"/>
      <c r="R2313" s="50"/>
      <c r="S2313" s="50"/>
      <c r="T2313" s="50"/>
    </row>
    <row r="2314" spans="1:20">
      <c r="A2314" s="39"/>
      <c r="B2314" s="39"/>
      <c r="C2314" s="39"/>
      <c r="D2314" s="192"/>
      <c r="E2314" s="38"/>
      <c r="F2314" s="39"/>
      <c r="G2314" s="39"/>
      <c r="H2314" s="39"/>
      <c r="I2314" s="59"/>
      <c r="J2314" s="59"/>
      <c r="K2314" s="59"/>
      <c r="L2314" s="39"/>
      <c r="M2314" s="39"/>
      <c r="N2314" s="39"/>
      <c r="O2314" s="39"/>
      <c r="P2314" s="39"/>
      <c r="Q2314" s="50"/>
      <c r="R2314" s="50"/>
      <c r="S2314" s="50"/>
      <c r="T2314" s="50"/>
    </row>
    <row r="2315" spans="1:20">
      <c r="A2315" s="39"/>
      <c r="B2315" s="39"/>
      <c r="C2315" s="39"/>
      <c r="D2315" s="192"/>
      <c r="E2315" s="38"/>
      <c r="F2315" s="39"/>
      <c r="G2315" s="39"/>
      <c r="H2315" s="39"/>
      <c r="I2315" s="59"/>
      <c r="J2315" s="59"/>
      <c r="K2315" s="59"/>
      <c r="L2315" s="39"/>
      <c r="M2315" s="39"/>
      <c r="N2315" s="39"/>
      <c r="O2315" s="39"/>
      <c r="P2315" s="39"/>
      <c r="Q2315" s="50"/>
      <c r="R2315" s="50"/>
      <c r="S2315" s="50"/>
      <c r="T2315" s="50"/>
    </row>
    <row r="2316" spans="1:20">
      <c r="A2316" s="39"/>
      <c r="B2316" s="39"/>
      <c r="C2316" s="39"/>
      <c r="D2316" s="192"/>
      <c r="E2316" s="38"/>
      <c r="F2316" s="39"/>
      <c r="G2316" s="39"/>
      <c r="H2316" s="39"/>
      <c r="I2316" s="59"/>
      <c r="J2316" s="59"/>
      <c r="K2316" s="59"/>
      <c r="L2316" s="39"/>
      <c r="M2316" s="39"/>
      <c r="N2316" s="39"/>
      <c r="O2316" s="39"/>
      <c r="P2316" s="39"/>
      <c r="Q2316" s="50"/>
      <c r="R2316" s="50"/>
      <c r="S2316" s="50"/>
      <c r="T2316" s="50"/>
    </row>
    <row r="2317" spans="1:20">
      <c r="A2317" s="39"/>
      <c r="B2317" s="39"/>
      <c r="C2317" s="39"/>
      <c r="D2317" s="192"/>
      <c r="E2317" s="38"/>
      <c r="F2317" s="39"/>
      <c r="G2317" s="39"/>
      <c r="H2317" s="39"/>
      <c r="I2317" s="59"/>
      <c r="J2317" s="59"/>
      <c r="K2317" s="59"/>
      <c r="L2317" s="39"/>
      <c r="M2317" s="39"/>
      <c r="N2317" s="39"/>
      <c r="O2317" s="39"/>
      <c r="P2317" s="39"/>
      <c r="Q2317" s="50"/>
      <c r="R2317" s="50"/>
      <c r="S2317" s="50"/>
      <c r="T2317" s="50"/>
    </row>
    <row r="2318" spans="1:20">
      <c r="A2318" s="39"/>
      <c r="B2318" s="39"/>
      <c r="C2318" s="39"/>
      <c r="D2318" s="192"/>
      <c r="E2318" s="38"/>
      <c r="F2318" s="39"/>
      <c r="G2318" s="39"/>
      <c r="H2318" s="39"/>
      <c r="I2318" s="59"/>
      <c r="J2318" s="59"/>
      <c r="K2318" s="59"/>
      <c r="L2318" s="39"/>
      <c r="M2318" s="39"/>
      <c r="N2318" s="39"/>
      <c r="O2318" s="39"/>
      <c r="P2318" s="39"/>
      <c r="Q2318" s="50"/>
      <c r="R2318" s="50"/>
      <c r="S2318" s="50"/>
      <c r="T2318" s="50"/>
    </row>
    <row r="2319" spans="1:20">
      <c r="A2319" s="39"/>
      <c r="B2319" s="39"/>
      <c r="C2319" s="39"/>
      <c r="D2319" s="192"/>
      <c r="E2319" s="38"/>
      <c r="F2319" s="39"/>
      <c r="G2319" s="39"/>
      <c r="H2319" s="39"/>
      <c r="I2319" s="59"/>
      <c r="J2319" s="59"/>
      <c r="K2319" s="59"/>
      <c r="L2319" s="39"/>
      <c r="M2319" s="39"/>
      <c r="N2319" s="39"/>
      <c r="O2319" s="39"/>
      <c r="P2319" s="39"/>
      <c r="Q2319" s="50"/>
      <c r="R2319" s="50"/>
      <c r="S2319" s="50"/>
      <c r="T2319" s="50"/>
    </row>
    <row r="2320" spans="1:20">
      <c r="A2320" s="39"/>
      <c r="B2320" s="39"/>
      <c r="C2320" s="39"/>
      <c r="D2320" s="192"/>
      <c r="E2320" s="38"/>
      <c r="F2320" s="39"/>
      <c r="G2320" s="39"/>
      <c r="H2320" s="39"/>
      <c r="I2320" s="59"/>
      <c r="J2320" s="59"/>
      <c r="K2320" s="59"/>
      <c r="L2320" s="39"/>
      <c r="M2320" s="39"/>
      <c r="N2320" s="39"/>
      <c r="O2320" s="39"/>
      <c r="P2320" s="39"/>
      <c r="Q2320" s="50"/>
      <c r="R2320" s="50"/>
      <c r="S2320" s="50"/>
      <c r="T2320" s="50"/>
    </row>
    <row r="2321" spans="1:20">
      <c r="A2321" s="39"/>
      <c r="B2321" s="39"/>
      <c r="C2321" s="39"/>
      <c r="D2321" s="192"/>
      <c r="E2321" s="38"/>
      <c r="F2321" s="39"/>
      <c r="G2321" s="39"/>
      <c r="H2321" s="39"/>
      <c r="I2321" s="59"/>
      <c r="J2321" s="59"/>
      <c r="K2321" s="59"/>
      <c r="L2321" s="39"/>
      <c r="M2321" s="39"/>
      <c r="N2321" s="39"/>
      <c r="O2321" s="39"/>
      <c r="P2321" s="39"/>
      <c r="Q2321" s="50"/>
      <c r="R2321" s="50"/>
      <c r="S2321" s="50"/>
      <c r="T2321" s="50"/>
    </row>
    <row r="2322" spans="1:20">
      <c r="A2322" s="39"/>
      <c r="B2322" s="39"/>
      <c r="C2322" s="39"/>
      <c r="D2322" s="192"/>
      <c r="E2322" s="38"/>
      <c r="F2322" s="39"/>
      <c r="G2322" s="39"/>
      <c r="H2322" s="39"/>
      <c r="I2322" s="59"/>
      <c r="J2322" s="59"/>
      <c r="K2322" s="59"/>
      <c r="L2322" s="39"/>
      <c r="M2322" s="39"/>
      <c r="N2322" s="39"/>
      <c r="O2322" s="39"/>
      <c r="P2322" s="39"/>
      <c r="Q2322" s="50"/>
      <c r="R2322" s="50"/>
      <c r="S2322" s="50"/>
      <c r="T2322" s="50"/>
    </row>
    <row r="2323" spans="1:20">
      <c r="A2323" s="39"/>
      <c r="B2323" s="39"/>
      <c r="C2323" s="39"/>
      <c r="D2323" s="192"/>
      <c r="E2323" s="38"/>
      <c r="F2323" s="39"/>
      <c r="G2323" s="39"/>
      <c r="H2323" s="39"/>
      <c r="I2323" s="59"/>
      <c r="J2323" s="59"/>
      <c r="K2323" s="59"/>
      <c r="L2323" s="39"/>
      <c r="M2323" s="39"/>
      <c r="N2323" s="39"/>
      <c r="O2323" s="39"/>
      <c r="P2323" s="39"/>
      <c r="Q2323" s="50"/>
      <c r="R2323" s="50"/>
      <c r="S2323" s="50"/>
      <c r="T2323" s="50"/>
    </row>
    <row r="2324" spans="1:20">
      <c r="A2324" s="39"/>
      <c r="B2324" s="39"/>
      <c r="C2324" s="39"/>
      <c r="D2324" s="192"/>
      <c r="E2324" s="38"/>
      <c r="F2324" s="39"/>
      <c r="G2324" s="39"/>
      <c r="H2324" s="39"/>
      <c r="I2324" s="59"/>
      <c r="J2324" s="59"/>
      <c r="K2324" s="59"/>
      <c r="L2324" s="39"/>
      <c r="M2324" s="39"/>
      <c r="N2324" s="39"/>
      <c r="O2324" s="39"/>
      <c r="P2324" s="39"/>
      <c r="Q2324" s="50"/>
      <c r="R2324" s="50"/>
      <c r="S2324" s="50"/>
      <c r="T2324" s="50"/>
    </row>
    <row r="2325" spans="1:20">
      <c r="A2325" s="39"/>
      <c r="B2325" s="39"/>
      <c r="C2325" s="39"/>
      <c r="D2325" s="192"/>
      <c r="E2325" s="38"/>
      <c r="F2325" s="39"/>
      <c r="G2325" s="39"/>
      <c r="H2325" s="39"/>
      <c r="I2325" s="59"/>
      <c r="J2325" s="59"/>
      <c r="K2325" s="59"/>
      <c r="L2325" s="39"/>
      <c r="M2325" s="39"/>
      <c r="N2325" s="39"/>
      <c r="O2325" s="39"/>
      <c r="P2325" s="39"/>
      <c r="Q2325" s="50"/>
      <c r="R2325" s="50"/>
      <c r="S2325" s="50"/>
      <c r="T2325" s="50"/>
    </row>
    <row r="2326" spans="1:20">
      <c r="A2326" s="39"/>
      <c r="B2326" s="39"/>
      <c r="C2326" s="39"/>
      <c r="D2326" s="192"/>
      <c r="E2326" s="38"/>
      <c r="F2326" s="39"/>
      <c r="G2326" s="39"/>
      <c r="H2326" s="39"/>
      <c r="I2326" s="59"/>
      <c r="J2326" s="59"/>
      <c r="K2326" s="59"/>
      <c r="L2326" s="39"/>
      <c r="M2326" s="39"/>
      <c r="N2326" s="39"/>
      <c r="O2326" s="39"/>
      <c r="P2326" s="39"/>
      <c r="Q2326" s="50"/>
      <c r="R2326" s="50"/>
      <c r="S2326" s="50"/>
      <c r="T2326" s="50"/>
    </row>
    <row r="2327" spans="1:20">
      <c r="A2327" s="39"/>
      <c r="B2327" s="39"/>
      <c r="C2327" s="39"/>
      <c r="D2327" s="192"/>
      <c r="E2327" s="38"/>
      <c r="F2327" s="39"/>
      <c r="G2327" s="39"/>
      <c r="H2327" s="39"/>
      <c r="I2327" s="59"/>
      <c r="J2327" s="59"/>
      <c r="K2327" s="59"/>
      <c r="L2327" s="39"/>
      <c r="M2327" s="39"/>
      <c r="N2327" s="39"/>
      <c r="O2327" s="39"/>
      <c r="P2327" s="39"/>
      <c r="Q2327" s="50"/>
      <c r="R2327" s="50"/>
      <c r="S2327" s="50"/>
      <c r="T2327" s="50"/>
    </row>
    <row r="2328" spans="1:20">
      <c r="A2328" s="39"/>
      <c r="B2328" s="39"/>
      <c r="C2328" s="39"/>
      <c r="D2328" s="192"/>
      <c r="E2328" s="38"/>
      <c r="F2328" s="39"/>
      <c r="G2328" s="39"/>
      <c r="H2328" s="39"/>
      <c r="I2328" s="59"/>
      <c r="J2328" s="59"/>
      <c r="K2328" s="59"/>
      <c r="L2328" s="39"/>
      <c r="M2328" s="39"/>
      <c r="N2328" s="39"/>
      <c r="O2328" s="39"/>
      <c r="P2328" s="39"/>
      <c r="Q2328" s="50"/>
      <c r="R2328" s="50"/>
      <c r="S2328" s="50"/>
      <c r="T2328" s="50"/>
    </row>
    <row r="2329" spans="1:20">
      <c r="A2329" s="39"/>
      <c r="B2329" s="39"/>
      <c r="C2329" s="39"/>
      <c r="D2329" s="192"/>
      <c r="E2329" s="38"/>
      <c r="F2329" s="39"/>
      <c r="G2329" s="39"/>
      <c r="H2329" s="39"/>
      <c r="I2329" s="59"/>
      <c r="J2329" s="59"/>
      <c r="K2329" s="59"/>
      <c r="L2329" s="39"/>
      <c r="M2329" s="39"/>
      <c r="N2329" s="39"/>
      <c r="O2329" s="39"/>
      <c r="P2329" s="39"/>
      <c r="Q2329" s="50"/>
      <c r="R2329" s="50"/>
      <c r="S2329" s="50"/>
      <c r="T2329" s="50"/>
    </row>
    <row r="2330" spans="1:20">
      <c r="A2330" s="39"/>
      <c r="B2330" s="39"/>
      <c r="C2330" s="39"/>
      <c r="D2330" s="192"/>
      <c r="E2330" s="38"/>
      <c r="F2330" s="39"/>
      <c r="G2330" s="39"/>
      <c r="H2330" s="39"/>
      <c r="I2330" s="59"/>
      <c r="J2330" s="59"/>
      <c r="K2330" s="59"/>
      <c r="L2330" s="39"/>
      <c r="M2330" s="39"/>
      <c r="N2330" s="39"/>
      <c r="O2330" s="39"/>
      <c r="P2330" s="39"/>
      <c r="Q2330" s="50"/>
      <c r="R2330" s="50"/>
      <c r="S2330" s="50"/>
      <c r="T2330" s="50"/>
    </row>
    <row r="2331" spans="1:20">
      <c r="A2331" s="39"/>
      <c r="B2331" s="39"/>
      <c r="C2331" s="39"/>
      <c r="D2331" s="192"/>
      <c r="E2331" s="38"/>
      <c r="F2331" s="39"/>
      <c r="G2331" s="39"/>
      <c r="H2331" s="39"/>
      <c r="I2331" s="59"/>
      <c r="J2331" s="59"/>
      <c r="K2331" s="59"/>
      <c r="L2331" s="39"/>
      <c r="M2331" s="39"/>
      <c r="N2331" s="39"/>
      <c r="O2331" s="39"/>
      <c r="P2331" s="39"/>
      <c r="Q2331" s="50"/>
      <c r="R2331" s="50"/>
      <c r="S2331" s="50"/>
      <c r="T2331" s="50"/>
    </row>
    <row r="2332" spans="1:20">
      <c r="A2332" s="39"/>
      <c r="B2332" s="39"/>
      <c r="C2332" s="39"/>
      <c r="D2332" s="192"/>
      <c r="E2332" s="38"/>
      <c r="F2332" s="39"/>
      <c r="G2332" s="39"/>
      <c r="H2332" s="39"/>
      <c r="I2332" s="59"/>
      <c r="J2332" s="59"/>
      <c r="K2332" s="59"/>
      <c r="L2332" s="39"/>
      <c r="M2332" s="39"/>
      <c r="N2332" s="39"/>
      <c r="O2332" s="39"/>
      <c r="P2332" s="39"/>
      <c r="Q2332" s="50"/>
      <c r="R2332" s="50"/>
      <c r="S2332" s="50"/>
      <c r="T2332" s="50"/>
    </row>
    <row r="2333" spans="1:20">
      <c r="A2333" s="39"/>
      <c r="B2333" s="39"/>
      <c r="C2333" s="39"/>
      <c r="D2333" s="192"/>
      <c r="E2333" s="38"/>
      <c r="F2333" s="39"/>
      <c r="G2333" s="39"/>
      <c r="H2333" s="39"/>
      <c r="I2333" s="59"/>
      <c r="J2333" s="59"/>
      <c r="K2333" s="59"/>
      <c r="L2333" s="39"/>
      <c r="M2333" s="39"/>
      <c r="N2333" s="39"/>
      <c r="O2333" s="39"/>
      <c r="P2333" s="39"/>
      <c r="Q2333" s="50"/>
      <c r="R2333" s="50"/>
      <c r="S2333" s="50"/>
      <c r="T2333" s="50"/>
    </row>
    <row r="2334" spans="1:20">
      <c r="A2334" s="39"/>
      <c r="B2334" s="39"/>
      <c r="C2334" s="39"/>
      <c r="D2334" s="192"/>
      <c r="E2334" s="38"/>
      <c r="F2334" s="39"/>
      <c r="G2334" s="39"/>
      <c r="H2334" s="39"/>
      <c r="I2334" s="59"/>
      <c r="J2334" s="59"/>
      <c r="K2334" s="59"/>
      <c r="L2334" s="39"/>
      <c r="M2334" s="39"/>
      <c r="N2334" s="39"/>
      <c r="O2334" s="39"/>
      <c r="P2334" s="39"/>
      <c r="Q2334" s="50"/>
      <c r="R2334" s="50"/>
      <c r="S2334" s="50"/>
      <c r="T2334" s="50"/>
    </row>
    <row r="2335" spans="1:20">
      <c r="A2335" s="39"/>
      <c r="B2335" s="39"/>
      <c r="C2335" s="39"/>
      <c r="D2335" s="192"/>
      <c r="E2335" s="38"/>
      <c r="F2335" s="39"/>
      <c r="G2335" s="39"/>
      <c r="H2335" s="39"/>
      <c r="I2335" s="59"/>
      <c r="J2335" s="59"/>
      <c r="K2335" s="59"/>
      <c r="L2335" s="39"/>
      <c r="M2335" s="39"/>
      <c r="N2335" s="39"/>
      <c r="O2335" s="39"/>
      <c r="P2335" s="39"/>
      <c r="Q2335" s="50"/>
      <c r="R2335" s="50"/>
      <c r="S2335" s="50"/>
      <c r="T2335" s="50"/>
    </row>
    <row r="2336" spans="1:20">
      <c r="A2336" s="39"/>
      <c r="B2336" s="39"/>
      <c r="C2336" s="39"/>
      <c r="D2336" s="192"/>
      <c r="E2336" s="38"/>
      <c r="F2336" s="39"/>
      <c r="G2336" s="39"/>
      <c r="H2336" s="39"/>
      <c r="I2336" s="59"/>
      <c r="J2336" s="59"/>
      <c r="K2336" s="59"/>
      <c r="L2336" s="39"/>
      <c r="M2336" s="39"/>
      <c r="N2336" s="39"/>
      <c r="O2336" s="39"/>
      <c r="P2336" s="39"/>
      <c r="Q2336" s="50"/>
      <c r="R2336" s="50"/>
      <c r="S2336" s="50"/>
      <c r="T2336" s="50"/>
    </row>
    <row r="2337" spans="1:20">
      <c r="A2337" s="39"/>
      <c r="B2337" s="39"/>
      <c r="C2337" s="39"/>
      <c r="D2337" s="192"/>
      <c r="E2337" s="38"/>
      <c r="F2337" s="39"/>
      <c r="G2337" s="39"/>
      <c r="H2337" s="39"/>
      <c r="I2337" s="59"/>
      <c r="J2337" s="59"/>
      <c r="K2337" s="59"/>
      <c r="L2337" s="39"/>
      <c r="M2337" s="39"/>
      <c r="N2337" s="39"/>
      <c r="O2337" s="39"/>
      <c r="P2337" s="39"/>
      <c r="Q2337" s="50"/>
      <c r="R2337" s="50"/>
      <c r="S2337" s="50"/>
      <c r="T2337" s="50"/>
    </row>
    <row r="2338" spans="1:20">
      <c r="A2338" s="39"/>
      <c r="B2338" s="39"/>
      <c r="C2338" s="39"/>
      <c r="D2338" s="192"/>
      <c r="E2338" s="38"/>
      <c r="F2338" s="39"/>
      <c r="G2338" s="39"/>
      <c r="H2338" s="39"/>
      <c r="I2338" s="59"/>
      <c r="J2338" s="59"/>
      <c r="K2338" s="59"/>
      <c r="L2338" s="39"/>
      <c r="M2338" s="39"/>
      <c r="N2338" s="39"/>
      <c r="O2338" s="39"/>
      <c r="P2338" s="39"/>
      <c r="Q2338" s="50"/>
      <c r="R2338" s="50"/>
      <c r="S2338" s="50"/>
      <c r="T2338" s="50"/>
    </row>
    <row r="2339" spans="1:20">
      <c r="A2339" s="39"/>
      <c r="B2339" s="39"/>
      <c r="C2339" s="39"/>
      <c r="D2339" s="192"/>
      <c r="E2339" s="38"/>
      <c r="F2339" s="39"/>
      <c r="G2339" s="39"/>
      <c r="H2339" s="39"/>
      <c r="I2339" s="59"/>
      <c r="J2339" s="59"/>
      <c r="K2339" s="59"/>
      <c r="L2339" s="39"/>
      <c r="M2339" s="39"/>
      <c r="N2339" s="39"/>
      <c r="O2339" s="39"/>
      <c r="P2339" s="39"/>
      <c r="Q2339" s="50"/>
      <c r="R2339" s="50"/>
      <c r="S2339" s="50"/>
      <c r="T2339" s="50"/>
    </row>
    <row r="2340" spans="1:20">
      <c r="A2340" s="39"/>
      <c r="B2340" s="39"/>
      <c r="C2340" s="39"/>
      <c r="D2340" s="192"/>
      <c r="E2340" s="38"/>
      <c r="F2340" s="39"/>
      <c r="G2340" s="39"/>
      <c r="H2340" s="39"/>
      <c r="I2340" s="59"/>
      <c r="J2340" s="59"/>
      <c r="K2340" s="59"/>
      <c r="L2340" s="39"/>
      <c r="M2340" s="39"/>
      <c r="N2340" s="39"/>
      <c r="O2340" s="39"/>
      <c r="P2340" s="39"/>
      <c r="Q2340" s="50"/>
      <c r="R2340" s="50"/>
      <c r="S2340" s="50"/>
      <c r="T2340" s="50"/>
    </row>
    <row r="2341" spans="1:20">
      <c r="A2341" s="39"/>
      <c r="B2341" s="39"/>
      <c r="C2341" s="39"/>
      <c r="D2341" s="192"/>
      <c r="E2341" s="38"/>
      <c r="F2341" s="39"/>
      <c r="G2341" s="39"/>
      <c r="H2341" s="39"/>
      <c r="I2341" s="59"/>
      <c r="J2341" s="59"/>
      <c r="K2341" s="59"/>
      <c r="L2341" s="39"/>
      <c r="M2341" s="39"/>
      <c r="N2341" s="39"/>
      <c r="O2341" s="39"/>
      <c r="P2341" s="39"/>
      <c r="Q2341" s="50"/>
      <c r="R2341" s="50"/>
      <c r="S2341" s="50"/>
      <c r="T2341" s="50"/>
    </row>
    <row r="2342" spans="1:20">
      <c r="A2342" s="39"/>
      <c r="B2342" s="39"/>
      <c r="C2342" s="39"/>
      <c r="D2342" s="192"/>
      <c r="E2342" s="38"/>
      <c r="F2342" s="39"/>
      <c r="G2342" s="39"/>
      <c r="H2342" s="39"/>
      <c r="I2342" s="59"/>
      <c r="J2342" s="59"/>
      <c r="K2342" s="59"/>
      <c r="L2342" s="39"/>
      <c r="M2342" s="39"/>
      <c r="N2342" s="39"/>
      <c r="O2342" s="39"/>
      <c r="P2342" s="39"/>
      <c r="Q2342" s="50"/>
      <c r="R2342" s="50"/>
      <c r="S2342" s="50"/>
      <c r="T2342" s="50"/>
    </row>
    <row r="2343" spans="1:20">
      <c r="A2343" s="39"/>
      <c r="B2343" s="39"/>
      <c r="C2343" s="39"/>
      <c r="D2343" s="192"/>
      <c r="E2343" s="38"/>
      <c r="F2343" s="39"/>
      <c r="G2343" s="39"/>
      <c r="H2343" s="39"/>
      <c r="I2343" s="59"/>
      <c r="J2343" s="59"/>
      <c r="K2343" s="59"/>
      <c r="L2343" s="39"/>
      <c r="M2343" s="39"/>
      <c r="N2343" s="39"/>
      <c r="O2343" s="39"/>
      <c r="P2343" s="39"/>
      <c r="Q2343" s="50"/>
      <c r="R2343" s="50"/>
      <c r="S2343" s="50"/>
      <c r="T2343" s="50"/>
    </row>
    <row r="2344" spans="1:20">
      <c r="A2344" s="39"/>
      <c r="B2344" s="39"/>
      <c r="C2344" s="39"/>
      <c r="D2344" s="192"/>
      <c r="E2344" s="38"/>
      <c r="F2344" s="39"/>
      <c r="G2344" s="39"/>
      <c r="H2344" s="39"/>
      <c r="I2344" s="59"/>
      <c r="J2344" s="59"/>
      <c r="K2344" s="59"/>
      <c r="L2344" s="39"/>
      <c r="M2344" s="39"/>
      <c r="N2344" s="39"/>
      <c r="O2344" s="39"/>
      <c r="P2344" s="39"/>
      <c r="Q2344" s="50"/>
      <c r="R2344" s="50"/>
      <c r="S2344" s="50"/>
      <c r="T2344" s="50"/>
    </row>
    <row r="2345" spans="1:20">
      <c r="A2345" s="39"/>
      <c r="B2345" s="39"/>
      <c r="C2345" s="39"/>
      <c r="D2345" s="192"/>
      <c r="E2345" s="38"/>
      <c r="F2345" s="39"/>
      <c r="G2345" s="39"/>
      <c r="H2345" s="39"/>
      <c r="I2345" s="59"/>
      <c r="J2345" s="59"/>
      <c r="K2345" s="59"/>
      <c r="L2345" s="39"/>
      <c r="M2345" s="39"/>
      <c r="N2345" s="39"/>
      <c r="O2345" s="39"/>
      <c r="P2345" s="39"/>
      <c r="Q2345" s="50"/>
      <c r="R2345" s="50"/>
      <c r="S2345" s="50"/>
      <c r="T2345" s="50"/>
    </row>
    <row r="2346" spans="1:20">
      <c r="A2346" s="39"/>
      <c r="B2346" s="39"/>
      <c r="C2346" s="39"/>
      <c r="D2346" s="192"/>
      <c r="E2346" s="38"/>
      <c r="F2346" s="39"/>
      <c r="G2346" s="39"/>
      <c r="H2346" s="39"/>
      <c r="I2346" s="59"/>
      <c r="J2346" s="59"/>
      <c r="K2346" s="59"/>
      <c r="L2346" s="39"/>
      <c r="M2346" s="39"/>
      <c r="N2346" s="39"/>
      <c r="O2346" s="39"/>
      <c r="P2346" s="39"/>
      <c r="Q2346" s="50"/>
      <c r="R2346" s="50"/>
      <c r="S2346" s="50"/>
      <c r="T2346" s="50"/>
    </row>
    <row r="2347" spans="1:20">
      <c r="A2347" s="39"/>
      <c r="B2347" s="39"/>
      <c r="C2347" s="39"/>
      <c r="D2347" s="192"/>
      <c r="E2347" s="38"/>
      <c r="F2347" s="39"/>
      <c r="G2347" s="39"/>
      <c r="H2347" s="39"/>
      <c r="I2347" s="59"/>
      <c r="J2347" s="59"/>
      <c r="K2347" s="59"/>
      <c r="L2347" s="39"/>
      <c r="M2347" s="39"/>
      <c r="N2347" s="39"/>
      <c r="O2347" s="39"/>
      <c r="P2347" s="39"/>
      <c r="Q2347" s="50"/>
      <c r="R2347" s="50"/>
      <c r="S2347" s="50"/>
      <c r="T2347" s="50"/>
    </row>
    <row r="2348" spans="1:20">
      <c r="A2348" s="39"/>
      <c r="B2348" s="39"/>
      <c r="C2348" s="39"/>
      <c r="D2348" s="192"/>
      <c r="E2348" s="38"/>
      <c r="F2348" s="39"/>
      <c r="G2348" s="39"/>
      <c r="H2348" s="39"/>
      <c r="I2348" s="59"/>
      <c r="J2348" s="59"/>
      <c r="K2348" s="59"/>
      <c r="L2348" s="39"/>
      <c r="M2348" s="39"/>
      <c r="N2348" s="39"/>
      <c r="O2348" s="39"/>
      <c r="P2348" s="39"/>
      <c r="Q2348" s="50"/>
      <c r="R2348" s="50"/>
      <c r="S2348" s="50"/>
      <c r="T2348" s="50"/>
    </row>
    <row r="2349" spans="1:20">
      <c r="A2349" s="39"/>
      <c r="B2349" s="39"/>
      <c r="C2349" s="39"/>
      <c r="D2349" s="192"/>
      <c r="E2349" s="38"/>
      <c r="F2349" s="39"/>
      <c r="G2349" s="39"/>
      <c r="H2349" s="39"/>
      <c r="I2349" s="59"/>
      <c r="J2349" s="59"/>
      <c r="K2349" s="59"/>
      <c r="L2349" s="39"/>
      <c r="M2349" s="39"/>
      <c r="N2349" s="39"/>
      <c r="O2349" s="39"/>
      <c r="P2349" s="39"/>
      <c r="Q2349" s="50"/>
      <c r="R2349" s="50"/>
      <c r="S2349" s="50"/>
      <c r="T2349" s="50"/>
    </row>
    <row r="2350" spans="1:20">
      <c r="A2350" s="39"/>
      <c r="B2350" s="39"/>
      <c r="C2350" s="39"/>
      <c r="D2350" s="192"/>
      <c r="E2350" s="38"/>
      <c r="F2350" s="39"/>
      <c r="G2350" s="39"/>
      <c r="H2350" s="39"/>
      <c r="I2350" s="59"/>
      <c r="J2350" s="59"/>
      <c r="K2350" s="59"/>
      <c r="L2350" s="39"/>
      <c r="M2350" s="39"/>
      <c r="N2350" s="39"/>
      <c r="O2350" s="39"/>
      <c r="P2350" s="39"/>
      <c r="Q2350" s="50"/>
      <c r="R2350" s="50"/>
      <c r="S2350" s="50"/>
      <c r="T2350" s="50"/>
    </row>
    <row r="2351" spans="1:20">
      <c r="A2351" s="39"/>
      <c r="B2351" s="39"/>
      <c r="C2351" s="39"/>
      <c r="D2351" s="192"/>
      <c r="E2351" s="38"/>
      <c r="F2351" s="39"/>
      <c r="G2351" s="39"/>
      <c r="H2351" s="39"/>
      <c r="I2351" s="59"/>
      <c r="J2351" s="59"/>
      <c r="K2351" s="59"/>
      <c r="L2351" s="39"/>
      <c r="M2351" s="39"/>
      <c r="N2351" s="39"/>
      <c r="O2351" s="39"/>
      <c r="P2351" s="39"/>
      <c r="Q2351" s="50"/>
      <c r="R2351" s="50"/>
      <c r="S2351" s="50"/>
      <c r="T2351" s="50"/>
    </row>
    <row r="2352" spans="1:20">
      <c r="A2352" s="39"/>
      <c r="B2352" s="39"/>
      <c r="C2352" s="39"/>
      <c r="D2352" s="192"/>
      <c r="E2352" s="38"/>
      <c r="F2352" s="39"/>
      <c r="G2352" s="39"/>
      <c r="H2352" s="39"/>
      <c r="I2352" s="59"/>
      <c r="J2352" s="59"/>
      <c r="K2352" s="59"/>
      <c r="L2352" s="39"/>
      <c r="M2352" s="39"/>
      <c r="N2352" s="39"/>
      <c r="O2352" s="39"/>
      <c r="P2352" s="39"/>
      <c r="Q2352" s="50"/>
      <c r="R2352" s="50"/>
      <c r="S2352" s="50"/>
      <c r="T2352" s="50"/>
    </row>
    <row r="2353" spans="1:20">
      <c r="A2353" s="39"/>
      <c r="B2353" s="39"/>
      <c r="C2353" s="39"/>
      <c r="D2353" s="192"/>
      <c r="E2353" s="38"/>
      <c r="F2353" s="39"/>
      <c r="G2353" s="39"/>
      <c r="H2353" s="39"/>
      <c r="I2353" s="59"/>
      <c r="J2353" s="59"/>
      <c r="K2353" s="59"/>
      <c r="L2353" s="39"/>
      <c r="M2353" s="39"/>
      <c r="N2353" s="39"/>
      <c r="O2353" s="39"/>
      <c r="P2353" s="39"/>
      <c r="Q2353" s="50"/>
      <c r="R2353" s="50"/>
      <c r="S2353" s="50"/>
      <c r="T2353" s="50"/>
    </row>
    <row r="2354" spans="1:20">
      <c r="A2354" s="39"/>
      <c r="B2354" s="39"/>
      <c r="C2354" s="39"/>
      <c r="D2354" s="192"/>
      <c r="E2354" s="38"/>
      <c r="F2354" s="39"/>
      <c r="G2354" s="39"/>
      <c r="H2354" s="39"/>
      <c r="I2354" s="59"/>
      <c r="J2354" s="59"/>
      <c r="K2354" s="59"/>
      <c r="L2354" s="39"/>
      <c r="M2354" s="39"/>
      <c r="N2354" s="39"/>
      <c r="O2354" s="39"/>
      <c r="P2354" s="39"/>
      <c r="Q2354" s="50"/>
      <c r="R2354" s="50"/>
      <c r="S2354" s="50"/>
      <c r="T2354" s="50"/>
    </row>
    <row r="2355" spans="1:20">
      <c r="A2355" s="39"/>
      <c r="B2355" s="39"/>
      <c r="C2355" s="39"/>
      <c r="D2355" s="192"/>
      <c r="E2355" s="38"/>
      <c r="F2355" s="39"/>
      <c r="G2355" s="39"/>
      <c r="H2355" s="39"/>
      <c r="I2355" s="59"/>
      <c r="J2355" s="59"/>
      <c r="K2355" s="59"/>
      <c r="L2355" s="39"/>
      <c r="M2355" s="39"/>
      <c r="N2355" s="39"/>
      <c r="O2355" s="39"/>
      <c r="P2355" s="39"/>
      <c r="Q2355" s="50"/>
      <c r="R2355" s="50"/>
      <c r="S2355" s="50"/>
      <c r="T2355" s="50"/>
    </row>
    <row r="2356" spans="1:20">
      <c r="A2356" s="39"/>
      <c r="B2356" s="39"/>
      <c r="C2356" s="39"/>
      <c r="D2356" s="192"/>
      <c r="E2356" s="38"/>
      <c r="F2356" s="39"/>
      <c r="G2356" s="39"/>
      <c r="H2356" s="39"/>
      <c r="I2356" s="59"/>
      <c r="J2356" s="59"/>
      <c r="K2356" s="59"/>
      <c r="L2356" s="39"/>
      <c r="M2356" s="39"/>
      <c r="N2356" s="39"/>
      <c r="O2356" s="39"/>
      <c r="P2356" s="39"/>
      <c r="Q2356" s="50"/>
      <c r="R2356" s="50"/>
      <c r="S2356" s="50"/>
      <c r="T2356" s="50"/>
    </row>
    <row r="2357" spans="1:20">
      <c r="A2357" s="39"/>
      <c r="B2357" s="39"/>
      <c r="C2357" s="39"/>
      <c r="D2357" s="192"/>
      <c r="E2357" s="38"/>
      <c r="F2357" s="39"/>
      <c r="G2357" s="39"/>
      <c r="H2357" s="39"/>
      <c r="I2357" s="59"/>
      <c r="J2357" s="59"/>
      <c r="K2357" s="59"/>
      <c r="L2357" s="39"/>
      <c r="M2357" s="39"/>
      <c r="N2357" s="39"/>
      <c r="O2357" s="39"/>
      <c r="P2357" s="39"/>
      <c r="Q2357" s="50"/>
      <c r="R2357" s="50"/>
      <c r="S2357" s="50"/>
      <c r="T2357" s="50"/>
    </row>
    <row r="2358" spans="1:20">
      <c r="A2358" s="39"/>
      <c r="B2358" s="39"/>
      <c r="C2358" s="39"/>
      <c r="D2358" s="192"/>
      <c r="E2358" s="38"/>
      <c r="F2358" s="39"/>
      <c r="G2358" s="39"/>
      <c r="H2358" s="39"/>
      <c r="I2358" s="59"/>
      <c r="J2358" s="59"/>
      <c r="K2358" s="59"/>
      <c r="L2358" s="39"/>
      <c r="M2358" s="39"/>
      <c r="N2358" s="39"/>
      <c r="O2358" s="39"/>
      <c r="P2358" s="39"/>
      <c r="Q2358" s="50"/>
      <c r="R2358" s="50"/>
      <c r="S2358" s="50"/>
      <c r="T2358" s="50"/>
    </row>
    <row r="2359" spans="1:20">
      <c r="A2359" s="39"/>
      <c r="B2359" s="39"/>
      <c r="C2359" s="39"/>
      <c r="D2359" s="192"/>
      <c r="E2359" s="38"/>
      <c r="F2359" s="39"/>
      <c r="G2359" s="39"/>
      <c r="H2359" s="39"/>
      <c r="I2359" s="59"/>
      <c r="J2359" s="59"/>
      <c r="K2359" s="59"/>
      <c r="L2359" s="39"/>
      <c r="M2359" s="39"/>
      <c r="N2359" s="39"/>
      <c r="O2359" s="39"/>
      <c r="P2359" s="39"/>
      <c r="Q2359" s="50"/>
      <c r="R2359" s="50"/>
      <c r="S2359" s="50"/>
      <c r="T2359" s="50"/>
    </row>
    <row r="2360" spans="1:20">
      <c r="A2360" s="39"/>
      <c r="B2360" s="39"/>
      <c r="C2360" s="39"/>
      <c r="D2360" s="192"/>
      <c r="E2360" s="38"/>
      <c r="F2360" s="39"/>
      <c r="G2360" s="39"/>
      <c r="H2360" s="39"/>
      <c r="I2360" s="59"/>
      <c r="J2360" s="59"/>
      <c r="K2360" s="59"/>
      <c r="L2360" s="39"/>
      <c r="M2360" s="39"/>
      <c r="N2360" s="39"/>
      <c r="O2360" s="39"/>
      <c r="P2360" s="39"/>
      <c r="Q2360" s="50"/>
      <c r="R2360" s="50"/>
      <c r="S2360" s="50"/>
      <c r="T2360" s="50"/>
    </row>
    <row r="2361" spans="1:20">
      <c r="A2361" s="39"/>
      <c r="B2361" s="39"/>
      <c r="C2361" s="39"/>
      <c r="D2361" s="192"/>
      <c r="E2361" s="38"/>
      <c r="F2361" s="39"/>
      <c r="G2361" s="39"/>
      <c r="H2361" s="39"/>
      <c r="I2361" s="59"/>
      <c r="J2361" s="59"/>
      <c r="K2361" s="59"/>
      <c r="L2361" s="39"/>
      <c r="M2361" s="39"/>
      <c r="N2361" s="39"/>
      <c r="O2361" s="39"/>
      <c r="P2361" s="39"/>
      <c r="Q2361" s="50"/>
      <c r="R2361" s="50"/>
      <c r="S2361" s="50"/>
      <c r="T2361" s="50"/>
    </row>
    <row r="2362" spans="1:20">
      <c r="A2362" s="39"/>
      <c r="B2362" s="39"/>
      <c r="C2362" s="39"/>
      <c r="D2362" s="192"/>
      <c r="E2362" s="38"/>
      <c r="F2362" s="39"/>
      <c r="G2362" s="39"/>
      <c r="H2362" s="39"/>
      <c r="I2362" s="59"/>
      <c r="J2362" s="59"/>
      <c r="K2362" s="59"/>
      <c r="L2362" s="39"/>
      <c r="M2362" s="39"/>
      <c r="N2362" s="39"/>
      <c r="O2362" s="39"/>
      <c r="P2362" s="39"/>
      <c r="Q2362" s="50"/>
      <c r="R2362" s="50"/>
      <c r="S2362" s="50"/>
      <c r="T2362" s="50"/>
    </row>
    <row r="2363" spans="1:20">
      <c r="A2363" s="39"/>
      <c r="B2363" s="39"/>
      <c r="C2363" s="39"/>
      <c r="D2363" s="192"/>
      <c r="E2363" s="38"/>
      <c r="F2363" s="39"/>
      <c r="G2363" s="39"/>
      <c r="H2363" s="39"/>
      <c r="I2363" s="59"/>
      <c r="J2363" s="59"/>
      <c r="K2363" s="59"/>
      <c r="L2363" s="39"/>
      <c r="M2363" s="39"/>
      <c r="N2363" s="39"/>
      <c r="O2363" s="39"/>
      <c r="P2363" s="39"/>
      <c r="Q2363" s="50"/>
      <c r="R2363" s="50"/>
      <c r="S2363" s="50"/>
      <c r="T2363" s="50"/>
    </row>
    <row r="2364" spans="1:20">
      <c r="A2364" s="39"/>
      <c r="B2364" s="39"/>
      <c r="C2364" s="39"/>
      <c r="D2364" s="192"/>
      <c r="E2364" s="38"/>
      <c r="F2364" s="39"/>
      <c r="G2364" s="39"/>
      <c r="H2364" s="39"/>
      <c r="I2364" s="59"/>
      <c r="J2364" s="59"/>
      <c r="K2364" s="59"/>
      <c r="L2364" s="39"/>
      <c r="M2364" s="39"/>
      <c r="N2364" s="39"/>
      <c r="O2364" s="39"/>
      <c r="P2364" s="39"/>
      <c r="Q2364" s="50"/>
      <c r="R2364" s="50"/>
      <c r="S2364" s="50"/>
      <c r="T2364" s="50"/>
    </row>
    <row r="2365" spans="1:20">
      <c r="A2365" s="39"/>
      <c r="B2365" s="39"/>
      <c r="C2365" s="39"/>
      <c r="D2365" s="192"/>
      <c r="E2365" s="38"/>
      <c r="F2365" s="39"/>
      <c r="G2365" s="39"/>
      <c r="H2365" s="39"/>
      <c r="I2365" s="59"/>
      <c r="J2365" s="59"/>
      <c r="K2365" s="59"/>
      <c r="L2365" s="39"/>
      <c r="M2365" s="39"/>
      <c r="N2365" s="39"/>
      <c r="O2365" s="39"/>
      <c r="P2365" s="39"/>
      <c r="Q2365" s="50"/>
      <c r="R2365" s="50"/>
      <c r="S2365" s="50"/>
      <c r="T2365" s="50"/>
    </row>
    <row r="2366" spans="1:20">
      <c r="A2366" s="39"/>
      <c r="B2366" s="39"/>
      <c r="C2366" s="39"/>
      <c r="D2366" s="192"/>
      <c r="E2366" s="38"/>
      <c r="F2366" s="39"/>
      <c r="G2366" s="39"/>
      <c r="H2366" s="39"/>
      <c r="I2366" s="59"/>
      <c r="J2366" s="59"/>
      <c r="K2366" s="59"/>
      <c r="L2366" s="39"/>
      <c r="M2366" s="39"/>
      <c r="N2366" s="39"/>
      <c r="O2366" s="39"/>
      <c r="P2366" s="39"/>
      <c r="Q2366" s="50"/>
      <c r="R2366" s="50"/>
      <c r="S2366" s="50"/>
      <c r="T2366" s="50"/>
    </row>
    <row r="2367" spans="1:20">
      <c r="A2367" s="39"/>
      <c r="B2367" s="39"/>
      <c r="C2367" s="39"/>
      <c r="D2367" s="192"/>
      <c r="E2367" s="38"/>
      <c r="F2367" s="39"/>
      <c r="G2367" s="39"/>
      <c r="H2367" s="39"/>
      <c r="I2367" s="59"/>
      <c r="J2367" s="59"/>
      <c r="K2367" s="59"/>
      <c r="L2367" s="39"/>
      <c r="M2367" s="39"/>
      <c r="N2367" s="39"/>
      <c r="O2367" s="39"/>
      <c r="P2367" s="39"/>
      <c r="Q2367" s="50"/>
      <c r="R2367" s="50"/>
      <c r="S2367" s="50"/>
      <c r="T2367" s="50"/>
    </row>
    <row r="2368" spans="1:20">
      <c r="A2368" s="39"/>
      <c r="B2368" s="39"/>
      <c r="C2368" s="39"/>
      <c r="D2368" s="192"/>
      <c r="E2368" s="38"/>
      <c r="F2368" s="39"/>
      <c r="G2368" s="39"/>
      <c r="H2368" s="39"/>
      <c r="I2368" s="59"/>
      <c r="J2368" s="59"/>
      <c r="K2368" s="59"/>
      <c r="L2368" s="39"/>
      <c r="M2368" s="39"/>
      <c r="N2368" s="39"/>
      <c r="O2368" s="39"/>
      <c r="P2368" s="39"/>
      <c r="Q2368" s="50"/>
      <c r="R2368" s="50"/>
      <c r="S2368" s="50"/>
      <c r="T2368" s="50"/>
    </row>
    <row r="2369" spans="1:20">
      <c r="A2369" s="39"/>
      <c r="B2369" s="39"/>
      <c r="C2369" s="39"/>
      <c r="D2369" s="192"/>
      <c r="E2369" s="38"/>
      <c r="F2369" s="39"/>
      <c r="G2369" s="39"/>
      <c r="H2369" s="39"/>
      <c r="I2369" s="59"/>
      <c r="J2369" s="59"/>
      <c r="K2369" s="59"/>
      <c r="L2369" s="39"/>
      <c r="M2369" s="39"/>
      <c r="N2369" s="39"/>
      <c r="O2369" s="39"/>
      <c r="P2369" s="39"/>
      <c r="Q2369" s="50"/>
      <c r="R2369" s="50"/>
      <c r="S2369" s="50"/>
      <c r="T2369" s="50"/>
    </row>
    <row r="2370" spans="1:20">
      <c r="A2370" s="39"/>
      <c r="B2370" s="39"/>
      <c r="C2370" s="39"/>
      <c r="D2370" s="192"/>
      <c r="E2370" s="38"/>
      <c r="F2370" s="39"/>
      <c r="G2370" s="39"/>
      <c r="H2370" s="39"/>
      <c r="I2370" s="59"/>
      <c r="J2370" s="59"/>
      <c r="K2370" s="59"/>
      <c r="L2370" s="39"/>
      <c r="M2370" s="39"/>
      <c r="N2370" s="39"/>
      <c r="O2370" s="39"/>
      <c r="P2370" s="39"/>
      <c r="Q2370" s="50"/>
      <c r="R2370" s="50"/>
      <c r="S2370" s="50"/>
      <c r="T2370" s="50"/>
    </row>
    <row r="2371" spans="1:20">
      <c r="A2371" s="39"/>
      <c r="B2371" s="39"/>
      <c r="C2371" s="39"/>
      <c r="D2371" s="192"/>
      <c r="E2371" s="38"/>
      <c r="F2371" s="39"/>
      <c r="G2371" s="39"/>
      <c r="H2371" s="39"/>
      <c r="I2371" s="59"/>
      <c r="J2371" s="59"/>
      <c r="K2371" s="59"/>
      <c r="L2371" s="39"/>
      <c r="M2371" s="39"/>
      <c r="N2371" s="39"/>
      <c r="O2371" s="39"/>
      <c r="P2371" s="39"/>
      <c r="Q2371" s="50"/>
      <c r="R2371" s="50"/>
      <c r="S2371" s="50"/>
      <c r="T2371" s="50"/>
    </row>
    <row r="2372" spans="1:20">
      <c r="A2372" s="39"/>
      <c r="B2372" s="39"/>
      <c r="C2372" s="39"/>
      <c r="D2372" s="192"/>
      <c r="E2372" s="38"/>
      <c r="F2372" s="39"/>
      <c r="G2372" s="39"/>
      <c r="H2372" s="39"/>
      <c r="I2372" s="59"/>
      <c r="J2372" s="59"/>
      <c r="K2372" s="59"/>
      <c r="L2372" s="39"/>
      <c r="M2372" s="39"/>
      <c r="N2372" s="39"/>
      <c r="O2372" s="39"/>
      <c r="P2372" s="39"/>
      <c r="Q2372" s="50"/>
      <c r="R2372" s="50"/>
      <c r="S2372" s="50"/>
      <c r="T2372" s="50"/>
    </row>
    <row r="2373" spans="1:20">
      <c r="A2373" s="39"/>
      <c r="B2373" s="39"/>
      <c r="C2373" s="39"/>
      <c r="D2373" s="192"/>
      <c r="E2373" s="38"/>
      <c r="F2373" s="39"/>
      <c r="G2373" s="39"/>
      <c r="H2373" s="39"/>
      <c r="I2373" s="59"/>
      <c r="J2373" s="59"/>
      <c r="K2373" s="59"/>
      <c r="L2373" s="39"/>
      <c r="M2373" s="39"/>
      <c r="N2373" s="39"/>
      <c r="O2373" s="39"/>
      <c r="P2373" s="39"/>
      <c r="Q2373" s="50"/>
      <c r="R2373" s="50"/>
      <c r="S2373" s="50"/>
      <c r="T2373" s="50"/>
    </row>
    <row r="2374" spans="1:20">
      <c r="A2374" s="39"/>
      <c r="B2374" s="39"/>
      <c r="C2374" s="39"/>
      <c r="D2374" s="192"/>
      <c r="E2374" s="38"/>
      <c r="F2374" s="39"/>
      <c r="G2374" s="39"/>
      <c r="H2374" s="39"/>
      <c r="I2374" s="59"/>
      <c r="J2374" s="59"/>
      <c r="K2374" s="59"/>
      <c r="L2374" s="39"/>
      <c r="M2374" s="39"/>
      <c r="N2374" s="39"/>
      <c r="O2374" s="39"/>
      <c r="P2374" s="39"/>
      <c r="Q2374" s="50"/>
      <c r="R2374" s="50"/>
      <c r="S2374" s="50"/>
      <c r="T2374" s="50"/>
    </row>
    <row r="2375" spans="1:20">
      <c r="A2375" s="39"/>
      <c r="B2375" s="39"/>
      <c r="C2375" s="39"/>
      <c r="D2375" s="192"/>
      <c r="E2375" s="38"/>
      <c r="F2375" s="39"/>
      <c r="G2375" s="39"/>
      <c r="H2375" s="39"/>
      <c r="I2375" s="59"/>
      <c r="J2375" s="59"/>
      <c r="K2375" s="59"/>
      <c r="L2375" s="39"/>
      <c r="M2375" s="39"/>
      <c r="N2375" s="39"/>
      <c r="O2375" s="39"/>
      <c r="P2375" s="39"/>
      <c r="Q2375" s="50"/>
      <c r="R2375" s="50"/>
      <c r="S2375" s="50"/>
      <c r="T2375" s="50"/>
    </row>
    <row r="2376" spans="1:20">
      <c r="A2376" s="39"/>
      <c r="B2376" s="39"/>
      <c r="C2376" s="39"/>
      <c r="D2376" s="192"/>
      <c r="E2376" s="38"/>
      <c r="F2376" s="39"/>
      <c r="G2376" s="39"/>
      <c r="H2376" s="39"/>
      <c r="I2376" s="59"/>
      <c r="J2376" s="59"/>
      <c r="K2376" s="59"/>
      <c r="L2376" s="39"/>
      <c r="M2376" s="39"/>
      <c r="N2376" s="39"/>
      <c r="O2376" s="39"/>
      <c r="P2376" s="39"/>
      <c r="Q2376" s="50"/>
      <c r="R2376" s="50"/>
      <c r="S2376" s="50"/>
      <c r="T2376" s="50"/>
    </row>
    <row r="2377" spans="1:20">
      <c r="A2377" s="39"/>
      <c r="B2377" s="39"/>
      <c r="C2377" s="39"/>
      <c r="D2377" s="192"/>
      <c r="E2377" s="38"/>
      <c r="F2377" s="39"/>
      <c r="G2377" s="39"/>
      <c r="H2377" s="39"/>
      <c r="I2377" s="59"/>
      <c r="J2377" s="59"/>
      <c r="K2377" s="59"/>
      <c r="L2377" s="39"/>
      <c r="M2377" s="39"/>
      <c r="N2377" s="39"/>
      <c r="O2377" s="39"/>
      <c r="P2377" s="39"/>
      <c r="Q2377" s="50"/>
      <c r="R2377" s="50"/>
      <c r="S2377" s="50"/>
      <c r="T2377" s="50"/>
    </row>
    <row r="2378" spans="1:20">
      <c r="A2378" s="39"/>
      <c r="B2378" s="39"/>
      <c r="C2378" s="39"/>
      <c r="D2378" s="192"/>
      <c r="E2378" s="38"/>
      <c r="F2378" s="39"/>
      <c r="G2378" s="39"/>
      <c r="H2378" s="39"/>
      <c r="I2378" s="59"/>
      <c r="J2378" s="59"/>
      <c r="K2378" s="59"/>
      <c r="L2378" s="39"/>
      <c r="M2378" s="39"/>
      <c r="N2378" s="39"/>
      <c r="O2378" s="39"/>
      <c r="P2378" s="39"/>
      <c r="Q2378" s="50"/>
      <c r="R2378" s="50"/>
      <c r="S2378" s="50"/>
      <c r="T2378" s="50"/>
    </row>
    <row r="2379" spans="1:20">
      <c r="A2379" s="39"/>
      <c r="B2379" s="39"/>
      <c r="C2379" s="39"/>
      <c r="D2379" s="192"/>
      <c r="E2379" s="38"/>
      <c r="F2379" s="39"/>
      <c r="G2379" s="39"/>
      <c r="H2379" s="39"/>
      <c r="I2379" s="59"/>
      <c r="J2379" s="59"/>
      <c r="K2379" s="59"/>
      <c r="L2379" s="39"/>
      <c r="M2379" s="39"/>
      <c r="N2379" s="39"/>
      <c r="O2379" s="39"/>
      <c r="P2379" s="39"/>
      <c r="Q2379" s="50"/>
      <c r="R2379" s="50"/>
      <c r="S2379" s="50"/>
      <c r="T2379" s="50"/>
    </row>
    <row r="2380" spans="1:20">
      <c r="A2380" s="39"/>
      <c r="B2380" s="39"/>
      <c r="C2380" s="39"/>
      <c r="D2380" s="192"/>
      <c r="E2380" s="38"/>
      <c r="F2380" s="39"/>
      <c r="G2380" s="39"/>
      <c r="H2380" s="39"/>
      <c r="I2380" s="59"/>
      <c r="J2380" s="59"/>
      <c r="K2380" s="59"/>
      <c r="L2380" s="39"/>
      <c r="M2380" s="39"/>
      <c r="N2380" s="39"/>
      <c r="O2380" s="39"/>
      <c r="P2380" s="39"/>
      <c r="Q2380" s="50"/>
      <c r="R2380" s="50"/>
      <c r="S2380" s="50"/>
      <c r="T2380" s="50"/>
    </row>
    <row r="2381" spans="1:20">
      <c r="A2381" s="39"/>
      <c r="B2381" s="39"/>
      <c r="C2381" s="39"/>
      <c r="D2381" s="192"/>
      <c r="E2381" s="38"/>
      <c r="F2381" s="39"/>
      <c r="G2381" s="39"/>
      <c r="H2381" s="39"/>
      <c r="I2381" s="59"/>
      <c r="J2381" s="59"/>
      <c r="K2381" s="59"/>
      <c r="L2381" s="39"/>
      <c r="M2381" s="39"/>
      <c r="N2381" s="39"/>
      <c r="O2381" s="39"/>
      <c r="P2381" s="39"/>
      <c r="Q2381" s="50"/>
      <c r="R2381" s="50"/>
      <c r="S2381" s="50"/>
      <c r="T2381" s="50"/>
    </row>
    <row r="2382" spans="1:20">
      <c r="A2382" s="39"/>
      <c r="B2382" s="39"/>
      <c r="C2382" s="39"/>
      <c r="D2382" s="192"/>
      <c r="E2382" s="38"/>
      <c r="F2382" s="39"/>
      <c r="G2382" s="39"/>
      <c r="H2382" s="39"/>
      <c r="I2382" s="59"/>
      <c r="J2382" s="59"/>
      <c r="K2382" s="59"/>
      <c r="L2382" s="39"/>
      <c r="M2382" s="39"/>
      <c r="N2382" s="39"/>
      <c r="O2382" s="39"/>
      <c r="P2382" s="39"/>
      <c r="Q2382" s="50"/>
      <c r="R2382" s="50"/>
      <c r="S2382" s="50"/>
      <c r="T2382" s="50"/>
    </row>
    <row r="2383" spans="1:20">
      <c r="A2383" s="39"/>
      <c r="B2383" s="39"/>
      <c r="C2383" s="39"/>
      <c r="D2383" s="192"/>
      <c r="E2383" s="38"/>
      <c r="F2383" s="39"/>
      <c r="G2383" s="39"/>
      <c r="H2383" s="39"/>
      <c r="I2383" s="59"/>
      <c r="J2383" s="59"/>
      <c r="K2383" s="59"/>
      <c r="L2383" s="39"/>
      <c r="M2383" s="39"/>
      <c r="N2383" s="39"/>
      <c r="O2383" s="39"/>
      <c r="P2383" s="39"/>
      <c r="Q2383" s="50"/>
      <c r="R2383" s="50"/>
      <c r="S2383" s="50"/>
      <c r="T2383" s="50"/>
    </row>
    <row r="2384" spans="1:20">
      <c r="A2384" s="39"/>
      <c r="B2384" s="39"/>
      <c r="C2384" s="39"/>
      <c r="D2384" s="192"/>
      <c r="E2384" s="38"/>
      <c r="F2384" s="39"/>
      <c r="G2384" s="39"/>
      <c r="H2384" s="39"/>
      <c r="I2384" s="59"/>
      <c r="J2384" s="59"/>
      <c r="K2384" s="59"/>
      <c r="L2384" s="39"/>
      <c r="M2384" s="39"/>
      <c r="N2384" s="39"/>
      <c r="O2384" s="39"/>
      <c r="P2384" s="39"/>
      <c r="Q2384" s="50"/>
      <c r="R2384" s="50"/>
      <c r="S2384" s="50"/>
      <c r="T2384" s="50"/>
    </row>
    <row r="2385" spans="1:20">
      <c r="A2385" s="39"/>
      <c r="B2385" s="39"/>
      <c r="C2385" s="39"/>
      <c r="D2385" s="192"/>
      <c r="E2385" s="38"/>
      <c r="F2385" s="39"/>
      <c r="G2385" s="39"/>
      <c r="H2385" s="39"/>
      <c r="I2385" s="59"/>
      <c r="J2385" s="59"/>
      <c r="K2385" s="59"/>
      <c r="L2385" s="39"/>
      <c r="M2385" s="39"/>
      <c r="N2385" s="39"/>
      <c r="O2385" s="39"/>
      <c r="P2385" s="39"/>
      <c r="Q2385" s="50"/>
      <c r="R2385" s="50"/>
      <c r="S2385" s="50"/>
      <c r="T2385" s="50"/>
    </row>
    <row r="2386" spans="1:20">
      <c r="A2386" s="39"/>
      <c r="B2386" s="39"/>
      <c r="C2386" s="39"/>
      <c r="D2386" s="192"/>
      <c r="E2386" s="38"/>
      <c r="F2386" s="39"/>
      <c r="G2386" s="39"/>
      <c r="H2386" s="39"/>
      <c r="I2386" s="59"/>
      <c r="J2386" s="59"/>
      <c r="K2386" s="59"/>
      <c r="L2386" s="39"/>
      <c r="M2386" s="39"/>
      <c r="N2386" s="39"/>
      <c r="O2386" s="39"/>
      <c r="P2386" s="39"/>
      <c r="Q2386" s="50"/>
      <c r="R2386" s="50"/>
      <c r="S2386" s="50"/>
      <c r="T2386" s="50"/>
    </row>
    <row r="2387" spans="1:20">
      <c r="A2387" s="39"/>
      <c r="B2387" s="39"/>
      <c r="C2387" s="39"/>
      <c r="D2387" s="192"/>
      <c r="E2387" s="38"/>
      <c r="F2387" s="39"/>
      <c r="G2387" s="39"/>
      <c r="H2387" s="39"/>
      <c r="I2387" s="59"/>
      <c r="J2387" s="59"/>
      <c r="K2387" s="59"/>
      <c r="L2387" s="39"/>
      <c r="M2387" s="39"/>
      <c r="N2387" s="39"/>
      <c r="O2387" s="39"/>
      <c r="P2387" s="39"/>
      <c r="Q2387" s="50"/>
      <c r="R2387" s="50"/>
      <c r="S2387" s="50"/>
      <c r="T2387" s="50"/>
    </row>
    <row r="2388" spans="1:20">
      <c r="A2388" s="39"/>
      <c r="B2388" s="39"/>
      <c r="C2388" s="39"/>
      <c r="D2388" s="192"/>
      <c r="E2388" s="38"/>
      <c r="F2388" s="39"/>
      <c r="G2388" s="39"/>
      <c r="H2388" s="39"/>
      <c r="I2388" s="59"/>
      <c r="J2388" s="59"/>
      <c r="K2388" s="59"/>
      <c r="L2388" s="39"/>
      <c r="M2388" s="39"/>
      <c r="N2388" s="39"/>
      <c r="O2388" s="39"/>
      <c r="P2388" s="39"/>
      <c r="Q2388" s="50"/>
      <c r="R2388" s="50"/>
      <c r="S2388" s="50"/>
      <c r="T2388" s="50"/>
    </row>
    <row r="2389" spans="1:20">
      <c r="A2389" s="39"/>
      <c r="B2389" s="39"/>
      <c r="C2389" s="39"/>
      <c r="D2389" s="192"/>
      <c r="E2389" s="38"/>
      <c r="F2389" s="39"/>
      <c r="G2389" s="39"/>
      <c r="H2389" s="39"/>
      <c r="I2389" s="59"/>
      <c r="J2389" s="59"/>
      <c r="K2389" s="59"/>
      <c r="L2389" s="39"/>
      <c r="M2389" s="39"/>
      <c r="N2389" s="39"/>
      <c r="O2389" s="39"/>
      <c r="P2389" s="39"/>
      <c r="Q2389" s="50"/>
      <c r="R2389" s="50"/>
      <c r="S2389" s="50"/>
      <c r="T2389" s="50"/>
    </row>
    <row r="2390" spans="1:20">
      <c r="A2390" s="39"/>
      <c r="B2390" s="39"/>
      <c r="C2390" s="39"/>
      <c r="D2390" s="192"/>
      <c r="E2390" s="38"/>
      <c r="F2390" s="39"/>
      <c r="G2390" s="39"/>
      <c r="H2390" s="39"/>
      <c r="I2390" s="59"/>
      <c r="J2390" s="59"/>
      <c r="K2390" s="59"/>
      <c r="L2390" s="39"/>
      <c r="M2390" s="39"/>
      <c r="N2390" s="39"/>
      <c r="O2390" s="39"/>
      <c r="P2390" s="39"/>
      <c r="Q2390" s="50"/>
      <c r="R2390" s="50"/>
      <c r="S2390" s="50"/>
      <c r="T2390" s="50"/>
    </row>
    <row r="2391" spans="1:20">
      <c r="A2391" s="39"/>
      <c r="B2391" s="39"/>
      <c r="C2391" s="39"/>
      <c r="D2391" s="192"/>
      <c r="E2391" s="38"/>
      <c r="F2391" s="39"/>
      <c r="G2391" s="39"/>
      <c r="H2391" s="39"/>
      <c r="I2391" s="59"/>
      <c r="J2391" s="59"/>
      <c r="K2391" s="59"/>
      <c r="L2391" s="39"/>
      <c r="M2391" s="39"/>
      <c r="N2391" s="39"/>
      <c r="O2391" s="39"/>
      <c r="P2391" s="39"/>
      <c r="Q2391" s="50"/>
      <c r="R2391" s="50"/>
      <c r="S2391" s="50"/>
      <c r="T2391" s="50"/>
    </row>
    <row r="2392" spans="1:20">
      <c r="A2392" s="39"/>
      <c r="B2392" s="39"/>
      <c r="C2392" s="39"/>
      <c r="D2392" s="192"/>
      <c r="E2392" s="38"/>
      <c r="F2392" s="39"/>
      <c r="G2392" s="39"/>
      <c r="H2392" s="39"/>
      <c r="I2392" s="59"/>
      <c r="J2392" s="59"/>
      <c r="K2392" s="59"/>
      <c r="L2392" s="39"/>
      <c r="M2392" s="39"/>
      <c r="N2392" s="39"/>
      <c r="O2392" s="39"/>
      <c r="P2392" s="39"/>
      <c r="Q2392" s="50"/>
      <c r="R2392" s="50"/>
      <c r="S2392" s="50"/>
      <c r="T2392" s="50"/>
    </row>
    <row r="2393" spans="1:20">
      <c r="A2393" s="39"/>
      <c r="B2393" s="39"/>
      <c r="C2393" s="39"/>
      <c r="D2393" s="192"/>
      <c r="E2393" s="38"/>
      <c r="F2393" s="39"/>
      <c r="G2393" s="39"/>
      <c r="H2393" s="39"/>
      <c r="I2393" s="59"/>
      <c r="J2393" s="59"/>
      <c r="K2393" s="59"/>
      <c r="L2393" s="39"/>
      <c r="M2393" s="39"/>
      <c r="N2393" s="39"/>
      <c r="O2393" s="39"/>
      <c r="P2393" s="39"/>
      <c r="Q2393" s="50"/>
      <c r="R2393" s="50"/>
      <c r="S2393" s="50"/>
      <c r="T2393" s="50"/>
    </row>
    <row r="2394" spans="1:20">
      <c r="A2394" s="39"/>
      <c r="B2394" s="39"/>
      <c r="C2394" s="39"/>
      <c r="D2394" s="192"/>
      <c r="E2394" s="38"/>
      <c r="F2394" s="39"/>
      <c r="G2394" s="39"/>
      <c r="H2394" s="39"/>
      <c r="I2394" s="59"/>
      <c r="J2394" s="59"/>
      <c r="K2394" s="59"/>
      <c r="L2394" s="39"/>
      <c r="M2394" s="39"/>
      <c r="N2394" s="39"/>
      <c r="O2394" s="39"/>
      <c r="P2394" s="39"/>
      <c r="Q2394" s="50"/>
      <c r="R2394" s="50"/>
      <c r="S2394" s="50"/>
      <c r="T2394" s="50"/>
    </row>
    <row r="2395" spans="1:20">
      <c r="A2395" s="39"/>
      <c r="B2395" s="39"/>
      <c r="C2395" s="39"/>
      <c r="D2395" s="192"/>
      <c r="E2395" s="38"/>
      <c r="F2395" s="39"/>
      <c r="G2395" s="39"/>
      <c r="H2395" s="39"/>
      <c r="I2395" s="59"/>
      <c r="J2395" s="59"/>
      <c r="K2395" s="59"/>
      <c r="L2395" s="39"/>
      <c r="M2395" s="39"/>
      <c r="N2395" s="39"/>
      <c r="O2395" s="39"/>
      <c r="P2395" s="39"/>
      <c r="Q2395" s="50"/>
      <c r="R2395" s="50"/>
      <c r="S2395" s="50"/>
      <c r="T2395" s="50"/>
    </row>
    <row r="2396" spans="1:20">
      <c r="A2396" s="39"/>
      <c r="B2396" s="39"/>
      <c r="C2396" s="39"/>
      <c r="D2396" s="192"/>
      <c r="E2396" s="38"/>
      <c r="F2396" s="39"/>
      <c r="G2396" s="39"/>
      <c r="H2396" s="39"/>
      <c r="I2396" s="59"/>
      <c r="J2396" s="59"/>
      <c r="K2396" s="59"/>
      <c r="L2396" s="39"/>
      <c r="M2396" s="39"/>
      <c r="N2396" s="39"/>
      <c r="O2396" s="39"/>
      <c r="P2396" s="39"/>
      <c r="Q2396" s="50"/>
      <c r="R2396" s="50"/>
      <c r="S2396" s="50"/>
      <c r="T2396" s="50"/>
    </row>
    <row r="2397" spans="1:20">
      <c r="A2397" s="39"/>
      <c r="B2397" s="39"/>
      <c r="C2397" s="39"/>
      <c r="D2397" s="192"/>
      <c r="E2397" s="38"/>
      <c r="F2397" s="39"/>
      <c r="G2397" s="39"/>
      <c r="H2397" s="39"/>
      <c r="I2397" s="59"/>
      <c r="J2397" s="59"/>
      <c r="K2397" s="59"/>
      <c r="L2397" s="39"/>
      <c r="M2397" s="39"/>
      <c r="N2397" s="39"/>
      <c r="O2397" s="39"/>
      <c r="P2397" s="39"/>
      <c r="Q2397" s="50"/>
      <c r="R2397" s="50"/>
      <c r="S2397" s="50"/>
      <c r="T2397" s="50"/>
    </row>
    <row r="2398" spans="1:20">
      <c r="A2398" s="39"/>
      <c r="B2398" s="39"/>
      <c r="C2398" s="39"/>
      <c r="D2398" s="192"/>
      <c r="E2398" s="38"/>
      <c r="F2398" s="39"/>
      <c r="G2398" s="39"/>
      <c r="H2398" s="39"/>
      <c r="I2398" s="59"/>
      <c r="J2398" s="59"/>
      <c r="K2398" s="59"/>
      <c r="L2398" s="39"/>
      <c r="M2398" s="39"/>
      <c r="N2398" s="39"/>
      <c r="O2398" s="39"/>
      <c r="P2398" s="39"/>
      <c r="Q2398" s="50"/>
      <c r="R2398" s="50"/>
      <c r="S2398" s="50"/>
      <c r="T2398" s="50"/>
    </row>
    <row r="2399" spans="1:20">
      <c r="A2399" s="39"/>
      <c r="B2399" s="39"/>
      <c r="C2399" s="39"/>
      <c r="D2399" s="192"/>
      <c r="E2399" s="38"/>
      <c r="F2399" s="39"/>
      <c r="G2399" s="39"/>
      <c r="H2399" s="39"/>
      <c r="I2399" s="59"/>
      <c r="J2399" s="59"/>
      <c r="K2399" s="59"/>
      <c r="L2399" s="39"/>
      <c r="M2399" s="39"/>
      <c r="N2399" s="39"/>
      <c r="O2399" s="39"/>
      <c r="P2399" s="39"/>
      <c r="Q2399" s="50"/>
      <c r="R2399" s="50"/>
      <c r="S2399" s="50"/>
      <c r="T2399" s="50"/>
    </row>
    <row r="2400" spans="1:20">
      <c r="A2400" s="39"/>
      <c r="B2400" s="39"/>
      <c r="C2400" s="39"/>
      <c r="D2400" s="192"/>
      <c r="E2400" s="38"/>
      <c r="F2400" s="39"/>
      <c r="G2400" s="39"/>
      <c r="H2400" s="39"/>
      <c r="I2400" s="59"/>
      <c r="J2400" s="59"/>
      <c r="K2400" s="59"/>
      <c r="L2400" s="39"/>
      <c r="M2400" s="39"/>
      <c r="N2400" s="39"/>
      <c r="O2400" s="39"/>
      <c r="P2400" s="39"/>
      <c r="Q2400" s="50"/>
      <c r="R2400" s="50"/>
      <c r="S2400" s="50"/>
      <c r="T2400" s="50"/>
    </row>
    <row r="2401" spans="1:20">
      <c r="A2401" s="39"/>
      <c r="B2401" s="39"/>
      <c r="C2401" s="39"/>
      <c r="D2401" s="192"/>
      <c r="E2401" s="38"/>
      <c r="F2401" s="39"/>
      <c r="G2401" s="39"/>
      <c r="H2401" s="39"/>
      <c r="I2401" s="59"/>
      <c r="J2401" s="59"/>
      <c r="K2401" s="59"/>
      <c r="L2401" s="39"/>
      <c r="M2401" s="39"/>
      <c r="N2401" s="39"/>
      <c r="O2401" s="39"/>
      <c r="P2401" s="39"/>
      <c r="Q2401" s="50"/>
      <c r="R2401" s="50"/>
      <c r="S2401" s="50"/>
      <c r="T2401" s="50"/>
    </row>
    <row r="2402" spans="1:20">
      <c r="A2402" s="39"/>
      <c r="B2402" s="39"/>
      <c r="C2402" s="39"/>
      <c r="D2402" s="192"/>
      <c r="E2402" s="38"/>
      <c r="F2402" s="39"/>
      <c r="G2402" s="39"/>
      <c r="H2402" s="39"/>
      <c r="I2402" s="59"/>
      <c r="J2402" s="59"/>
      <c r="K2402" s="59"/>
      <c r="L2402" s="39"/>
      <c r="M2402" s="39"/>
      <c r="N2402" s="39"/>
      <c r="O2402" s="39"/>
      <c r="P2402" s="39"/>
      <c r="Q2402" s="50"/>
      <c r="R2402" s="50"/>
      <c r="S2402" s="50"/>
      <c r="T2402" s="50"/>
    </row>
    <row r="2403" spans="1:20">
      <c r="A2403" s="39"/>
      <c r="B2403" s="39"/>
      <c r="C2403" s="39"/>
      <c r="D2403" s="192"/>
      <c r="E2403" s="38"/>
      <c r="F2403" s="39"/>
      <c r="G2403" s="39"/>
      <c r="H2403" s="39"/>
      <c r="I2403" s="59"/>
      <c r="J2403" s="59"/>
      <c r="K2403" s="59"/>
      <c r="L2403" s="39"/>
      <c r="M2403" s="39"/>
      <c r="N2403" s="39"/>
      <c r="O2403" s="39"/>
      <c r="P2403" s="39"/>
      <c r="Q2403" s="50"/>
      <c r="R2403" s="50"/>
      <c r="S2403" s="50"/>
      <c r="T2403" s="50"/>
    </row>
    <row r="2404" spans="1:20">
      <c r="A2404" s="39"/>
      <c r="B2404" s="39"/>
      <c r="C2404" s="39"/>
      <c r="D2404" s="192"/>
      <c r="E2404" s="38"/>
      <c r="F2404" s="39"/>
      <c r="G2404" s="39"/>
      <c r="H2404" s="39"/>
      <c r="I2404" s="59"/>
      <c r="J2404" s="59"/>
      <c r="K2404" s="59"/>
      <c r="L2404" s="39"/>
      <c r="M2404" s="39"/>
      <c r="N2404" s="39"/>
      <c r="O2404" s="39"/>
      <c r="P2404" s="39"/>
      <c r="Q2404" s="50"/>
      <c r="R2404" s="50"/>
      <c r="S2404" s="50"/>
      <c r="T2404" s="50"/>
    </row>
    <row r="2405" spans="1:20">
      <c r="A2405" s="39"/>
      <c r="B2405" s="39"/>
      <c r="C2405" s="39"/>
      <c r="D2405" s="192"/>
      <c r="E2405" s="38"/>
      <c r="F2405" s="39"/>
      <c r="G2405" s="39"/>
      <c r="H2405" s="39"/>
      <c r="I2405" s="59"/>
      <c r="J2405" s="59"/>
      <c r="K2405" s="59"/>
      <c r="L2405" s="39"/>
      <c r="M2405" s="39"/>
      <c r="N2405" s="39"/>
      <c r="O2405" s="39"/>
      <c r="P2405" s="39"/>
      <c r="Q2405" s="50"/>
      <c r="R2405" s="50"/>
      <c r="S2405" s="50"/>
      <c r="T2405" s="50"/>
    </row>
    <row r="2406" spans="1:20">
      <c r="A2406" s="39"/>
      <c r="B2406" s="39"/>
      <c r="C2406" s="39"/>
      <c r="D2406" s="192"/>
      <c r="E2406" s="38"/>
      <c r="F2406" s="39"/>
      <c r="G2406" s="39"/>
      <c r="H2406" s="39"/>
      <c r="I2406" s="59"/>
      <c r="J2406" s="59"/>
      <c r="K2406" s="59"/>
      <c r="L2406" s="39"/>
      <c r="M2406" s="39"/>
      <c r="N2406" s="39"/>
      <c r="O2406" s="39"/>
      <c r="P2406" s="39"/>
      <c r="Q2406" s="50"/>
      <c r="R2406" s="50"/>
      <c r="S2406" s="50"/>
      <c r="T2406" s="50"/>
    </row>
    <row r="2407" spans="1:20">
      <c r="A2407" s="39"/>
      <c r="B2407" s="39"/>
      <c r="C2407" s="39"/>
      <c r="D2407" s="192"/>
      <c r="E2407" s="38"/>
      <c r="F2407" s="39"/>
      <c r="G2407" s="39"/>
      <c r="H2407" s="39"/>
      <c r="I2407" s="59"/>
      <c r="J2407" s="59"/>
      <c r="K2407" s="59"/>
      <c r="L2407" s="39"/>
      <c r="M2407" s="39"/>
      <c r="N2407" s="39"/>
      <c r="O2407" s="39"/>
      <c r="P2407" s="39"/>
      <c r="Q2407" s="50"/>
      <c r="R2407" s="50"/>
      <c r="S2407" s="50"/>
      <c r="T2407" s="50"/>
    </row>
    <row r="2408" spans="1:20">
      <c r="A2408" s="39"/>
      <c r="B2408" s="39"/>
      <c r="C2408" s="39"/>
      <c r="D2408" s="192"/>
      <c r="E2408" s="38"/>
      <c r="F2408" s="39"/>
      <c r="G2408" s="39"/>
      <c r="H2408" s="39"/>
      <c r="I2408" s="59"/>
      <c r="J2408" s="59"/>
      <c r="K2408" s="59"/>
      <c r="L2408" s="39"/>
      <c r="M2408" s="39"/>
      <c r="N2408" s="39"/>
      <c r="O2408" s="39"/>
      <c r="P2408" s="39"/>
      <c r="Q2408" s="50"/>
      <c r="R2408" s="50"/>
      <c r="S2408" s="50"/>
      <c r="T2408" s="50"/>
    </row>
    <row r="2409" spans="1:20">
      <c r="A2409" s="39"/>
      <c r="B2409" s="39"/>
      <c r="C2409" s="39"/>
      <c r="D2409" s="192"/>
      <c r="E2409" s="38"/>
      <c r="F2409" s="39"/>
      <c r="G2409" s="39"/>
      <c r="H2409" s="39"/>
      <c r="I2409" s="59"/>
      <c r="J2409" s="59"/>
      <c r="K2409" s="59"/>
      <c r="L2409" s="39"/>
      <c r="M2409" s="39"/>
      <c r="N2409" s="39"/>
      <c r="O2409" s="39"/>
      <c r="P2409" s="39"/>
      <c r="Q2409" s="50"/>
      <c r="R2409" s="50"/>
      <c r="S2409" s="50"/>
      <c r="T2409" s="50"/>
    </row>
    <row r="2410" spans="1:20">
      <c r="A2410" s="39"/>
      <c r="B2410" s="39"/>
      <c r="C2410" s="39"/>
      <c r="D2410" s="192"/>
      <c r="E2410" s="38"/>
      <c r="F2410" s="39"/>
      <c r="G2410" s="39"/>
      <c r="H2410" s="39"/>
      <c r="I2410" s="59"/>
      <c r="J2410" s="59"/>
      <c r="K2410" s="59"/>
      <c r="L2410" s="39"/>
      <c r="M2410" s="39"/>
      <c r="N2410" s="39"/>
      <c r="O2410" s="39"/>
      <c r="P2410" s="39"/>
      <c r="Q2410" s="50"/>
      <c r="R2410" s="50"/>
      <c r="S2410" s="50"/>
      <c r="T2410" s="50"/>
    </row>
    <row r="2411" spans="1:20">
      <c r="A2411" s="39"/>
      <c r="B2411" s="39"/>
      <c r="C2411" s="39"/>
      <c r="D2411" s="192"/>
      <c r="E2411" s="38"/>
      <c r="F2411" s="39"/>
      <c r="G2411" s="39"/>
      <c r="H2411" s="39"/>
      <c r="I2411" s="59"/>
      <c r="J2411" s="59"/>
      <c r="K2411" s="59"/>
      <c r="L2411" s="39"/>
      <c r="M2411" s="39"/>
      <c r="N2411" s="39"/>
      <c r="O2411" s="39"/>
      <c r="P2411" s="39"/>
      <c r="Q2411" s="50"/>
      <c r="R2411" s="50"/>
      <c r="S2411" s="50"/>
      <c r="T2411" s="50"/>
    </row>
    <row r="2412" spans="1:20">
      <c r="A2412" s="39"/>
      <c r="B2412" s="39"/>
      <c r="C2412" s="39"/>
      <c r="D2412" s="192"/>
      <c r="E2412" s="38"/>
      <c r="F2412" s="39"/>
      <c r="G2412" s="39"/>
      <c r="H2412" s="39"/>
      <c r="I2412" s="59"/>
      <c r="J2412" s="59"/>
      <c r="K2412" s="59"/>
      <c r="L2412" s="39"/>
      <c r="M2412" s="39"/>
      <c r="N2412" s="39"/>
      <c r="O2412" s="39"/>
      <c r="P2412" s="39"/>
      <c r="Q2412" s="50"/>
      <c r="R2412" s="50"/>
      <c r="S2412" s="50"/>
      <c r="T2412" s="50"/>
    </row>
    <row r="2413" spans="1:20">
      <c r="A2413" s="39"/>
      <c r="B2413" s="39"/>
      <c r="C2413" s="39"/>
      <c r="D2413" s="192"/>
      <c r="E2413" s="38"/>
      <c r="F2413" s="39"/>
      <c r="G2413" s="39"/>
      <c r="H2413" s="39"/>
      <c r="I2413" s="59"/>
      <c r="J2413" s="59"/>
      <c r="K2413" s="59"/>
      <c r="L2413" s="39"/>
      <c r="M2413" s="39"/>
      <c r="N2413" s="39"/>
      <c r="O2413" s="39"/>
      <c r="P2413" s="39"/>
      <c r="Q2413" s="50"/>
      <c r="R2413" s="50"/>
      <c r="S2413" s="50"/>
      <c r="T2413" s="50"/>
    </row>
    <row r="2414" spans="1:20">
      <c r="A2414" s="39"/>
      <c r="B2414" s="39"/>
      <c r="C2414" s="39"/>
      <c r="D2414" s="192"/>
      <c r="E2414" s="38"/>
      <c r="F2414" s="39"/>
      <c r="G2414" s="39"/>
      <c r="H2414" s="39"/>
      <c r="I2414" s="59"/>
      <c r="J2414" s="59"/>
      <c r="K2414" s="59"/>
      <c r="L2414" s="39"/>
      <c r="M2414" s="39"/>
      <c r="N2414" s="39"/>
      <c r="O2414" s="39"/>
      <c r="P2414" s="39"/>
      <c r="Q2414" s="50"/>
      <c r="R2414" s="50"/>
      <c r="S2414" s="50"/>
      <c r="T2414" s="50"/>
    </row>
    <row r="2415" spans="1:20">
      <c r="A2415" s="39"/>
      <c r="B2415" s="39"/>
      <c r="C2415" s="39"/>
      <c r="D2415" s="192"/>
      <c r="E2415" s="38"/>
      <c r="F2415" s="39"/>
      <c r="G2415" s="39"/>
      <c r="H2415" s="39"/>
      <c r="I2415" s="59"/>
      <c r="J2415" s="59"/>
      <c r="K2415" s="59"/>
      <c r="L2415" s="39"/>
      <c r="M2415" s="39"/>
      <c r="N2415" s="39"/>
      <c r="O2415" s="39"/>
      <c r="P2415" s="39"/>
      <c r="Q2415" s="50"/>
      <c r="R2415" s="50"/>
      <c r="S2415" s="50"/>
      <c r="T2415" s="50"/>
    </row>
    <row r="2416" spans="1:20">
      <c r="A2416" s="39"/>
      <c r="B2416" s="39"/>
      <c r="C2416" s="39"/>
      <c r="D2416" s="192"/>
      <c r="E2416" s="38"/>
      <c r="F2416" s="39"/>
      <c r="G2416" s="39"/>
      <c r="H2416" s="39"/>
      <c r="I2416" s="59"/>
      <c r="J2416" s="59"/>
      <c r="K2416" s="59"/>
      <c r="L2416" s="39"/>
      <c r="M2416" s="39"/>
      <c r="N2416" s="39"/>
      <c r="O2416" s="39"/>
      <c r="P2416" s="39"/>
      <c r="Q2416" s="50"/>
      <c r="R2416" s="50"/>
      <c r="S2416" s="50"/>
      <c r="T2416" s="50"/>
    </row>
    <row r="2417" spans="1:20">
      <c r="A2417" s="39"/>
      <c r="B2417" s="39"/>
      <c r="C2417" s="39"/>
      <c r="D2417" s="192"/>
      <c r="E2417" s="38"/>
      <c r="F2417" s="39"/>
      <c r="G2417" s="39"/>
      <c r="H2417" s="39"/>
      <c r="I2417" s="59"/>
      <c r="J2417" s="59"/>
      <c r="K2417" s="59"/>
      <c r="L2417" s="39"/>
      <c r="M2417" s="39"/>
      <c r="N2417" s="39"/>
      <c r="O2417" s="39"/>
      <c r="P2417" s="39"/>
      <c r="Q2417" s="50"/>
      <c r="R2417" s="50"/>
      <c r="S2417" s="50"/>
      <c r="T2417" s="50"/>
    </row>
    <row r="2418" spans="1:20">
      <c r="A2418" s="39"/>
      <c r="B2418" s="39"/>
      <c r="C2418" s="39"/>
      <c r="D2418" s="192"/>
      <c r="E2418" s="38"/>
      <c r="F2418" s="39"/>
      <c r="G2418" s="39"/>
      <c r="H2418" s="39"/>
      <c r="I2418" s="59"/>
      <c r="J2418" s="59"/>
      <c r="K2418" s="59"/>
      <c r="L2418" s="39"/>
      <c r="M2418" s="39"/>
      <c r="N2418" s="39"/>
      <c r="O2418" s="39"/>
      <c r="P2418" s="39"/>
      <c r="Q2418" s="50"/>
      <c r="R2418" s="50"/>
      <c r="S2418" s="50"/>
      <c r="T2418" s="50"/>
    </row>
    <row r="2419" spans="1:20">
      <c r="A2419" s="39"/>
      <c r="B2419" s="39"/>
      <c r="C2419" s="39"/>
      <c r="D2419" s="192"/>
      <c r="E2419" s="38"/>
      <c r="F2419" s="39"/>
      <c r="G2419" s="39"/>
      <c r="H2419" s="39"/>
      <c r="I2419" s="59"/>
      <c r="J2419" s="59"/>
      <c r="K2419" s="59"/>
      <c r="L2419" s="39"/>
      <c r="M2419" s="39"/>
      <c r="N2419" s="39"/>
      <c r="O2419" s="39"/>
      <c r="P2419" s="39"/>
      <c r="Q2419" s="50"/>
      <c r="R2419" s="50"/>
      <c r="S2419" s="50"/>
      <c r="T2419" s="50"/>
    </row>
    <row r="2420" spans="1:20">
      <c r="A2420" s="39"/>
      <c r="B2420" s="39"/>
      <c r="C2420" s="39"/>
      <c r="D2420" s="192"/>
      <c r="E2420" s="38"/>
      <c r="F2420" s="39"/>
      <c r="G2420" s="39"/>
      <c r="H2420" s="39"/>
      <c r="I2420" s="59"/>
      <c r="J2420" s="59"/>
      <c r="K2420" s="59"/>
      <c r="L2420" s="39"/>
      <c r="M2420" s="39"/>
      <c r="N2420" s="39"/>
      <c r="O2420" s="39"/>
      <c r="P2420" s="39"/>
      <c r="Q2420" s="50"/>
      <c r="R2420" s="50"/>
      <c r="S2420" s="50"/>
      <c r="T2420" s="50"/>
    </row>
    <row r="2421" spans="1:20">
      <c r="A2421" s="39"/>
      <c r="B2421" s="39"/>
      <c r="C2421" s="39"/>
      <c r="D2421" s="192"/>
      <c r="E2421" s="38"/>
      <c r="F2421" s="39"/>
      <c r="G2421" s="39"/>
      <c r="H2421" s="39"/>
      <c r="I2421" s="59"/>
      <c r="J2421" s="59"/>
      <c r="K2421" s="59"/>
      <c r="L2421" s="39"/>
      <c r="M2421" s="39"/>
      <c r="N2421" s="39"/>
      <c r="O2421" s="39"/>
      <c r="P2421" s="39"/>
      <c r="Q2421" s="50"/>
      <c r="R2421" s="50"/>
      <c r="S2421" s="50"/>
      <c r="T2421" s="50"/>
    </row>
    <row r="2422" spans="1:20">
      <c r="A2422" s="39"/>
      <c r="B2422" s="39"/>
      <c r="C2422" s="39"/>
      <c r="D2422" s="192"/>
      <c r="E2422" s="38"/>
      <c r="F2422" s="39"/>
      <c r="G2422" s="39"/>
      <c r="H2422" s="39"/>
      <c r="I2422" s="59"/>
      <c r="J2422" s="59"/>
      <c r="K2422" s="59"/>
      <c r="L2422" s="39"/>
      <c r="M2422" s="39"/>
      <c r="N2422" s="39"/>
      <c r="O2422" s="39"/>
      <c r="P2422" s="39"/>
      <c r="Q2422" s="50"/>
      <c r="R2422" s="50"/>
      <c r="S2422" s="50"/>
      <c r="T2422" s="50"/>
    </row>
    <row r="2423" spans="1:20">
      <c r="A2423" s="39"/>
      <c r="B2423" s="39"/>
      <c r="C2423" s="39"/>
      <c r="D2423" s="192"/>
      <c r="E2423" s="38"/>
      <c r="F2423" s="39"/>
      <c r="G2423" s="39"/>
      <c r="H2423" s="39"/>
      <c r="I2423" s="59"/>
      <c r="J2423" s="59"/>
      <c r="K2423" s="59"/>
      <c r="L2423" s="39"/>
      <c r="M2423" s="39"/>
      <c r="N2423" s="39"/>
      <c r="O2423" s="39"/>
      <c r="P2423" s="39"/>
      <c r="Q2423" s="50"/>
      <c r="R2423" s="50"/>
      <c r="S2423" s="50"/>
      <c r="T2423" s="50"/>
    </row>
    <row r="2424" spans="1:20">
      <c r="A2424" s="39"/>
      <c r="B2424" s="39"/>
      <c r="C2424" s="39"/>
      <c r="D2424" s="192"/>
      <c r="E2424" s="38"/>
      <c r="F2424" s="39"/>
      <c r="G2424" s="39"/>
      <c r="H2424" s="39"/>
      <c r="I2424" s="59"/>
      <c r="J2424" s="59"/>
      <c r="K2424" s="59"/>
      <c r="L2424" s="39"/>
      <c r="M2424" s="39"/>
      <c r="N2424" s="39"/>
      <c r="O2424" s="39"/>
      <c r="P2424" s="39"/>
      <c r="Q2424" s="50"/>
      <c r="R2424" s="50"/>
      <c r="S2424" s="50"/>
      <c r="T2424" s="50"/>
    </row>
    <row r="2425" spans="1:20">
      <c r="A2425" s="39"/>
      <c r="B2425" s="39"/>
      <c r="C2425" s="39"/>
      <c r="D2425" s="192"/>
      <c r="E2425" s="38"/>
      <c r="F2425" s="39"/>
      <c r="G2425" s="39"/>
      <c r="H2425" s="39"/>
      <c r="I2425" s="59"/>
      <c r="J2425" s="59"/>
      <c r="K2425" s="59"/>
      <c r="L2425" s="39"/>
      <c r="M2425" s="39"/>
      <c r="N2425" s="39"/>
      <c r="O2425" s="39"/>
      <c r="P2425" s="39"/>
      <c r="Q2425" s="50"/>
      <c r="R2425" s="50"/>
      <c r="S2425" s="50"/>
      <c r="T2425" s="50"/>
    </row>
    <row r="2426" spans="1:20">
      <c r="A2426" s="39"/>
      <c r="B2426" s="39"/>
      <c r="C2426" s="39"/>
      <c r="D2426" s="192"/>
      <c r="E2426" s="38"/>
      <c r="F2426" s="39"/>
      <c r="G2426" s="39"/>
      <c r="H2426" s="39"/>
      <c r="I2426" s="59"/>
      <c r="J2426" s="59"/>
      <c r="K2426" s="59"/>
      <c r="L2426" s="39"/>
      <c r="M2426" s="39"/>
      <c r="N2426" s="39"/>
      <c r="O2426" s="39"/>
      <c r="P2426" s="39"/>
      <c r="Q2426" s="50"/>
      <c r="R2426" s="50"/>
      <c r="S2426" s="50"/>
      <c r="T2426" s="50"/>
    </row>
    <row r="2427" spans="1:20">
      <c r="A2427" s="39"/>
      <c r="B2427" s="39"/>
      <c r="C2427" s="39"/>
      <c r="D2427" s="192"/>
      <c r="E2427" s="38"/>
      <c r="F2427" s="39"/>
      <c r="G2427" s="39"/>
      <c r="H2427" s="39"/>
      <c r="I2427" s="59"/>
      <c r="J2427" s="59"/>
      <c r="K2427" s="59"/>
      <c r="L2427" s="39"/>
      <c r="M2427" s="39"/>
      <c r="N2427" s="39"/>
      <c r="O2427" s="39"/>
      <c r="P2427" s="39"/>
      <c r="Q2427" s="50"/>
      <c r="R2427" s="50"/>
      <c r="S2427" s="50"/>
      <c r="T2427" s="50"/>
    </row>
    <row r="2428" spans="1:20">
      <c r="A2428" s="39"/>
      <c r="B2428" s="39"/>
      <c r="C2428" s="39"/>
      <c r="D2428" s="192"/>
      <c r="E2428" s="38"/>
      <c r="F2428" s="39"/>
      <c r="G2428" s="39"/>
      <c r="H2428" s="39"/>
      <c r="I2428" s="59"/>
      <c r="J2428" s="59"/>
      <c r="K2428" s="59"/>
      <c r="L2428" s="39"/>
      <c r="M2428" s="39"/>
      <c r="N2428" s="39"/>
      <c r="O2428" s="39"/>
      <c r="P2428" s="39"/>
      <c r="Q2428" s="50"/>
      <c r="R2428" s="50"/>
      <c r="S2428" s="50"/>
      <c r="T2428" s="50"/>
    </row>
    <row r="2429" spans="1:20">
      <c r="A2429" s="39"/>
      <c r="B2429" s="39"/>
      <c r="C2429" s="39"/>
      <c r="D2429" s="192"/>
      <c r="E2429" s="38"/>
      <c r="F2429" s="39"/>
      <c r="G2429" s="39"/>
      <c r="H2429" s="39"/>
      <c r="I2429" s="59"/>
      <c r="J2429" s="59"/>
      <c r="K2429" s="59"/>
      <c r="L2429" s="39"/>
      <c r="M2429" s="39"/>
      <c r="N2429" s="39"/>
      <c r="O2429" s="39"/>
      <c r="P2429" s="39"/>
      <c r="Q2429" s="50"/>
      <c r="R2429" s="50"/>
      <c r="S2429" s="50"/>
      <c r="T2429" s="50"/>
    </row>
    <row r="2430" spans="1:20">
      <c r="A2430" s="39"/>
      <c r="B2430" s="39"/>
      <c r="C2430" s="39"/>
      <c r="D2430" s="192"/>
      <c r="E2430" s="38"/>
      <c r="F2430" s="39"/>
      <c r="G2430" s="39"/>
      <c r="H2430" s="39"/>
      <c r="I2430" s="59"/>
      <c r="J2430" s="59"/>
      <c r="K2430" s="59"/>
      <c r="L2430" s="39"/>
      <c r="M2430" s="39"/>
      <c r="N2430" s="39"/>
      <c r="O2430" s="39"/>
      <c r="P2430" s="39"/>
      <c r="Q2430" s="50"/>
      <c r="R2430" s="50"/>
      <c r="S2430" s="50"/>
      <c r="T2430" s="50"/>
    </row>
    <row r="2431" spans="1:20">
      <c r="A2431" s="39"/>
      <c r="B2431" s="39"/>
      <c r="C2431" s="39"/>
      <c r="D2431" s="192"/>
      <c r="E2431" s="38"/>
      <c r="F2431" s="39"/>
      <c r="G2431" s="39"/>
      <c r="H2431" s="39"/>
      <c r="I2431" s="59"/>
      <c r="J2431" s="59"/>
      <c r="K2431" s="59"/>
      <c r="L2431" s="39"/>
      <c r="M2431" s="39"/>
      <c r="N2431" s="39"/>
      <c r="O2431" s="39"/>
      <c r="P2431" s="39"/>
      <c r="Q2431" s="50"/>
      <c r="R2431" s="50"/>
      <c r="S2431" s="50"/>
      <c r="T2431" s="50"/>
    </row>
    <row r="2432" spans="1:20">
      <c r="A2432" s="39"/>
      <c r="B2432" s="39"/>
      <c r="C2432" s="39"/>
      <c r="D2432" s="192"/>
      <c r="E2432" s="38"/>
      <c r="F2432" s="39"/>
      <c r="G2432" s="39"/>
      <c r="H2432" s="39"/>
      <c r="I2432" s="59"/>
      <c r="J2432" s="59"/>
      <c r="K2432" s="59"/>
      <c r="L2432" s="39"/>
      <c r="M2432" s="39"/>
      <c r="N2432" s="39"/>
      <c r="O2432" s="39"/>
      <c r="P2432" s="39"/>
      <c r="Q2432" s="50"/>
      <c r="R2432" s="50"/>
      <c r="S2432" s="50"/>
      <c r="T2432" s="50"/>
    </row>
    <row r="2433" spans="1:20">
      <c r="A2433" s="39"/>
      <c r="B2433" s="39"/>
      <c r="C2433" s="39"/>
      <c r="D2433" s="192"/>
      <c r="E2433" s="38"/>
      <c r="F2433" s="39"/>
      <c r="G2433" s="39"/>
      <c r="H2433" s="39"/>
      <c r="I2433" s="59"/>
      <c r="J2433" s="59"/>
      <c r="K2433" s="59"/>
      <c r="L2433" s="39"/>
      <c r="M2433" s="39"/>
      <c r="N2433" s="39"/>
      <c r="O2433" s="39"/>
      <c r="P2433" s="39"/>
      <c r="Q2433" s="50"/>
      <c r="R2433" s="50"/>
      <c r="S2433" s="50"/>
      <c r="T2433" s="50"/>
    </row>
    <row r="2434" spans="1:20">
      <c r="A2434" s="39"/>
      <c r="B2434" s="39"/>
      <c r="C2434" s="39"/>
      <c r="D2434" s="192"/>
      <c r="E2434" s="38"/>
      <c r="F2434" s="39"/>
      <c r="G2434" s="39"/>
      <c r="H2434" s="39"/>
      <c r="I2434" s="59"/>
      <c r="J2434" s="59"/>
      <c r="K2434" s="59"/>
      <c r="L2434" s="39"/>
      <c r="M2434" s="39"/>
      <c r="N2434" s="39"/>
      <c r="O2434" s="39"/>
      <c r="P2434" s="39"/>
      <c r="Q2434" s="50"/>
      <c r="R2434" s="50"/>
      <c r="S2434" s="50"/>
      <c r="T2434" s="50"/>
    </row>
    <row r="2435" spans="1:20">
      <c r="A2435" s="39"/>
      <c r="B2435" s="39"/>
      <c r="C2435" s="39"/>
      <c r="D2435" s="192"/>
      <c r="E2435" s="38"/>
      <c r="F2435" s="39"/>
      <c r="G2435" s="39"/>
      <c r="H2435" s="39"/>
      <c r="I2435" s="59"/>
      <c r="J2435" s="59"/>
      <c r="K2435" s="59"/>
      <c r="L2435" s="39"/>
      <c r="M2435" s="39"/>
      <c r="N2435" s="39"/>
      <c r="O2435" s="39"/>
      <c r="P2435" s="39"/>
      <c r="Q2435" s="50"/>
      <c r="R2435" s="50"/>
      <c r="S2435" s="50"/>
      <c r="T2435" s="50"/>
    </row>
    <row r="2436" spans="1:20">
      <c r="A2436" s="39"/>
      <c r="B2436" s="39"/>
      <c r="C2436" s="39"/>
      <c r="D2436" s="192"/>
      <c r="E2436" s="38"/>
      <c r="F2436" s="39"/>
      <c r="G2436" s="39"/>
      <c r="H2436" s="39"/>
      <c r="I2436" s="59"/>
      <c r="J2436" s="59"/>
      <c r="K2436" s="59"/>
      <c r="L2436" s="39"/>
      <c r="M2436" s="39"/>
      <c r="N2436" s="39"/>
      <c r="O2436" s="39"/>
      <c r="P2436" s="39"/>
      <c r="Q2436" s="50"/>
      <c r="R2436" s="50"/>
      <c r="S2436" s="50"/>
      <c r="T2436" s="50"/>
    </row>
    <row r="2437" spans="1:20">
      <c r="A2437" s="39"/>
      <c r="B2437" s="39"/>
      <c r="C2437" s="39"/>
      <c r="D2437" s="192"/>
      <c r="E2437" s="38"/>
      <c r="F2437" s="39"/>
      <c r="G2437" s="39"/>
      <c r="H2437" s="39"/>
      <c r="I2437" s="59"/>
      <c r="J2437" s="59"/>
      <c r="K2437" s="59"/>
      <c r="L2437" s="39"/>
      <c r="M2437" s="39"/>
      <c r="N2437" s="39"/>
      <c r="O2437" s="39"/>
      <c r="P2437" s="39"/>
      <c r="Q2437" s="50"/>
      <c r="R2437" s="50"/>
      <c r="S2437" s="50"/>
      <c r="T2437" s="50"/>
    </row>
    <row r="2438" spans="1:20">
      <c r="A2438" s="39"/>
      <c r="B2438" s="39"/>
      <c r="C2438" s="39"/>
      <c r="D2438" s="192"/>
      <c r="E2438" s="38"/>
      <c r="F2438" s="39"/>
      <c r="G2438" s="39"/>
      <c r="H2438" s="39"/>
      <c r="I2438" s="59"/>
      <c r="J2438" s="59"/>
      <c r="K2438" s="59"/>
      <c r="L2438" s="39"/>
      <c r="M2438" s="39"/>
      <c r="N2438" s="39"/>
      <c r="O2438" s="39"/>
      <c r="P2438" s="39"/>
      <c r="Q2438" s="50"/>
      <c r="R2438" s="50"/>
      <c r="S2438" s="50"/>
      <c r="T2438" s="50"/>
    </row>
    <row r="2439" spans="1:20">
      <c r="A2439" s="39"/>
      <c r="B2439" s="39"/>
      <c r="C2439" s="39"/>
      <c r="D2439" s="192"/>
      <c r="E2439" s="38"/>
      <c r="F2439" s="39"/>
      <c r="G2439" s="39"/>
      <c r="H2439" s="39"/>
      <c r="I2439" s="59"/>
      <c r="J2439" s="59"/>
      <c r="K2439" s="59"/>
      <c r="L2439" s="39"/>
      <c r="M2439" s="39"/>
      <c r="N2439" s="39"/>
      <c r="O2439" s="39"/>
      <c r="P2439" s="39"/>
      <c r="Q2439" s="50"/>
      <c r="R2439" s="50"/>
      <c r="S2439" s="50"/>
      <c r="T2439" s="50"/>
    </row>
    <row r="2440" spans="1:20">
      <c r="A2440" s="39"/>
      <c r="B2440" s="39"/>
      <c r="C2440" s="39"/>
      <c r="D2440" s="192"/>
      <c r="E2440" s="38"/>
      <c r="F2440" s="39"/>
      <c r="G2440" s="39"/>
      <c r="H2440" s="39"/>
      <c r="I2440" s="59"/>
      <c r="J2440" s="59"/>
      <c r="K2440" s="59"/>
      <c r="L2440" s="39"/>
      <c r="M2440" s="39"/>
      <c r="N2440" s="39"/>
      <c r="O2440" s="39"/>
      <c r="P2440" s="39"/>
      <c r="Q2440" s="50"/>
      <c r="R2440" s="50"/>
      <c r="S2440" s="50"/>
      <c r="T2440" s="50"/>
    </row>
    <row r="2441" spans="1:20">
      <c r="A2441" s="39"/>
      <c r="B2441" s="39"/>
      <c r="C2441" s="39"/>
      <c r="D2441" s="192"/>
      <c r="E2441" s="38"/>
      <c r="F2441" s="39"/>
      <c r="G2441" s="39"/>
      <c r="H2441" s="39"/>
      <c r="I2441" s="59"/>
      <c r="J2441" s="59"/>
      <c r="K2441" s="59"/>
      <c r="L2441" s="39"/>
      <c r="M2441" s="39"/>
      <c r="N2441" s="39"/>
      <c r="O2441" s="39"/>
      <c r="P2441" s="39"/>
      <c r="Q2441" s="50"/>
      <c r="R2441" s="50"/>
      <c r="S2441" s="50"/>
      <c r="T2441" s="50"/>
    </row>
    <row r="2442" spans="1:20">
      <c r="A2442" s="39"/>
      <c r="B2442" s="39"/>
      <c r="C2442" s="39"/>
      <c r="D2442" s="192"/>
      <c r="E2442" s="38"/>
      <c r="F2442" s="39"/>
      <c r="G2442" s="39"/>
      <c r="H2442" s="39"/>
      <c r="I2442" s="59"/>
      <c r="J2442" s="59"/>
      <c r="K2442" s="59"/>
      <c r="L2442" s="39"/>
      <c r="M2442" s="39"/>
      <c r="N2442" s="39"/>
      <c r="O2442" s="39"/>
      <c r="P2442" s="39"/>
      <c r="Q2442" s="50"/>
      <c r="R2442" s="50"/>
      <c r="S2442" s="50"/>
      <c r="T2442" s="50"/>
    </row>
    <row r="2443" spans="1:20">
      <c r="A2443" s="39"/>
      <c r="B2443" s="39"/>
      <c r="C2443" s="39"/>
      <c r="D2443" s="192"/>
      <c r="E2443" s="38"/>
      <c r="F2443" s="39"/>
      <c r="G2443" s="39"/>
      <c r="H2443" s="39"/>
      <c r="I2443" s="59"/>
      <c r="J2443" s="59"/>
      <c r="K2443" s="59"/>
      <c r="L2443" s="39"/>
      <c r="M2443" s="39"/>
      <c r="N2443" s="39"/>
      <c r="O2443" s="39"/>
      <c r="P2443" s="39"/>
      <c r="Q2443" s="50"/>
      <c r="R2443" s="50"/>
      <c r="S2443" s="50"/>
      <c r="T2443" s="50"/>
    </row>
    <row r="2444" spans="1:20">
      <c r="A2444" s="39"/>
      <c r="B2444" s="39"/>
      <c r="C2444" s="39"/>
      <c r="D2444" s="192"/>
      <c r="E2444" s="38"/>
      <c r="F2444" s="39"/>
      <c r="G2444" s="39"/>
      <c r="H2444" s="39"/>
      <c r="I2444" s="59"/>
      <c r="J2444" s="59"/>
      <c r="K2444" s="59"/>
      <c r="L2444" s="39"/>
      <c r="M2444" s="39"/>
      <c r="N2444" s="39"/>
      <c r="O2444" s="39"/>
      <c r="P2444" s="39"/>
      <c r="Q2444" s="50"/>
      <c r="R2444" s="50"/>
      <c r="S2444" s="50"/>
      <c r="T2444" s="50"/>
    </row>
    <row r="2445" spans="1:20">
      <c r="A2445" s="39"/>
      <c r="B2445" s="39"/>
      <c r="C2445" s="39"/>
      <c r="D2445" s="192"/>
      <c r="E2445" s="38"/>
      <c r="F2445" s="39"/>
      <c r="G2445" s="39"/>
      <c r="H2445" s="39"/>
      <c r="I2445" s="59"/>
      <c r="J2445" s="59"/>
      <c r="K2445" s="59"/>
      <c r="L2445" s="39"/>
      <c r="M2445" s="39"/>
      <c r="N2445" s="39"/>
      <c r="O2445" s="39"/>
      <c r="P2445" s="39"/>
      <c r="Q2445" s="50"/>
      <c r="R2445" s="50"/>
      <c r="S2445" s="50"/>
      <c r="T2445" s="50"/>
    </row>
    <row r="2446" spans="1:20">
      <c r="A2446" s="39"/>
      <c r="B2446" s="39"/>
      <c r="C2446" s="39"/>
      <c r="D2446" s="192"/>
      <c r="E2446" s="38"/>
      <c r="F2446" s="39"/>
      <c r="G2446" s="39"/>
      <c r="H2446" s="39"/>
      <c r="I2446" s="59"/>
      <c r="J2446" s="59"/>
      <c r="K2446" s="59"/>
      <c r="L2446" s="39"/>
      <c r="M2446" s="39"/>
      <c r="N2446" s="39"/>
      <c r="O2446" s="39"/>
      <c r="P2446" s="39"/>
      <c r="Q2446" s="50"/>
      <c r="R2446" s="50"/>
      <c r="S2446" s="50"/>
      <c r="T2446" s="50"/>
    </row>
    <row r="2447" spans="1:20">
      <c r="A2447" s="39"/>
      <c r="B2447" s="39"/>
      <c r="C2447" s="39"/>
      <c r="D2447" s="192"/>
      <c r="E2447" s="38"/>
      <c r="F2447" s="39"/>
      <c r="G2447" s="39"/>
      <c r="H2447" s="39"/>
      <c r="I2447" s="59"/>
      <c r="J2447" s="59"/>
      <c r="K2447" s="59"/>
      <c r="L2447" s="39"/>
      <c r="M2447" s="39"/>
      <c r="N2447" s="39"/>
      <c r="O2447" s="39"/>
      <c r="P2447" s="39"/>
      <c r="Q2447" s="50"/>
      <c r="R2447" s="50"/>
      <c r="S2447" s="50"/>
      <c r="T2447" s="50"/>
    </row>
    <row r="2448" spans="1:20">
      <c r="A2448" s="39"/>
      <c r="B2448" s="39"/>
      <c r="C2448" s="39"/>
      <c r="D2448" s="192"/>
      <c r="E2448" s="38"/>
      <c r="F2448" s="39"/>
      <c r="G2448" s="39"/>
      <c r="H2448" s="39"/>
      <c r="I2448" s="59"/>
      <c r="J2448" s="59"/>
      <c r="K2448" s="59"/>
      <c r="L2448" s="39"/>
      <c r="M2448" s="39"/>
      <c r="N2448" s="39"/>
      <c r="O2448" s="39"/>
      <c r="P2448" s="39"/>
      <c r="Q2448" s="50"/>
      <c r="R2448" s="50"/>
      <c r="S2448" s="50"/>
      <c r="T2448" s="50"/>
    </row>
    <row r="2449" spans="1:20">
      <c r="A2449" s="39"/>
      <c r="B2449" s="39"/>
      <c r="C2449" s="39"/>
      <c r="D2449" s="192"/>
      <c r="E2449" s="38"/>
      <c r="F2449" s="39"/>
      <c r="G2449" s="39"/>
      <c r="H2449" s="39"/>
      <c r="I2449" s="59"/>
      <c r="J2449" s="59"/>
      <c r="K2449" s="59"/>
      <c r="L2449" s="39"/>
      <c r="M2449" s="39"/>
      <c r="N2449" s="39"/>
      <c r="O2449" s="39"/>
      <c r="P2449" s="39"/>
      <c r="Q2449" s="50"/>
      <c r="R2449" s="50"/>
      <c r="S2449" s="50"/>
      <c r="T2449" s="50"/>
    </row>
    <row r="2450" spans="1:20">
      <c r="A2450" s="39"/>
      <c r="B2450" s="39"/>
      <c r="C2450" s="39"/>
      <c r="D2450" s="192"/>
      <c r="E2450" s="38"/>
      <c r="F2450" s="39"/>
      <c r="G2450" s="39"/>
      <c r="H2450" s="39"/>
      <c r="I2450" s="59"/>
      <c r="J2450" s="59"/>
      <c r="K2450" s="59"/>
      <c r="L2450" s="39"/>
      <c r="M2450" s="39"/>
      <c r="N2450" s="39"/>
      <c r="O2450" s="39"/>
      <c r="P2450" s="39"/>
      <c r="Q2450" s="50"/>
      <c r="R2450" s="50"/>
      <c r="S2450" s="50"/>
      <c r="T2450" s="50"/>
    </row>
    <row r="2451" spans="1:20">
      <c r="A2451" s="39"/>
      <c r="B2451" s="39"/>
      <c r="C2451" s="39"/>
      <c r="D2451" s="192"/>
      <c r="E2451" s="38"/>
      <c r="F2451" s="39"/>
      <c r="G2451" s="39"/>
      <c r="H2451" s="39"/>
      <c r="I2451" s="59"/>
      <c r="J2451" s="59"/>
      <c r="K2451" s="59"/>
      <c r="L2451" s="39"/>
      <c r="M2451" s="39"/>
      <c r="N2451" s="39"/>
      <c r="O2451" s="39"/>
      <c r="P2451" s="39"/>
      <c r="Q2451" s="50"/>
      <c r="R2451" s="50"/>
      <c r="S2451" s="50"/>
      <c r="T2451" s="50"/>
    </row>
    <row r="2452" spans="1:20">
      <c r="A2452" s="39"/>
      <c r="B2452" s="39"/>
      <c r="C2452" s="39"/>
      <c r="D2452" s="192"/>
      <c r="E2452" s="38"/>
      <c r="F2452" s="39"/>
      <c r="G2452" s="39"/>
      <c r="H2452" s="39"/>
      <c r="I2452" s="59"/>
      <c r="J2452" s="59"/>
      <c r="K2452" s="59"/>
      <c r="L2452" s="39"/>
      <c r="M2452" s="39"/>
      <c r="N2452" s="39"/>
      <c r="O2452" s="39"/>
      <c r="P2452" s="39"/>
      <c r="Q2452" s="50"/>
      <c r="R2452" s="50"/>
      <c r="S2452" s="50"/>
      <c r="T2452" s="50"/>
    </row>
    <row r="2453" spans="1:20">
      <c r="A2453" s="39"/>
      <c r="B2453" s="39"/>
      <c r="C2453" s="39"/>
      <c r="D2453" s="192"/>
      <c r="E2453" s="38"/>
      <c r="F2453" s="39"/>
      <c r="G2453" s="39"/>
      <c r="H2453" s="39"/>
      <c r="I2453" s="59"/>
      <c r="J2453" s="59"/>
      <c r="K2453" s="59"/>
      <c r="L2453" s="39"/>
      <c r="M2453" s="39"/>
      <c r="N2453" s="39"/>
      <c r="O2453" s="39"/>
      <c r="P2453" s="39"/>
      <c r="Q2453" s="50"/>
      <c r="R2453" s="50"/>
      <c r="S2453" s="50"/>
      <c r="T2453" s="50"/>
    </row>
    <row r="2454" spans="1:20">
      <c r="A2454" s="39"/>
      <c r="B2454" s="39"/>
      <c r="C2454" s="39"/>
      <c r="D2454" s="192"/>
      <c r="E2454" s="38"/>
      <c r="F2454" s="39"/>
      <c r="G2454" s="39"/>
      <c r="H2454" s="39"/>
      <c r="I2454" s="59"/>
      <c r="J2454" s="59"/>
      <c r="K2454" s="59"/>
      <c r="L2454" s="39"/>
      <c r="M2454" s="39"/>
      <c r="N2454" s="39"/>
      <c r="O2454" s="39"/>
      <c r="P2454" s="39"/>
      <c r="Q2454" s="50"/>
      <c r="R2454" s="50"/>
      <c r="S2454" s="50"/>
      <c r="T2454" s="50"/>
    </row>
    <row r="2455" spans="1:20">
      <c r="A2455" s="39"/>
      <c r="B2455" s="39"/>
      <c r="C2455" s="39"/>
      <c r="D2455" s="192"/>
      <c r="E2455" s="38"/>
      <c r="F2455" s="39"/>
      <c r="G2455" s="39"/>
      <c r="H2455" s="39"/>
      <c r="I2455" s="59"/>
      <c r="J2455" s="59"/>
      <c r="K2455" s="59"/>
      <c r="L2455" s="39"/>
      <c r="M2455" s="39"/>
      <c r="N2455" s="39"/>
      <c r="O2455" s="39"/>
      <c r="P2455" s="39"/>
      <c r="Q2455" s="50"/>
      <c r="R2455" s="50"/>
      <c r="S2455" s="50"/>
      <c r="T2455" s="50"/>
    </row>
    <row r="2456" spans="1:20">
      <c r="A2456" s="39"/>
      <c r="B2456" s="39"/>
      <c r="C2456" s="39"/>
      <c r="D2456" s="192"/>
      <c r="E2456" s="38"/>
      <c r="F2456" s="39"/>
      <c r="G2456" s="39"/>
      <c r="H2456" s="39"/>
      <c r="I2456" s="59"/>
      <c r="J2456" s="59"/>
      <c r="K2456" s="59"/>
      <c r="L2456" s="39"/>
      <c r="M2456" s="39"/>
      <c r="N2456" s="39"/>
      <c r="O2456" s="39"/>
      <c r="P2456" s="39"/>
      <c r="Q2456" s="50"/>
      <c r="R2456" s="50"/>
      <c r="S2456" s="50"/>
      <c r="T2456" s="50"/>
    </row>
    <row r="2457" spans="1:20">
      <c r="A2457" s="39"/>
      <c r="B2457" s="39"/>
      <c r="C2457" s="39"/>
      <c r="D2457" s="192"/>
      <c r="E2457" s="38"/>
      <c r="F2457" s="39"/>
      <c r="G2457" s="39"/>
      <c r="H2457" s="39"/>
      <c r="I2457" s="59"/>
      <c r="J2457" s="59"/>
      <c r="K2457" s="59"/>
      <c r="L2457" s="39"/>
      <c r="M2457" s="39"/>
      <c r="N2457" s="39"/>
      <c r="O2457" s="39"/>
      <c r="P2457" s="39"/>
      <c r="Q2457" s="50"/>
      <c r="R2457" s="50"/>
      <c r="S2457" s="50"/>
      <c r="T2457" s="50"/>
    </row>
    <row r="2458" spans="1:20">
      <c r="A2458" s="39"/>
      <c r="B2458" s="39"/>
      <c r="C2458" s="39"/>
      <c r="D2458" s="192"/>
      <c r="E2458" s="38"/>
      <c r="F2458" s="39"/>
      <c r="G2458" s="39"/>
      <c r="H2458" s="39"/>
      <c r="I2458" s="59"/>
      <c r="J2458" s="59"/>
      <c r="K2458" s="59"/>
      <c r="L2458" s="39"/>
      <c r="M2458" s="39"/>
      <c r="N2458" s="39"/>
      <c r="O2458" s="39"/>
      <c r="P2458" s="39"/>
      <c r="Q2458" s="50"/>
      <c r="R2458" s="50"/>
      <c r="S2458" s="50"/>
      <c r="T2458" s="50"/>
    </row>
    <row r="2459" spans="1:20">
      <c r="A2459" s="39"/>
      <c r="B2459" s="39"/>
      <c r="C2459" s="39"/>
      <c r="D2459" s="192"/>
      <c r="E2459" s="38"/>
      <c r="F2459" s="39"/>
      <c r="G2459" s="39"/>
      <c r="H2459" s="39"/>
      <c r="I2459" s="59"/>
      <c r="J2459" s="59"/>
      <c r="K2459" s="59"/>
      <c r="L2459" s="39"/>
      <c r="M2459" s="39"/>
      <c r="N2459" s="39"/>
      <c r="O2459" s="39"/>
      <c r="P2459" s="39"/>
      <c r="Q2459" s="50"/>
      <c r="R2459" s="50"/>
      <c r="S2459" s="50"/>
      <c r="T2459" s="50"/>
    </row>
    <row r="2460" spans="1:20">
      <c r="A2460" s="39"/>
      <c r="B2460" s="39"/>
      <c r="C2460" s="39"/>
      <c r="D2460" s="192"/>
      <c r="E2460" s="38"/>
      <c r="F2460" s="39"/>
      <c r="G2460" s="39"/>
      <c r="H2460" s="39"/>
      <c r="I2460" s="59"/>
      <c r="J2460" s="59"/>
      <c r="K2460" s="59"/>
      <c r="L2460" s="39"/>
      <c r="M2460" s="39"/>
      <c r="N2460" s="39"/>
      <c r="O2460" s="39"/>
      <c r="P2460" s="39"/>
      <c r="Q2460" s="50"/>
      <c r="R2460" s="50"/>
      <c r="S2460" s="50"/>
      <c r="T2460" s="50"/>
    </row>
    <row r="2461" spans="1:20">
      <c r="A2461" s="39"/>
      <c r="B2461" s="39"/>
      <c r="C2461" s="39"/>
      <c r="D2461" s="192"/>
      <c r="E2461" s="38"/>
      <c r="F2461" s="39"/>
      <c r="G2461" s="39"/>
      <c r="H2461" s="39"/>
      <c r="I2461" s="59"/>
      <c r="J2461" s="59"/>
      <c r="K2461" s="59"/>
      <c r="L2461" s="39"/>
      <c r="M2461" s="39"/>
      <c r="N2461" s="39"/>
      <c r="O2461" s="39"/>
      <c r="P2461" s="39"/>
      <c r="Q2461" s="50"/>
      <c r="R2461" s="50"/>
      <c r="S2461" s="50"/>
      <c r="T2461" s="50"/>
    </row>
    <row r="2462" spans="1:20">
      <c r="A2462" s="39"/>
      <c r="B2462" s="39"/>
      <c r="C2462" s="39"/>
      <c r="D2462" s="192"/>
      <c r="E2462" s="38"/>
      <c r="F2462" s="39"/>
      <c r="G2462" s="39"/>
      <c r="H2462" s="39"/>
      <c r="I2462" s="59"/>
      <c r="J2462" s="59"/>
      <c r="K2462" s="59"/>
      <c r="L2462" s="39"/>
      <c r="M2462" s="39"/>
      <c r="N2462" s="39"/>
      <c r="O2462" s="39"/>
      <c r="P2462" s="39"/>
      <c r="Q2462" s="50"/>
      <c r="R2462" s="50"/>
      <c r="S2462" s="50"/>
      <c r="T2462" s="50"/>
    </row>
    <row r="2463" spans="1:20">
      <c r="A2463" s="39"/>
      <c r="B2463" s="39"/>
      <c r="C2463" s="39"/>
      <c r="D2463" s="192"/>
      <c r="E2463" s="38"/>
      <c r="F2463" s="39"/>
      <c r="G2463" s="39"/>
      <c r="H2463" s="39"/>
      <c r="I2463" s="59"/>
      <c r="J2463" s="59"/>
      <c r="K2463" s="59"/>
      <c r="L2463" s="39"/>
      <c r="M2463" s="39"/>
      <c r="N2463" s="39"/>
      <c r="O2463" s="39"/>
      <c r="P2463" s="39"/>
      <c r="Q2463" s="50"/>
      <c r="R2463" s="50"/>
      <c r="S2463" s="50"/>
      <c r="T2463" s="50"/>
    </row>
    <row r="2464" spans="1:20">
      <c r="A2464" s="39"/>
      <c r="B2464" s="39"/>
      <c r="C2464" s="39"/>
      <c r="D2464" s="192"/>
      <c r="E2464" s="38"/>
      <c r="F2464" s="39"/>
      <c r="G2464" s="39"/>
      <c r="H2464" s="39"/>
      <c r="I2464" s="59"/>
      <c r="J2464" s="59"/>
      <c r="K2464" s="59"/>
      <c r="L2464" s="39"/>
      <c r="M2464" s="39"/>
      <c r="N2464" s="39"/>
      <c r="O2464" s="39"/>
      <c r="P2464" s="39"/>
      <c r="Q2464" s="50"/>
      <c r="R2464" s="50"/>
      <c r="S2464" s="50"/>
      <c r="T2464" s="50"/>
    </row>
    <row r="2465" spans="1:20">
      <c r="A2465" s="39"/>
      <c r="B2465" s="39"/>
      <c r="C2465" s="39"/>
      <c r="D2465" s="192"/>
      <c r="E2465" s="38"/>
      <c r="F2465" s="39"/>
      <c r="G2465" s="39"/>
      <c r="H2465" s="39"/>
      <c r="I2465" s="59"/>
      <c r="J2465" s="59"/>
      <c r="K2465" s="59"/>
      <c r="L2465" s="39"/>
      <c r="M2465" s="39"/>
      <c r="N2465" s="39"/>
      <c r="O2465" s="39"/>
      <c r="P2465" s="39"/>
      <c r="Q2465" s="50"/>
      <c r="R2465" s="50"/>
      <c r="S2465" s="50"/>
      <c r="T2465" s="50"/>
    </row>
    <row r="2466" spans="1:20">
      <c r="A2466" s="39"/>
      <c r="B2466" s="39"/>
      <c r="C2466" s="39"/>
      <c r="D2466" s="192"/>
      <c r="E2466" s="38"/>
      <c r="F2466" s="39"/>
      <c r="G2466" s="39"/>
      <c r="H2466" s="39"/>
      <c r="I2466" s="59"/>
      <c r="J2466" s="59"/>
      <c r="K2466" s="59"/>
      <c r="L2466" s="39"/>
      <c r="M2466" s="39"/>
      <c r="N2466" s="39"/>
      <c r="O2466" s="39"/>
      <c r="P2466" s="39"/>
      <c r="Q2466" s="50"/>
      <c r="R2466" s="50"/>
      <c r="S2466" s="50"/>
      <c r="T2466" s="50"/>
    </row>
    <row r="2467" spans="1:20">
      <c r="A2467" s="39"/>
      <c r="B2467" s="39"/>
      <c r="C2467" s="39"/>
      <c r="D2467" s="192"/>
      <c r="E2467" s="38"/>
      <c r="F2467" s="39"/>
      <c r="G2467" s="39"/>
      <c r="H2467" s="39"/>
      <c r="I2467" s="59"/>
      <c r="J2467" s="59"/>
      <c r="K2467" s="59"/>
      <c r="L2467" s="39"/>
      <c r="M2467" s="39"/>
      <c r="N2467" s="39"/>
      <c r="O2467" s="39"/>
      <c r="P2467" s="39"/>
      <c r="Q2467" s="50"/>
      <c r="R2467" s="50"/>
      <c r="S2467" s="50"/>
      <c r="T2467" s="50"/>
    </row>
    <row r="2468" spans="1:20">
      <c r="A2468" s="39"/>
      <c r="B2468" s="39"/>
      <c r="C2468" s="39"/>
      <c r="D2468" s="192"/>
      <c r="E2468" s="38"/>
      <c r="F2468" s="39"/>
      <c r="G2468" s="39"/>
      <c r="H2468" s="39"/>
      <c r="I2468" s="59"/>
      <c r="J2468" s="59"/>
      <c r="K2468" s="59"/>
      <c r="L2468" s="39"/>
      <c r="M2468" s="39"/>
      <c r="N2468" s="39"/>
      <c r="O2468" s="39"/>
      <c r="P2468" s="39"/>
      <c r="Q2468" s="50"/>
      <c r="R2468" s="50"/>
      <c r="S2468" s="50"/>
      <c r="T2468" s="50"/>
    </row>
    <row r="2469" spans="1:20">
      <c r="A2469" s="39"/>
      <c r="B2469" s="39"/>
      <c r="C2469" s="39"/>
      <c r="D2469" s="192"/>
      <c r="E2469" s="38"/>
      <c r="F2469" s="39"/>
      <c r="G2469" s="39"/>
      <c r="H2469" s="39"/>
      <c r="I2469" s="59"/>
      <c r="J2469" s="59"/>
      <c r="K2469" s="59"/>
      <c r="L2469" s="39"/>
      <c r="M2469" s="39"/>
      <c r="N2469" s="39"/>
      <c r="O2469" s="39"/>
      <c r="P2469" s="39"/>
      <c r="Q2469" s="50"/>
      <c r="R2469" s="50"/>
      <c r="S2469" s="50"/>
      <c r="T2469" s="50"/>
    </row>
    <row r="2470" spans="1:20">
      <c r="A2470" s="39"/>
      <c r="B2470" s="39"/>
      <c r="C2470" s="39"/>
      <c r="D2470" s="192"/>
      <c r="E2470" s="38"/>
      <c r="F2470" s="39"/>
      <c r="G2470" s="39"/>
      <c r="H2470" s="39"/>
      <c r="I2470" s="59"/>
      <c r="J2470" s="59"/>
      <c r="K2470" s="59"/>
      <c r="L2470" s="39"/>
      <c r="M2470" s="39"/>
      <c r="N2470" s="39"/>
      <c r="O2470" s="39"/>
      <c r="P2470" s="39"/>
      <c r="Q2470" s="50"/>
      <c r="R2470" s="50"/>
      <c r="S2470" s="50"/>
      <c r="T2470" s="50"/>
    </row>
    <row r="2471" spans="1:20">
      <c r="A2471" s="39"/>
      <c r="B2471" s="39"/>
      <c r="C2471" s="39"/>
      <c r="D2471" s="192"/>
      <c r="E2471" s="38"/>
      <c r="F2471" s="39"/>
      <c r="G2471" s="39"/>
      <c r="H2471" s="39"/>
      <c r="I2471" s="59"/>
      <c r="J2471" s="59"/>
      <c r="K2471" s="59"/>
      <c r="L2471" s="39"/>
      <c r="M2471" s="39"/>
      <c r="N2471" s="39"/>
      <c r="O2471" s="39"/>
      <c r="P2471" s="39"/>
      <c r="Q2471" s="50"/>
      <c r="R2471" s="50"/>
      <c r="S2471" s="50"/>
      <c r="T2471" s="50"/>
    </row>
    <row r="2472" spans="1:20">
      <c r="A2472" s="39"/>
      <c r="B2472" s="39"/>
      <c r="C2472" s="39"/>
      <c r="D2472" s="192"/>
      <c r="E2472" s="38"/>
      <c r="F2472" s="39"/>
      <c r="G2472" s="39"/>
      <c r="H2472" s="39"/>
      <c r="I2472" s="59"/>
      <c r="J2472" s="59"/>
      <c r="K2472" s="59"/>
      <c r="L2472" s="39"/>
      <c r="M2472" s="39"/>
      <c r="N2472" s="39"/>
      <c r="O2472" s="39"/>
      <c r="P2472" s="39"/>
      <c r="Q2472" s="50"/>
      <c r="R2472" s="50"/>
      <c r="S2472" s="50"/>
      <c r="T2472" s="50"/>
    </row>
    <row r="2473" spans="1:20">
      <c r="A2473" s="39"/>
      <c r="B2473" s="39"/>
      <c r="C2473" s="39"/>
      <c r="D2473" s="192"/>
      <c r="E2473" s="38"/>
      <c r="F2473" s="39"/>
      <c r="G2473" s="39"/>
      <c r="H2473" s="39"/>
      <c r="I2473" s="59"/>
      <c r="J2473" s="59"/>
      <c r="K2473" s="59"/>
      <c r="L2473" s="39"/>
      <c r="M2473" s="39"/>
      <c r="N2473" s="39"/>
      <c r="O2473" s="39"/>
      <c r="P2473" s="39"/>
      <c r="Q2473" s="50"/>
      <c r="R2473" s="50"/>
      <c r="S2473" s="50"/>
      <c r="T2473" s="50"/>
    </row>
    <row r="2474" spans="1:20">
      <c r="A2474" s="39"/>
      <c r="B2474" s="39"/>
      <c r="C2474" s="39"/>
      <c r="D2474" s="192"/>
      <c r="E2474" s="38"/>
      <c r="F2474" s="39"/>
      <c r="G2474" s="39"/>
      <c r="H2474" s="39"/>
      <c r="I2474" s="59"/>
      <c r="J2474" s="59"/>
      <c r="K2474" s="59"/>
      <c r="L2474" s="39"/>
      <c r="M2474" s="39"/>
      <c r="N2474" s="39"/>
      <c r="O2474" s="39"/>
      <c r="P2474" s="39"/>
      <c r="Q2474" s="50"/>
      <c r="R2474" s="50"/>
      <c r="S2474" s="50"/>
      <c r="T2474" s="50"/>
    </row>
    <row r="2475" spans="1:20">
      <c r="A2475" s="39"/>
      <c r="B2475" s="39"/>
      <c r="C2475" s="39"/>
      <c r="D2475" s="192"/>
      <c r="E2475" s="38"/>
      <c r="F2475" s="39"/>
      <c r="G2475" s="39"/>
      <c r="H2475" s="39"/>
      <c r="I2475" s="59"/>
      <c r="J2475" s="59"/>
      <c r="K2475" s="59"/>
      <c r="L2475" s="39"/>
      <c r="M2475" s="39"/>
      <c r="N2475" s="39"/>
      <c r="O2475" s="39"/>
      <c r="P2475" s="39"/>
      <c r="Q2475" s="50"/>
      <c r="R2475" s="50"/>
      <c r="S2475" s="50"/>
      <c r="T2475" s="50"/>
    </row>
    <row r="2476" spans="1:20">
      <c r="A2476" s="39"/>
      <c r="B2476" s="39"/>
      <c r="C2476" s="39"/>
      <c r="D2476" s="192"/>
      <c r="E2476" s="38"/>
      <c r="F2476" s="39"/>
      <c r="G2476" s="39"/>
      <c r="H2476" s="39"/>
      <c r="I2476" s="59"/>
      <c r="J2476" s="59"/>
      <c r="K2476" s="59"/>
      <c r="L2476" s="39"/>
      <c r="M2476" s="39"/>
      <c r="N2476" s="39"/>
      <c r="O2476" s="39"/>
      <c r="P2476" s="39"/>
      <c r="Q2476" s="50"/>
      <c r="R2476" s="50"/>
      <c r="S2476" s="50"/>
      <c r="T2476" s="50"/>
    </row>
    <row r="2477" spans="1:20">
      <c r="A2477" s="39"/>
      <c r="B2477" s="39"/>
      <c r="C2477" s="39"/>
      <c r="D2477" s="192"/>
      <c r="E2477" s="38"/>
      <c r="F2477" s="39"/>
      <c r="G2477" s="39"/>
      <c r="H2477" s="39"/>
      <c r="I2477" s="59"/>
      <c r="J2477" s="59"/>
      <c r="K2477" s="59"/>
      <c r="L2477" s="39"/>
      <c r="M2477" s="39"/>
      <c r="N2477" s="39"/>
      <c r="O2477" s="39"/>
      <c r="P2477" s="39"/>
      <c r="Q2477" s="50"/>
      <c r="R2477" s="50"/>
      <c r="S2477" s="50"/>
      <c r="T2477" s="50"/>
    </row>
    <row r="2478" spans="1:20">
      <c r="A2478" s="39"/>
      <c r="B2478" s="39"/>
      <c r="C2478" s="39"/>
      <c r="D2478" s="192"/>
      <c r="E2478" s="38"/>
      <c r="F2478" s="39"/>
      <c r="G2478" s="39"/>
      <c r="H2478" s="39"/>
      <c r="I2478" s="59"/>
      <c r="J2478" s="59"/>
      <c r="K2478" s="59"/>
      <c r="L2478" s="39"/>
      <c r="M2478" s="39"/>
      <c r="N2478" s="39"/>
      <c r="O2478" s="39"/>
      <c r="P2478" s="39"/>
      <c r="Q2478" s="50"/>
      <c r="R2478" s="50"/>
      <c r="S2478" s="50"/>
      <c r="T2478" s="50"/>
    </row>
    <row r="2479" spans="1:20">
      <c r="A2479" s="39"/>
      <c r="B2479" s="39"/>
      <c r="C2479" s="39"/>
      <c r="D2479" s="192"/>
      <c r="E2479" s="38"/>
      <c r="F2479" s="39"/>
      <c r="G2479" s="39"/>
      <c r="H2479" s="39"/>
      <c r="I2479" s="59"/>
      <c r="J2479" s="59"/>
      <c r="K2479" s="59"/>
      <c r="L2479" s="39"/>
      <c r="M2479" s="39"/>
      <c r="N2479" s="39"/>
      <c r="O2479" s="39"/>
      <c r="P2479" s="39"/>
      <c r="Q2479" s="50"/>
      <c r="R2479" s="50"/>
      <c r="S2479" s="50"/>
      <c r="T2479" s="50"/>
    </row>
    <row r="2480" spans="1:20">
      <c r="A2480" s="39"/>
      <c r="B2480" s="39"/>
      <c r="C2480" s="39"/>
      <c r="D2480" s="192"/>
      <c r="E2480" s="38"/>
      <c r="F2480" s="39"/>
      <c r="G2480" s="39"/>
      <c r="H2480" s="39"/>
      <c r="I2480" s="59"/>
      <c r="J2480" s="59"/>
      <c r="K2480" s="59"/>
      <c r="L2480" s="39"/>
      <c r="M2480" s="39"/>
      <c r="N2480" s="39"/>
      <c r="O2480" s="39"/>
      <c r="P2480" s="39"/>
      <c r="Q2480" s="50"/>
      <c r="R2480" s="50"/>
      <c r="S2480" s="50"/>
      <c r="T2480" s="50"/>
    </row>
    <row r="2481" spans="1:20">
      <c r="A2481" s="39"/>
      <c r="B2481" s="39"/>
      <c r="C2481" s="39"/>
      <c r="D2481" s="192"/>
      <c r="E2481" s="38"/>
      <c r="F2481" s="39"/>
      <c r="G2481" s="39"/>
      <c r="H2481" s="39"/>
      <c r="I2481" s="59"/>
      <c r="J2481" s="59"/>
      <c r="K2481" s="59"/>
      <c r="L2481" s="39"/>
      <c r="M2481" s="39"/>
      <c r="N2481" s="39"/>
      <c r="O2481" s="39"/>
      <c r="P2481" s="39"/>
      <c r="Q2481" s="50"/>
      <c r="R2481" s="50"/>
      <c r="S2481" s="50"/>
      <c r="T2481" s="50"/>
    </row>
    <row r="2482" spans="1:20">
      <c r="A2482" s="39"/>
      <c r="B2482" s="39"/>
      <c r="C2482" s="39"/>
      <c r="D2482" s="192"/>
      <c r="E2482" s="38"/>
      <c r="F2482" s="39"/>
      <c r="G2482" s="39"/>
      <c r="H2482" s="39"/>
      <c r="I2482" s="59"/>
      <c r="J2482" s="59"/>
      <c r="K2482" s="59"/>
      <c r="L2482" s="39"/>
      <c r="M2482" s="39"/>
      <c r="N2482" s="39"/>
      <c r="O2482" s="39"/>
      <c r="P2482" s="39"/>
      <c r="Q2482" s="50"/>
      <c r="R2482" s="50"/>
      <c r="S2482" s="50"/>
      <c r="T2482" s="50"/>
    </row>
    <row r="2483" spans="1:20">
      <c r="A2483" s="39"/>
      <c r="B2483" s="39"/>
      <c r="C2483" s="39"/>
      <c r="D2483" s="192"/>
      <c r="E2483" s="38"/>
      <c r="F2483" s="39"/>
      <c r="G2483" s="39"/>
      <c r="H2483" s="39"/>
      <c r="I2483" s="59"/>
      <c r="J2483" s="59"/>
      <c r="K2483" s="59"/>
      <c r="L2483" s="39"/>
      <c r="M2483" s="39"/>
      <c r="N2483" s="39"/>
      <c r="O2483" s="39"/>
      <c r="P2483" s="39"/>
      <c r="Q2483" s="50"/>
      <c r="R2483" s="50"/>
      <c r="S2483" s="50"/>
      <c r="T2483" s="50"/>
    </row>
    <row r="2484" spans="1:20">
      <c r="A2484" s="39"/>
      <c r="B2484" s="39"/>
      <c r="C2484" s="39"/>
      <c r="D2484" s="192"/>
      <c r="E2484" s="38"/>
      <c r="F2484" s="39"/>
      <c r="G2484" s="39"/>
      <c r="H2484" s="39"/>
      <c r="I2484" s="59"/>
      <c r="J2484" s="59"/>
      <c r="K2484" s="59"/>
      <c r="L2484" s="39"/>
      <c r="M2484" s="39"/>
      <c r="N2484" s="39"/>
      <c r="O2484" s="39"/>
      <c r="P2484" s="39"/>
      <c r="Q2484" s="50"/>
      <c r="R2484" s="50"/>
      <c r="S2484" s="50"/>
      <c r="T2484" s="50"/>
    </row>
    <row r="2485" spans="1:20">
      <c r="A2485" s="39"/>
      <c r="B2485" s="39"/>
      <c r="C2485" s="39"/>
      <c r="D2485" s="192"/>
      <c r="E2485" s="38"/>
      <c r="F2485" s="39"/>
      <c r="G2485" s="39"/>
      <c r="H2485" s="39"/>
      <c r="I2485" s="59"/>
      <c r="J2485" s="59"/>
      <c r="K2485" s="59"/>
      <c r="L2485" s="39"/>
      <c r="M2485" s="39"/>
      <c r="N2485" s="39"/>
      <c r="O2485" s="39"/>
      <c r="P2485" s="39"/>
      <c r="Q2485" s="50"/>
      <c r="R2485" s="50"/>
      <c r="S2485" s="50"/>
      <c r="T2485" s="50"/>
    </row>
    <row r="2486" spans="1:20">
      <c r="A2486" s="39"/>
      <c r="B2486" s="39"/>
      <c r="C2486" s="39"/>
      <c r="D2486" s="192"/>
      <c r="E2486" s="38"/>
      <c r="F2486" s="39"/>
      <c r="G2486" s="39"/>
      <c r="H2486" s="39"/>
      <c r="I2486" s="59"/>
      <c r="J2486" s="59"/>
      <c r="K2486" s="59"/>
      <c r="L2486" s="39"/>
      <c r="M2486" s="39"/>
      <c r="N2486" s="39"/>
      <c r="O2486" s="39"/>
      <c r="P2486" s="39"/>
      <c r="Q2486" s="50"/>
      <c r="R2486" s="50"/>
      <c r="S2486" s="50"/>
      <c r="T2486" s="50"/>
    </row>
    <row r="2487" spans="1:20">
      <c r="A2487" s="39"/>
      <c r="B2487" s="39"/>
      <c r="C2487" s="39"/>
      <c r="D2487" s="192"/>
      <c r="E2487" s="38"/>
      <c r="F2487" s="39"/>
      <c r="G2487" s="39"/>
      <c r="H2487" s="39"/>
      <c r="I2487" s="59"/>
      <c r="J2487" s="59"/>
      <c r="K2487" s="59"/>
      <c r="L2487" s="39"/>
      <c r="M2487" s="39"/>
      <c r="N2487" s="39"/>
      <c r="O2487" s="39"/>
      <c r="P2487" s="39"/>
      <c r="Q2487" s="50"/>
      <c r="R2487" s="50"/>
      <c r="S2487" s="50"/>
      <c r="T2487" s="50"/>
    </row>
    <row r="2488" spans="1:20">
      <c r="A2488" s="39"/>
      <c r="B2488" s="39"/>
      <c r="C2488" s="39"/>
      <c r="D2488" s="192"/>
      <c r="E2488" s="38"/>
      <c r="F2488" s="39"/>
      <c r="G2488" s="39"/>
      <c r="H2488" s="39"/>
      <c r="I2488" s="59"/>
      <c r="J2488" s="59"/>
      <c r="K2488" s="59"/>
      <c r="L2488" s="39"/>
      <c r="M2488" s="39"/>
      <c r="N2488" s="39"/>
      <c r="O2488" s="39"/>
      <c r="P2488" s="39"/>
      <c r="Q2488" s="50"/>
      <c r="R2488" s="50"/>
      <c r="S2488" s="50"/>
      <c r="T2488" s="50"/>
    </row>
    <row r="2489" spans="1:20">
      <c r="A2489" s="39"/>
      <c r="B2489" s="39"/>
      <c r="C2489" s="39"/>
      <c r="D2489" s="192"/>
      <c r="E2489" s="38"/>
      <c r="F2489" s="39"/>
      <c r="G2489" s="39"/>
      <c r="H2489" s="39"/>
      <c r="I2489" s="59"/>
      <c r="J2489" s="59"/>
      <c r="K2489" s="59"/>
      <c r="L2489" s="39"/>
      <c r="M2489" s="39"/>
      <c r="N2489" s="39"/>
      <c r="O2489" s="39"/>
      <c r="P2489" s="39"/>
      <c r="Q2489" s="50"/>
      <c r="R2489" s="50"/>
      <c r="S2489" s="50"/>
      <c r="T2489" s="50"/>
    </row>
    <row r="2490" spans="1:20">
      <c r="A2490" s="39"/>
      <c r="B2490" s="39"/>
      <c r="C2490" s="39"/>
      <c r="D2490" s="192"/>
      <c r="E2490" s="38"/>
      <c r="F2490" s="39"/>
      <c r="G2490" s="39"/>
      <c r="H2490" s="39"/>
      <c r="I2490" s="59"/>
      <c r="J2490" s="59"/>
      <c r="K2490" s="59"/>
      <c r="L2490" s="39"/>
      <c r="M2490" s="39"/>
      <c r="N2490" s="39"/>
      <c r="O2490" s="39"/>
      <c r="P2490" s="39"/>
      <c r="Q2490" s="50"/>
      <c r="R2490" s="50"/>
      <c r="S2490" s="50"/>
      <c r="T2490" s="50"/>
    </row>
    <row r="2491" spans="1:20">
      <c r="A2491" s="39"/>
      <c r="B2491" s="39"/>
      <c r="C2491" s="39"/>
      <c r="D2491" s="192"/>
      <c r="E2491" s="38"/>
      <c r="F2491" s="39"/>
      <c r="G2491" s="39"/>
      <c r="H2491" s="39"/>
      <c r="I2491" s="59"/>
      <c r="J2491" s="59"/>
      <c r="K2491" s="59"/>
      <c r="L2491" s="39"/>
      <c r="M2491" s="39"/>
      <c r="N2491" s="39"/>
      <c r="O2491" s="39"/>
      <c r="P2491" s="39"/>
      <c r="Q2491" s="50"/>
      <c r="R2491" s="50"/>
      <c r="S2491" s="50"/>
      <c r="T2491" s="50"/>
    </row>
    <row r="2492" spans="1:20">
      <c r="A2492" s="39"/>
      <c r="B2492" s="39"/>
      <c r="C2492" s="39"/>
      <c r="D2492" s="192"/>
      <c r="E2492" s="38"/>
      <c r="F2492" s="39"/>
      <c r="G2492" s="39"/>
      <c r="H2492" s="39"/>
      <c r="I2492" s="59"/>
      <c r="J2492" s="59"/>
      <c r="K2492" s="59"/>
      <c r="L2492" s="39"/>
      <c r="M2492" s="39"/>
      <c r="N2492" s="39"/>
      <c r="O2492" s="39"/>
      <c r="P2492" s="39"/>
      <c r="Q2492" s="50"/>
      <c r="R2492" s="50"/>
      <c r="S2492" s="50"/>
      <c r="T2492" s="50"/>
    </row>
    <row r="2493" spans="1:20">
      <c r="A2493" s="39"/>
      <c r="B2493" s="39"/>
      <c r="C2493" s="39"/>
      <c r="D2493" s="192"/>
      <c r="E2493" s="38"/>
      <c r="F2493" s="39"/>
      <c r="G2493" s="39"/>
      <c r="H2493" s="39"/>
      <c r="I2493" s="59"/>
      <c r="J2493" s="59"/>
      <c r="K2493" s="59"/>
      <c r="L2493" s="39"/>
      <c r="M2493" s="39"/>
      <c r="N2493" s="39"/>
      <c r="O2493" s="39"/>
      <c r="P2493" s="39"/>
      <c r="Q2493" s="50"/>
      <c r="R2493" s="50"/>
      <c r="S2493" s="50"/>
      <c r="T2493" s="50"/>
    </row>
    <row r="2494" spans="1:20">
      <c r="A2494" s="39"/>
      <c r="B2494" s="39"/>
      <c r="C2494" s="39"/>
      <c r="D2494" s="192"/>
      <c r="E2494" s="38"/>
      <c r="F2494" s="39"/>
      <c r="G2494" s="39"/>
      <c r="H2494" s="39"/>
      <c r="I2494" s="59"/>
      <c r="J2494" s="59"/>
      <c r="K2494" s="59"/>
      <c r="L2494" s="39"/>
      <c r="M2494" s="39"/>
      <c r="N2494" s="39"/>
      <c r="O2494" s="39"/>
      <c r="P2494" s="39"/>
      <c r="Q2494" s="50"/>
      <c r="R2494" s="50"/>
      <c r="S2494" s="50"/>
      <c r="T2494" s="50"/>
    </row>
    <row r="2495" spans="1:20">
      <c r="A2495" s="39"/>
      <c r="B2495" s="39"/>
      <c r="C2495" s="39"/>
      <c r="D2495" s="192"/>
      <c r="E2495" s="38"/>
      <c r="F2495" s="39"/>
      <c r="G2495" s="39"/>
      <c r="H2495" s="39"/>
      <c r="I2495" s="59"/>
      <c r="J2495" s="59"/>
      <c r="K2495" s="59"/>
      <c r="L2495" s="39"/>
      <c r="M2495" s="39"/>
      <c r="N2495" s="39"/>
      <c r="O2495" s="39"/>
      <c r="P2495" s="39"/>
      <c r="Q2495" s="50"/>
      <c r="R2495" s="50"/>
      <c r="S2495" s="50"/>
      <c r="T2495" s="50"/>
    </row>
    <row r="2496" spans="1:20">
      <c r="A2496" s="39"/>
      <c r="B2496" s="39"/>
      <c r="C2496" s="39"/>
      <c r="D2496" s="192"/>
      <c r="E2496" s="38"/>
      <c r="F2496" s="39"/>
      <c r="G2496" s="39"/>
      <c r="H2496" s="39"/>
      <c r="I2496" s="59"/>
      <c r="J2496" s="59"/>
      <c r="K2496" s="59"/>
      <c r="L2496" s="39"/>
      <c r="M2496" s="39"/>
      <c r="N2496" s="39"/>
      <c r="O2496" s="39"/>
      <c r="P2496" s="39"/>
      <c r="Q2496" s="50"/>
      <c r="R2496" s="50"/>
      <c r="S2496" s="50"/>
      <c r="T2496" s="50"/>
    </row>
    <row r="2497" spans="1:20">
      <c r="A2497" s="39"/>
      <c r="B2497" s="39"/>
      <c r="C2497" s="39"/>
      <c r="D2497" s="192"/>
      <c r="E2497" s="38"/>
      <c r="F2497" s="39"/>
      <c r="G2497" s="39"/>
      <c r="H2497" s="39"/>
      <c r="I2497" s="59"/>
      <c r="J2497" s="59"/>
      <c r="K2497" s="59"/>
      <c r="L2497" s="39"/>
      <c r="M2497" s="39"/>
      <c r="N2497" s="39"/>
      <c r="O2497" s="39"/>
      <c r="P2497" s="39"/>
      <c r="Q2497" s="50"/>
      <c r="R2497" s="50"/>
      <c r="S2497" s="50"/>
      <c r="T2497" s="50"/>
    </row>
    <row r="2498" spans="1:20">
      <c r="A2498" s="39"/>
      <c r="B2498" s="39"/>
      <c r="C2498" s="39"/>
      <c r="D2498" s="192"/>
      <c r="E2498" s="38"/>
      <c r="F2498" s="39"/>
      <c r="G2498" s="39"/>
      <c r="H2498" s="39"/>
      <c r="I2498" s="59"/>
      <c r="J2498" s="59"/>
      <c r="K2498" s="59"/>
      <c r="L2498" s="39"/>
      <c r="M2498" s="39"/>
      <c r="N2498" s="39"/>
      <c r="O2498" s="39"/>
      <c r="P2498" s="39"/>
      <c r="Q2498" s="50"/>
      <c r="R2498" s="50"/>
      <c r="S2498" s="50"/>
      <c r="T2498" s="50"/>
    </row>
    <row r="2499" spans="1:20">
      <c r="A2499" s="39"/>
      <c r="B2499" s="39"/>
      <c r="C2499" s="39"/>
      <c r="D2499" s="192"/>
      <c r="E2499" s="38"/>
      <c r="F2499" s="39"/>
      <c r="G2499" s="39"/>
      <c r="H2499" s="39"/>
      <c r="I2499" s="59"/>
      <c r="J2499" s="59"/>
      <c r="K2499" s="59"/>
      <c r="L2499" s="39"/>
      <c r="M2499" s="39"/>
      <c r="N2499" s="39"/>
      <c r="O2499" s="39"/>
      <c r="P2499" s="39"/>
      <c r="Q2499" s="50"/>
      <c r="R2499" s="50"/>
      <c r="S2499" s="50"/>
      <c r="T2499" s="50"/>
    </row>
    <row r="2500" spans="1:20">
      <c r="A2500" s="39"/>
      <c r="B2500" s="39"/>
      <c r="C2500" s="39"/>
      <c r="D2500" s="192"/>
      <c r="E2500" s="38"/>
      <c r="F2500" s="39"/>
      <c r="G2500" s="39"/>
      <c r="H2500" s="39"/>
      <c r="I2500" s="59"/>
      <c r="J2500" s="59"/>
      <c r="K2500" s="59"/>
      <c r="L2500" s="39"/>
      <c r="M2500" s="39"/>
      <c r="N2500" s="39"/>
      <c r="O2500" s="39"/>
      <c r="P2500" s="39"/>
      <c r="Q2500" s="50"/>
      <c r="R2500" s="50"/>
      <c r="S2500" s="50"/>
      <c r="T2500" s="50"/>
    </row>
    <row r="2501" spans="1:20">
      <c r="A2501" s="39"/>
      <c r="B2501" s="39"/>
      <c r="C2501" s="39"/>
      <c r="D2501" s="192"/>
      <c r="E2501" s="38"/>
      <c r="F2501" s="39"/>
      <c r="G2501" s="39"/>
      <c r="H2501" s="39"/>
      <c r="I2501" s="59"/>
      <c r="J2501" s="59"/>
      <c r="K2501" s="59"/>
      <c r="L2501" s="39"/>
      <c r="M2501" s="39"/>
      <c r="N2501" s="39"/>
      <c r="O2501" s="39"/>
      <c r="P2501" s="39"/>
      <c r="Q2501" s="50"/>
      <c r="R2501" s="50"/>
      <c r="S2501" s="50"/>
      <c r="T2501" s="50"/>
    </row>
    <row r="2502" spans="1:20">
      <c r="A2502" s="39"/>
      <c r="B2502" s="39"/>
      <c r="C2502" s="39"/>
      <c r="D2502" s="192"/>
      <c r="E2502" s="38"/>
      <c r="F2502" s="39"/>
      <c r="G2502" s="39"/>
      <c r="H2502" s="39"/>
      <c r="I2502" s="59"/>
      <c r="J2502" s="59"/>
      <c r="K2502" s="59"/>
      <c r="L2502" s="39"/>
      <c r="M2502" s="39"/>
      <c r="N2502" s="39"/>
      <c r="O2502" s="39"/>
      <c r="P2502" s="39"/>
      <c r="Q2502" s="50"/>
      <c r="R2502" s="50"/>
      <c r="S2502" s="50"/>
      <c r="T2502" s="50"/>
    </row>
    <row r="2503" spans="1:20">
      <c r="A2503" s="39"/>
      <c r="B2503" s="39"/>
      <c r="C2503" s="39"/>
      <c r="D2503" s="192"/>
      <c r="E2503" s="38"/>
      <c r="F2503" s="39"/>
      <c r="G2503" s="39"/>
      <c r="H2503" s="39"/>
      <c r="I2503" s="59"/>
      <c r="J2503" s="59"/>
      <c r="K2503" s="59"/>
      <c r="L2503" s="39"/>
      <c r="M2503" s="39"/>
      <c r="N2503" s="39"/>
      <c r="O2503" s="39"/>
      <c r="P2503" s="39"/>
      <c r="Q2503" s="50"/>
      <c r="R2503" s="50"/>
      <c r="S2503" s="50"/>
      <c r="T2503" s="50"/>
    </row>
    <row r="2504" spans="1:20">
      <c r="A2504" s="39"/>
      <c r="B2504" s="39"/>
      <c r="C2504" s="39"/>
      <c r="D2504" s="192"/>
      <c r="E2504" s="38"/>
      <c r="F2504" s="39"/>
      <c r="G2504" s="39"/>
      <c r="H2504" s="39"/>
      <c r="I2504" s="59"/>
      <c r="J2504" s="59"/>
      <c r="K2504" s="59"/>
      <c r="L2504" s="39"/>
      <c r="M2504" s="39"/>
      <c r="N2504" s="39"/>
      <c r="O2504" s="39"/>
      <c r="P2504" s="39"/>
      <c r="Q2504" s="50"/>
      <c r="R2504" s="50"/>
      <c r="S2504" s="50"/>
      <c r="T2504" s="50"/>
    </row>
    <row r="2505" spans="1:20">
      <c r="A2505" s="39"/>
      <c r="B2505" s="39"/>
      <c r="C2505" s="39"/>
      <c r="D2505" s="192"/>
      <c r="E2505" s="38"/>
      <c r="F2505" s="39"/>
      <c r="G2505" s="39"/>
      <c r="H2505" s="39"/>
      <c r="I2505" s="59"/>
      <c r="J2505" s="59"/>
      <c r="K2505" s="59"/>
      <c r="L2505" s="39"/>
      <c r="M2505" s="39"/>
      <c r="N2505" s="39"/>
      <c r="O2505" s="39"/>
      <c r="P2505" s="39"/>
      <c r="Q2505" s="50"/>
      <c r="R2505" s="50"/>
      <c r="S2505" s="50"/>
      <c r="T2505" s="50"/>
    </row>
    <row r="2506" spans="1:20">
      <c r="A2506" s="39"/>
      <c r="B2506" s="39"/>
      <c r="C2506" s="39"/>
      <c r="D2506" s="192"/>
      <c r="E2506" s="38"/>
      <c r="F2506" s="39"/>
      <c r="G2506" s="39"/>
      <c r="H2506" s="39"/>
      <c r="I2506" s="59"/>
      <c r="J2506" s="59"/>
      <c r="K2506" s="59"/>
      <c r="L2506" s="39"/>
      <c r="M2506" s="39"/>
      <c r="N2506" s="39"/>
      <c r="O2506" s="39"/>
      <c r="P2506" s="39"/>
      <c r="Q2506" s="50"/>
      <c r="R2506" s="50"/>
      <c r="S2506" s="50"/>
      <c r="T2506" s="50"/>
    </row>
    <row r="2507" spans="1:20">
      <c r="A2507" s="39"/>
      <c r="B2507" s="39"/>
      <c r="C2507" s="39"/>
      <c r="D2507" s="192"/>
      <c r="E2507" s="38"/>
      <c r="F2507" s="39"/>
      <c r="G2507" s="39"/>
      <c r="H2507" s="39"/>
      <c r="I2507" s="59"/>
      <c r="J2507" s="59"/>
      <c r="K2507" s="59"/>
      <c r="L2507" s="39"/>
      <c r="M2507" s="39"/>
      <c r="N2507" s="39"/>
      <c r="O2507" s="39"/>
      <c r="P2507" s="39"/>
      <c r="Q2507" s="50"/>
      <c r="R2507" s="50"/>
      <c r="S2507" s="50"/>
      <c r="T2507" s="50"/>
    </row>
    <row r="2508" spans="1:20">
      <c r="A2508" s="39"/>
      <c r="B2508" s="39"/>
      <c r="C2508" s="39"/>
      <c r="D2508" s="192"/>
      <c r="E2508" s="38"/>
      <c r="F2508" s="39"/>
      <c r="G2508" s="39"/>
      <c r="H2508" s="39"/>
      <c r="I2508" s="59"/>
      <c r="J2508" s="59"/>
      <c r="K2508" s="59"/>
      <c r="L2508" s="39"/>
      <c r="M2508" s="39"/>
      <c r="N2508" s="39"/>
      <c r="O2508" s="39"/>
      <c r="P2508" s="39"/>
      <c r="Q2508" s="50"/>
      <c r="R2508" s="50"/>
      <c r="S2508" s="50"/>
      <c r="T2508" s="50"/>
    </row>
    <row r="2509" spans="1:20">
      <c r="A2509" s="39"/>
      <c r="B2509" s="39"/>
      <c r="C2509" s="39"/>
      <c r="D2509" s="192"/>
      <c r="E2509" s="38"/>
      <c r="F2509" s="39"/>
      <c r="G2509" s="39"/>
      <c r="H2509" s="39"/>
      <c r="I2509" s="59"/>
      <c r="J2509" s="59"/>
      <c r="K2509" s="59"/>
      <c r="L2509" s="39"/>
      <c r="M2509" s="39"/>
      <c r="N2509" s="39"/>
      <c r="O2509" s="39"/>
      <c r="P2509" s="39"/>
      <c r="Q2509" s="50"/>
      <c r="R2509" s="50"/>
      <c r="S2509" s="50"/>
      <c r="T2509" s="50"/>
    </row>
    <row r="2510" spans="1:20">
      <c r="A2510" s="39"/>
      <c r="B2510" s="39"/>
      <c r="C2510" s="39"/>
      <c r="D2510" s="192"/>
      <c r="E2510" s="38"/>
      <c r="F2510" s="39"/>
      <c r="G2510" s="39"/>
      <c r="H2510" s="39"/>
      <c r="I2510" s="59"/>
      <c r="J2510" s="59"/>
      <c r="K2510" s="59"/>
      <c r="L2510" s="39"/>
      <c r="M2510" s="39"/>
      <c r="N2510" s="39"/>
      <c r="O2510" s="39"/>
      <c r="P2510" s="39"/>
      <c r="Q2510" s="50"/>
      <c r="R2510" s="50"/>
      <c r="S2510" s="50"/>
      <c r="T2510" s="50"/>
    </row>
    <row r="2511" spans="1:20">
      <c r="A2511" s="39"/>
      <c r="B2511" s="39"/>
      <c r="C2511" s="39"/>
      <c r="D2511" s="192"/>
      <c r="E2511" s="38"/>
      <c r="F2511" s="39"/>
      <c r="G2511" s="39"/>
      <c r="H2511" s="39"/>
      <c r="I2511" s="59"/>
      <c r="J2511" s="59"/>
      <c r="K2511" s="59"/>
      <c r="L2511" s="39"/>
      <c r="M2511" s="39"/>
      <c r="N2511" s="39"/>
      <c r="O2511" s="39"/>
      <c r="P2511" s="39"/>
      <c r="Q2511" s="50"/>
      <c r="R2511" s="50"/>
      <c r="S2511" s="50"/>
      <c r="T2511" s="50"/>
    </row>
    <row r="2512" spans="1:20">
      <c r="A2512" s="39"/>
      <c r="B2512" s="39"/>
      <c r="C2512" s="39"/>
      <c r="D2512" s="192"/>
      <c r="E2512" s="38"/>
      <c r="F2512" s="39"/>
      <c r="G2512" s="39"/>
      <c r="H2512" s="39"/>
      <c r="I2512" s="59"/>
      <c r="J2512" s="59"/>
      <c r="K2512" s="59"/>
      <c r="L2512" s="39"/>
      <c r="M2512" s="39"/>
      <c r="N2512" s="39"/>
      <c r="O2512" s="39"/>
      <c r="P2512" s="39"/>
      <c r="Q2512" s="50"/>
      <c r="R2512" s="50"/>
      <c r="S2512" s="50"/>
      <c r="T2512" s="50"/>
    </row>
    <row r="2513" spans="1:20">
      <c r="A2513" s="39"/>
      <c r="B2513" s="39"/>
      <c r="C2513" s="39"/>
      <c r="D2513" s="192"/>
      <c r="E2513" s="38"/>
      <c r="F2513" s="39"/>
      <c r="G2513" s="39"/>
      <c r="H2513" s="39"/>
      <c r="I2513" s="59"/>
      <c r="J2513" s="59"/>
      <c r="K2513" s="59"/>
      <c r="L2513" s="39"/>
      <c r="M2513" s="39"/>
      <c r="N2513" s="39"/>
      <c r="O2513" s="39"/>
      <c r="P2513" s="39"/>
      <c r="Q2513" s="50"/>
      <c r="R2513" s="50"/>
      <c r="S2513" s="50"/>
      <c r="T2513" s="50"/>
    </row>
    <row r="2514" spans="1:20">
      <c r="A2514" s="39"/>
      <c r="B2514" s="39"/>
      <c r="C2514" s="39"/>
      <c r="D2514" s="192"/>
      <c r="E2514" s="38"/>
      <c r="F2514" s="39"/>
      <c r="G2514" s="39"/>
      <c r="H2514" s="39"/>
      <c r="I2514" s="59"/>
      <c r="J2514" s="59"/>
      <c r="K2514" s="59"/>
      <c r="L2514" s="39"/>
      <c r="M2514" s="39"/>
      <c r="N2514" s="39"/>
      <c r="O2514" s="39"/>
      <c r="P2514" s="39"/>
      <c r="Q2514" s="50"/>
      <c r="R2514" s="50"/>
      <c r="S2514" s="50"/>
      <c r="T2514" s="50"/>
    </row>
    <row r="2515" spans="1:20">
      <c r="A2515" s="39"/>
      <c r="B2515" s="39"/>
      <c r="C2515" s="39"/>
      <c r="D2515" s="192"/>
      <c r="E2515" s="38"/>
      <c r="F2515" s="39"/>
      <c r="G2515" s="39"/>
      <c r="H2515" s="39"/>
      <c r="I2515" s="59"/>
      <c r="J2515" s="59"/>
      <c r="K2515" s="59"/>
      <c r="L2515" s="39"/>
      <c r="M2515" s="39"/>
      <c r="N2515" s="39"/>
      <c r="O2515" s="39"/>
      <c r="P2515" s="39"/>
      <c r="Q2515" s="50"/>
      <c r="R2515" s="50"/>
      <c r="S2515" s="50"/>
      <c r="T2515" s="50"/>
    </row>
    <row r="2516" spans="1:20">
      <c r="A2516" s="39"/>
      <c r="B2516" s="39"/>
      <c r="C2516" s="39"/>
      <c r="D2516" s="192"/>
      <c r="E2516" s="38"/>
      <c r="F2516" s="39"/>
      <c r="G2516" s="39"/>
      <c r="H2516" s="39"/>
      <c r="I2516" s="59"/>
      <c r="J2516" s="59"/>
      <c r="K2516" s="59"/>
      <c r="L2516" s="39"/>
      <c r="M2516" s="39"/>
      <c r="N2516" s="39"/>
      <c r="O2516" s="39"/>
      <c r="P2516" s="39"/>
      <c r="Q2516" s="50"/>
      <c r="R2516" s="50"/>
      <c r="S2516" s="50"/>
      <c r="T2516" s="50"/>
    </row>
    <row r="2517" spans="1:20">
      <c r="A2517" s="39"/>
      <c r="B2517" s="39"/>
      <c r="C2517" s="39"/>
      <c r="D2517" s="192"/>
      <c r="E2517" s="38"/>
      <c r="F2517" s="39"/>
      <c r="G2517" s="39"/>
      <c r="H2517" s="39"/>
      <c r="I2517" s="59"/>
      <c r="J2517" s="59"/>
      <c r="K2517" s="59"/>
      <c r="L2517" s="39"/>
      <c r="M2517" s="39"/>
      <c r="N2517" s="39"/>
      <c r="O2517" s="39"/>
      <c r="P2517" s="39"/>
      <c r="Q2517" s="50"/>
      <c r="R2517" s="50"/>
      <c r="S2517" s="50"/>
      <c r="T2517" s="50"/>
    </row>
    <row r="2518" spans="1:20">
      <c r="A2518" s="39"/>
      <c r="B2518" s="39"/>
      <c r="C2518" s="39"/>
      <c r="D2518" s="192"/>
      <c r="E2518" s="38"/>
      <c r="F2518" s="39"/>
      <c r="G2518" s="39"/>
      <c r="H2518" s="39"/>
      <c r="I2518" s="59"/>
      <c r="J2518" s="59"/>
      <c r="K2518" s="59"/>
      <c r="L2518" s="39"/>
      <c r="M2518" s="39"/>
      <c r="N2518" s="39"/>
      <c r="O2518" s="39"/>
      <c r="P2518" s="39"/>
      <c r="Q2518" s="50"/>
      <c r="R2518" s="50"/>
      <c r="S2518" s="50"/>
      <c r="T2518" s="50"/>
    </row>
    <row r="2519" spans="1:20">
      <c r="A2519" s="39"/>
      <c r="B2519" s="39"/>
      <c r="C2519" s="39"/>
      <c r="D2519" s="192"/>
      <c r="E2519" s="38"/>
      <c r="F2519" s="39"/>
      <c r="G2519" s="39"/>
      <c r="H2519" s="39"/>
      <c r="I2519" s="59"/>
      <c r="J2519" s="59"/>
      <c r="K2519" s="59"/>
      <c r="L2519" s="39"/>
      <c r="M2519" s="39"/>
      <c r="N2519" s="39"/>
      <c r="O2519" s="39"/>
      <c r="P2519" s="39"/>
      <c r="Q2519" s="50"/>
      <c r="R2519" s="50"/>
      <c r="S2519" s="50"/>
      <c r="T2519" s="50"/>
    </row>
    <row r="2520" spans="1:20">
      <c r="A2520" s="39"/>
      <c r="B2520" s="39"/>
      <c r="C2520" s="39"/>
      <c r="D2520" s="192"/>
      <c r="E2520" s="38"/>
      <c r="F2520" s="39"/>
      <c r="G2520" s="39"/>
      <c r="H2520" s="39"/>
      <c r="I2520" s="59"/>
      <c r="J2520" s="59"/>
      <c r="K2520" s="59"/>
      <c r="L2520" s="39"/>
      <c r="M2520" s="39"/>
      <c r="N2520" s="39"/>
      <c r="O2520" s="39"/>
      <c r="P2520" s="39"/>
      <c r="Q2520" s="50"/>
      <c r="R2520" s="50"/>
      <c r="S2520" s="50"/>
      <c r="T2520" s="50"/>
    </row>
    <row r="2521" spans="1:20">
      <c r="A2521" s="39"/>
      <c r="B2521" s="39"/>
      <c r="C2521" s="39"/>
      <c r="D2521" s="192"/>
      <c r="E2521" s="38"/>
      <c r="F2521" s="39"/>
      <c r="G2521" s="39"/>
      <c r="H2521" s="39"/>
      <c r="I2521" s="59"/>
      <c r="J2521" s="59"/>
      <c r="K2521" s="59"/>
      <c r="L2521" s="39"/>
      <c r="M2521" s="39"/>
      <c r="N2521" s="39"/>
      <c r="O2521" s="39"/>
      <c r="P2521" s="39"/>
      <c r="Q2521" s="50"/>
      <c r="R2521" s="50"/>
      <c r="S2521" s="50"/>
      <c r="T2521" s="50"/>
    </row>
    <row r="2522" spans="1:20">
      <c r="A2522" s="39"/>
      <c r="B2522" s="39"/>
      <c r="C2522" s="39"/>
      <c r="D2522" s="192"/>
      <c r="E2522" s="38"/>
      <c r="F2522" s="39"/>
      <c r="G2522" s="39"/>
      <c r="H2522" s="39"/>
      <c r="I2522" s="59"/>
      <c r="J2522" s="59"/>
      <c r="K2522" s="59"/>
      <c r="L2522" s="39"/>
      <c r="M2522" s="39"/>
      <c r="N2522" s="39"/>
      <c r="O2522" s="39"/>
      <c r="P2522" s="39"/>
      <c r="Q2522" s="50"/>
      <c r="R2522" s="50"/>
      <c r="S2522" s="50"/>
      <c r="T2522" s="50"/>
    </row>
    <row r="2523" spans="1:20">
      <c r="A2523" s="39"/>
      <c r="B2523" s="39"/>
      <c r="C2523" s="39"/>
      <c r="D2523" s="192"/>
      <c r="E2523" s="38"/>
      <c r="F2523" s="39"/>
      <c r="G2523" s="39"/>
      <c r="H2523" s="39"/>
      <c r="I2523" s="59"/>
      <c r="J2523" s="59"/>
      <c r="K2523" s="59"/>
      <c r="L2523" s="39"/>
      <c r="M2523" s="39"/>
      <c r="N2523" s="39"/>
      <c r="O2523" s="39"/>
      <c r="P2523" s="39"/>
      <c r="Q2523" s="50"/>
      <c r="R2523" s="50"/>
      <c r="S2523" s="50"/>
      <c r="T2523" s="50"/>
    </row>
    <row r="2524" spans="1:20">
      <c r="A2524" s="39"/>
      <c r="B2524" s="39"/>
      <c r="C2524" s="39"/>
      <c r="D2524" s="192"/>
      <c r="E2524" s="38"/>
      <c r="F2524" s="39"/>
      <c r="G2524" s="39"/>
      <c r="H2524" s="39"/>
      <c r="I2524" s="59"/>
      <c r="J2524" s="59"/>
      <c r="K2524" s="59"/>
      <c r="L2524" s="39"/>
      <c r="M2524" s="39"/>
      <c r="N2524" s="39"/>
      <c r="O2524" s="39"/>
      <c r="P2524" s="39"/>
      <c r="Q2524" s="50"/>
      <c r="R2524" s="50"/>
      <c r="S2524" s="50"/>
      <c r="T2524" s="50"/>
    </row>
    <row r="2525" spans="1:20">
      <c r="A2525" s="39"/>
      <c r="B2525" s="39"/>
      <c r="C2525" s="39"/>
      <c r="D2525" s="192"/>
      <c r="E2525" s="38"/>
      <c r="F2525" s="39"/>
      <c r="G2525" s="39"/>
      <c r="H2525" s="39"/>
      <c r="I2525" s="59"/>
      <c r="J2525" s="59"/>
      <c r="K2525" s="59"/>
      <c r="L2525" s="39"/>
      <c r="M2525" s="39"/>
      <c r="N2525" s="39"/>
      <c r="O2525" s="39"/>
      <c r="P2525" s="39"/>
      <c r="Q2525" s="50"/>
      <c r="R2525" s="50"/>
      <c r="S2525" s="50"/>
      <c r="T2525" s="50"/>
    </row>
    <row r="2526" spans="1:20">
      <c r="A2526" s="39"/>
      <c r="B2526" s="39"/>
      <c r="C2526" s="39"/>
      <c r="D2526" s="192"/>
      <c r="E2526" s="38"/>
      <c r="F2526" s="39"/>
      <c r="G2526" s="39"/>
      <c r="H2526" s="39"/>
      <c r="I2526" s="59"/>
      <c r="J2526" s="59"/>
      <c r="K2526" s="59"/>
      <c r="L2526" s="39"/>
      <c r="M2526" s="39"/>
      <c r="N2526" s="39"/>
      <c r="O2526" s="39"/>
      <c r="P2526" s="39"/>
      <c r="Q2526" s="50"/>
      <c r="R2526" s="50"/>
      <c r="S2526" s="50"/>
      <c r="T2526" s="50"/>
    </row>
    <row r="2527" spans="1:20">
      <c r="A2527" s="39"/>
      <c r="B2527" s="39"/>
      <c r="C2527" s="39"/>
      <c r="D2527" s="192"/>
      <c r="E2527" s="38"/>
      <c r="F2527" s="39"/>
      <c r="G2527" s="39"/>
      <c r="H2527" s="39"/>
      <c r="I2527" s="59"/>
      <c r="J2527" s="59"/>
      <c r="K2527" s="59"/>
      <c r="L2527" s="39"/>
      <c r="M2527" s="39"/>
      <c r="N2527" s="39"/>
      <c r="O2527" s="39"/>
      <c r="P2527" s="39"/>
      <c r="Q2527" s="50"/>
      <c r="R2527" s="50"/>
      <c r="S2527" s="50"/>
      <c r="T2527" s="50"/>
    </row>
    <row r="2528" spans="1:20">
      <c r="A2528" s="39"/>
      <c r="B2528" s="39"/>
      <c r="C2528" s="39"/>
      <c r="D2528" s="192"/>
      <c r="E2528" s="38"/>
      <c r="F2528" s="39"/>
      <c r="G2528" s="39"/>
      <c r="H2528" s="39"/>
      <c r="I2528" s="59"/>
      <c r="J2528" s="59"/>
      <c r="K2528" s="59"/>
      <c r="L2528" s="39"/>
      <c r="M2528" s="39"/>
      <c r="N2528" s="39"/>
      <c r="O2528" s="39"/>
      <c r="P2528" s="39"/>
      <c r="Q2528" s="50"/>
      <c r="R2528" s="50"/>
      <c r="S2528" s="50"/>
      <c r="T2528" s="50"/>
    </row>
    <row r="2529" spans="1:20">
      <c r="A2529" s="39"/>
      <c r="B2529" s="39"/>
      <c r="C2529" s="39"/>
      <c r="D2529" s="192"/>
      <c r="E2529" s="38"/>
      <c r="F2529" s="39"/>
      <c r="G2529" s="39"/>
      <c r="H2529" s="39"/>
      <c r="I2529" s="59"/>
      <c r="J2529" s="59"/>
      <c r="K2529" s="59"/>
      <c r="L2529" s="39"/>
      <c r="M2529" s="39"/>
      <c r="N2529" s="39"/>
      <c r="O2529" s="39"/>
      <c r="P2529" s="39"/>
      <c r="Q2529" s="50"/>
      <c r="R2529" s="50"/>
      <c r="S2529" s="50"/>
      <c r="T2529" s="50"/>
    </row>
    <row r="2530" spans="1:20">
      <c r="A2530" s="39"/>
      <c r="B2530" s="39"/>
      <c r="C2530" s="39"/>
      <c r="D2530" s="192"/>
      <c r="E2530" s="38"/>
      <c r="F2530" s="39"/>
      <c r="G2530" s="39"/>
      <c r="H2530" s="39"/>
      <c r="I2530" s="59"/>
      <c r="J2530" s="59"/>
      <c r="K2530" s="59"/>
      <c r="L2530" s="39"/>
      <c r="M2530" s="39"/>
      <c r="N2530" s="39"/>
      <c r="O2530" s="39"/>
      <c r="P2530" s="39"/>
      <c r="Q2530" s="50"/>
      <c r="R2530" s="50"/>
      <c r="S2530" s="50"/>
      <c r="T2530" s="50"/>
    </row>
    <row r="2531" spans="1:20">
      <c r="A2531" s="39"/>
      <c r="B2531" s="39"/>
      <c r="C2531" s="39"/>
      <c r="D2531" s="192"/>
      <c r="E2531" s="38"/>
      <c r="F2531" s="39"/>
      <c r="G2531" s="39"/>
      <c r="H2531" s="39"/>
      <c r="I2531" s="59"/>
      <c r="J2531" s="59"/>
      <c r="K2531" s="59"/>
      <c r="L2531" s="39"/>
      <c r="M2531" s="39"/>
      <c r="N2531" s="39"/>
      <c r="O2531" s="39"/>
      <c r="P2531" s="39"/>
      <c r="Q2531" s="50"/>
      <c r="R2531" s="50"/>
      <c r="S2531" s="50"/>
      <c r="T2531" s="50"/>
    </row>
    <row r="2532" spans="1:20">
      <c r="A2532" s="39"/>
      <c r="B2532" s="39"/>
      <c r="C2532" s="39"/>
      <c r="D2532" s="192"/>
      <c r="E2532" s="38"/>
      <c r="F2532" s="39"/>
      <c r="G2532" s="39"/>
      <c r="H2532" s="39"/>
      <c r="I2532" s="59"/>
      <c r="J2532" s="59"/>
      <c r="K2532" s="59"/>
      <c r="L2532" s="39"/>
      <c r="M2532" s="39"/>
      <c r="N2532" s="39"/>
      <c r="O2532" s="39"/>
      <c r="P2532" s="39"/>
      <c r="Q2532" s="50"/>
      <c r="R2532" s="50"/>
      <c r="S2532" s="50"/>
      <c r="T2532" s="50"/>
    </row>
    <row r="2533" spans="1:20">
      <c r="A2533" s="39"/>
      <c r="B2533" s="39"/>
      <c r="C2533" s="39"/>
      <c r="D2533" s="192"/>
      <c r="E2533" s="38"/>
      <c r="F2533" s="39"/>
      <c r="G2533" s="39"/>
      <c r="H2533" s="39"/>
      <c r="I2533" s="59"/>
      <c r="J2533" s="59"/>
      <c r="K2533" s="59"/>
      <c r="L2533" s="39"/>
      <c r="M2533" s="39"/>
      <c r="N2533" s="39"/>
      <c r="O2533" s="39"/>
      <c r="P2533" s="39"/>
      <c r="Q2533" s="50"/>
      <c r="R2533" s="50"/>
      <c r="S2533" s="50"/>
      <c r="T2533" s="50"/>
    </row>
    <row r="2534" spans="1:20">
      <c r="A2534" s="39"/>
      <c r="B2534" s="39"/>
      <c r="C2534" s="39"/>
      <c r="D2534" s="192"/>
      <c r="E2534" s="38"/>
      <c r="F2534" s="39"/>
      <c r="G2534" s="39"/>
      <c r="H2534" s="39"/>
      <c r="I2534" s="59"/>
      <c r="J2534" s="59"/>
      <c r="K2534" s="59"/>
      <c r="L2534" s="39"/>
      <c r="M2534" s="39"/>
      <c r="N2534" s="39"/>
      <c r="O2534" s="39"/>
      <c r="P2534" s="39"/>
      <c r="Q2534" s="50"/>
      <c r="R2534" s="50"/>
      <c r="S2534" s="50"/>
      <c r="T2534" s="50"/>
    </row>
    <row r="2535" spans="1:20">
      <c r="A2535" s="39"/>
      <c r="B2535" s="39"/>
      <c r="C2535" s="39"/>
      <c r="D2535" s="192"/>
      <c r="E2535" s="38"/>
      <c r="F2535" s="39"/>
      <c r="G2535" s="39"/>
      <c r="H2535" s="39"/>
      <c r="I2535" s="59"/>
      <c r="J2535" s="59"/>
      <c r="K2535" s="59"/>
      <c r="L2535" s="39"/>
      <c r="M2535" s="39"/>
      <c r="N2535" s="39"/>
      <c r="O2535" s="39"/>
      <c r="P2535" s="39"/>
      <c r="Q2535" s="50"/>
      <c r="R2535" s="50"/>
      <c r="S2535" s="50"/>
      <c r="T2535" s="50"/>
    </row>
    <row r="2536" spans="1:20">
      <c r="A2536" s="39"/>
      <c r="B2536" s="39"/>
      <c r="C2536" s="39"/>
      <c r="D2536" s="192"/>
      <c r="E2536" s="38"/>
      <c r="F2536" s="39"/>
      <c r="G2536" s="39"/>
      <c r="H2536" s="39"/>
      <c r="I2536" s="59"/>
      <c r="J2536" s="59"/>
      <c r="K2536" s="59"/>
      <c r="L2536" s="39"/>
      <c r="M2536" s="39"/>
      <c r="N2536" s="39"/>
      <c r="O2536" s="39"/>
      <c r="P2536" s="39"/>
      <c r="Q2536" s="50"/>
      <c r="R2536" s="50"/>
      <c r="S2536" s="50"/>
      <c r="T2536" s="50"/>
    </row>
    <row r="2537" spans="1:20">
      <c r="A2537" s="39"/>
      <c r="B2537" s="39"/>
      <c r="C2537" s="39"/>
      <c r="D2537" s="192"/>
      <c r="E2537" s="38"/>
      <c r="F2537" s="39"/>
      <c r="G2537" s="39"/>
      <c r="H2537" s="39"/>
      <c r="I2537" s="59"/>
      <c r="J2537" s="59"/>
      <c r="K2537" s="59"/>
      <c r="L2537" s="39"/>
      <c r="M2537" s="39"/>
      <c r="N2537" s="39"/>
      <c r="O2537" s="39"/>
      <c r="P2537" s="39"/>
      <c r="Q2537" s="50"/>
      <c r="R2537" s="50"/>
      <c r="S2537" s="50"/>
      <c r="T2537" s="50"/>
    </row>
    <row r="2538" spans="1:20">
      <c r="A2538" s="39"/>
      <c r="B2538" s="39"/>
      <c r="C2538" s="39"/>
      <c r="D2538" s="192"/>
      <c r="E2538" s="38"/>
      <c r="F2538" s="39"/>
      <c r="G2538" s="39"/>
      <c r="H2538" s="39"/>
      <c r="I2538" s="59"/>
      <c r="J2538" s="59"/>
      <c r="K2538" s="59"/>
      <c r="L2538" s="39"/>
      <c r="M2538" s="39"/>
      <c r="N2538" s="39"/>
      <c r="O2538" s="39"/>
      <c r="P2538" s="39"/>
      <c r="Q2538" s="50"/>
      <c r="R2538" s="50"/>
      <c r="S2538" s="50"/>
      <c r="T2538" s="50"/>
    </row>
    <row r="2539" spans="1:20">
      <c r="A2539" s="39"/>
      <c r="B2539" s="39"/>
      <c r="C2539" s="39"/>
      <c r="D2539" s="192"/>
      <c r="E2539" s="38"/>
      <c r="F2539" s="39"/>
      <c r="G2539" s="39"/>
      <c r="H2539" s="39"/>
      <c r="I2539" s="59"/>
      <c r="J2539" s="59"/>
      <c r="K2539" s="59"/>
      <c r="L2539" s="39"/>
      <c r="M2539" s="39"/>
      <c r="N2539" s="39"/>
      <c r="O2539" s="39"/>
      <c r="P2539" s="39"/>
      <c r="Q2539" s="50"/>
      <c r="R2539" s="50"/>
      <c r="S2539" s="50"/>
      <c r="T2539" s="50"/>
    </row>
    <row r="2540" spans="1:20">
      <c r="A2540" s="39"/>
      <c r="B2540" s="39"/>
      <c r="C2540" s="39"/>
      <c r="D2540" s="192"/>
      <c r="E2540" s="38"/>
      <c r="F2540" s="39"/>
      <c r="G2540" s="39"/>
      <c r="H2540" s="39"/>
      <c r="I2540" s="59"/>
      <c r="J2540" s="59"/>
      <c r="K2540" s="59"/>
      <c r="L2540" s="39"/>
      <c r="M2540" s="39"/>
      <c r="N2540" s="39"/>
      <c r="O2540" s="39"/>
      <c r="P2540" s="39"/>
      <c r="Q2540" s="50"/>
      <c r="R2540" s="50"/>
      <c r="S2540" s="50"/>
      <c r="T2540" s="50"/>
    </row>
    <row r="2541" spans="1:20">
      <c r="A2541" s="39"/>
      <c r="B2541" s="39"/>
      <c r="C2541" s="39"/>
      <c r="D2541" s="192"/>
      <c r="E2541" s="38"/>
      <c r="F2541" s="39"/>
      <c r="G2541" s="39"/>
      <c r="H2541" s="39"/>
      <c r="I2541" s="59"/>
      <c r="J2541" s="59"/>
      <c r="K2541" s="59"/>
      <c r="L2541" s="39"/>
      <c r="M2541" s="39"/>
      <c r="N2541" s="39"/>
      <c r="O2541" s="39"/>
      <c r="P2541" s="39"/>
      <c r="Q2541" s="50"/>
      <c r="R2541" s="50"/>
      <c r="S2541" s="50"/>
      <c r="T2541" s="50"/>
    </row>
    <row r="2542" spans="1:20">
      <c r="A2542" s="39"/>
      <c r="B2542" s="39"/>
      <c r="C2542" s="39"/>
      <c r="D2542" s="192"/>
      <c r="E2542" s="38"/>
      <c r="F2542" s="39"/>
      <c r="G2542" s="39"/>
      <c r="H2542" s="39"/>
      <c r="I2542" s="59"/>
      <c r="J2542" s="59"/>
      <c r="K2542" s="59"/>
      <c r="L2542" s="39"/>
      <c r="M2542" s="39"/>
      <c r="N2542" s="39"/>
      <c r="O2542" s="39"/>
      <c r="P2542" s="39"/>
      <c r="Q2542" s="50"/>
      <c r="R2542" s="50"/>
      <c r="S2542" s="50"/>
      <c r="T2542" s="50"/>
    </row>
    <row r="2543" spans="1:20">
      <c r="A2543" s="39"/>
      <c r="B2543" s="39"/>
      <c r="C2543" s="39"/>
      <c r="D2543" s="192"/>
      <c r="E2543" s="38"/>
      <c r="F2543" s="39"/>
      <c r="G2543" s="39"/>
      <c r="H2543" s="39"/>
      <c r="I2543" s="59"/>
      <c r="J2543" s="59"/>
      <c r="K2543" s="59"/>
      <c r="L2543" s="39"/>
      <c r="M2543" s="39"/>
      <c r="N2543" s="39"/>
      <c r="O2543" s="39"/>
      <c r="P2543" s="39"/>
      <c r="Q2543" s="50"/>
      <c r="R2543" s="50"/>
      <c r="S2543" s="50"/>
      <c r="T2543" s="50"/>
    </row>
    <row r="2544" spans="1:20">
      <c r="A2544" s="39"/>
      <c r="B2544" s="39"/>
      <c r="C2544" s="39"/>
      <c r="D2544" s="192"/>
      <c r="E2544" s="38"/>
      <c r="F2544" s="39"/>
      <c r="G2544" s="39"/>
      <c r="H2544" s="39"/>
      <c r="I2544" s="59"/>
      <c r="J2544" s="59"/>
      <c r="K2544" s="59"/>
      <c r="L2544" s="39"/>
      <c r="M2544" s="39"/>
      <c r="N2544" s="39"/>
      <c r="O2544" s="39"/>
      <c r="P2544" s="39"/>
      <c r="Q2544" s="50"/>
      <c r="R2544" s="50"/>
      <c r="S2544" s="50"/>
      <c r="T2544" s="50"/>
    </row>
    <row r="2545" spans="1:20">
      <c r="A2545" s="39"/>
      <c r="B2545" s="39"/>
      <c r="C2545" s="39"/>
      <c r="D2545" s="192"/>
      <c r="E2545" s="38"/>
      <c r="F2545" s="39"/>
      <c r="G2545" s="39"/>
      <c r="H2545" s="39"/>
      <c r="I2545" s="59"/>
      <c r="J2545" s="59"/>
      <c r="K2545" s="59"/>
      <c r="L2545" s="39"/>
      <c r="M2545" s="39"/>
      <c r="N2545" s="39"/>
      <c r="O2545" s="39"/>
      <c r="P2545" s="39"/>
      <c r="Q2545" s="50"/>
      <c r="R2545" s="50"/>
      <c r="S2545" s="50"/>
      <c r="T2545" s="50"/>
    </row>
    <row r="2546" spans="1:20">
      <c r="A2546" s="39"/>
      <c r="B2546" s="39"/>
      <c r="C2546" s="39"/>
      <c r="D2546" s="192"/>
      <c r="E2546" s="38"/>
      <c r="F2546" s="39"/>
      <c r="G2546" s="39"/>
      <c r="H2546" s="39"/>
      <c r="I2546" s="59"/>
      <c r="J2546" s="59"/>
      <c r="K2546" s="59"/>
      <c r="L2546" s="39"/>
      <c r="M2546" s="39"/>
      <c r="N2546" s="39"/>
      <c r="O2546" s="39"/>
      <c r="P2546" s="39"/>
      <c r="Q2546" s="50"/>
      <c r="R2546" s="50"/>
      <c r="S2546" s="50"/>
      <c r="T2546" s="50"/>
    </row>
    <row r="2547" spans="1:20">
      <c r="A2547" s="39"/>
      <c r="B2547" s="39"/>
      <c r="C2547" s="39"/>
      <c r="D2547" s="192"/>
      <c r="E2547" s="38"/>
      <c r="F2547" s="39"/>
      <c r="G2547" s="39"/>
      <c r="H2547" s="39"/>
      <c r="I2547" s="59"/>
      <c r="J2547" s="59"/>
      <c r="K2547" s="59"/>
      <c r="L2547" s="39"/>
      <c r="M2547" s="39"/>
      <c r="N2547" s="39"/>
      <c r="O2547" s="39"/>
      <c r="P2547" s="39"/>
      <c r="Q2547" s="50"/>
      <c r="R2547" s="50"/>
      <c r="S2547" s="50"/>
      <c r="T2547" s="50"/>
    </row>
    <row r="2548" spans="1:20">
      <c r="A2548" s="39"/>
      <c r="B2548" s="39"/>
      <c r="C2548" s="39"/>
      <c r="D2548" s="192"/>
      <c r="E2548" s="38"/>
      <c r="F2548" s="39"/>
      <c r="G2548" s="39"/>
      <c r="H2548" s="39"/>
      <c r="I2548" s="59"/>
      <c r="J2548" s="59"/>
      <c r="K2548" s="59"/>
      <c r="L2548" s="39"/>
      <c r="M2548" s="39"/>
      <c r="N2548" s="39"/>
      <c r="O2548" s="39"/>
      <c r="P2548" s="39"/>
      <c r="Q2548" s="50"/>
      <c r="R2548" s="50"/>
      <c r="S2548" s="50"/>
      <c r="T2548" s="50"/>
    </row>
    <row r="2549" spans="1:20">
      <c r="A2549" s="39"/>
      <c r="B2549" s="39"/>
      <c r="C2549" s="39"/>
      <c r="D2549" s="192"/>
      <c r="E2549" s="38"/>
      <c r="F2549" s="39"/>
      <c r="G2549" s="39"/>
      <c r="H2549" s="39"/>
      <c r="I2549" s="59"/>
      <c r="J2549" s="59"/>
      <c r="K2549" s="59"/>
      <c r="L2549" s="39"/>
      <c r="M2549" s="39"/>
      <c r="N2549" s="39"/>
      <c r="O2549" s="39"/>
      <c r="P2549" s="39"/>
      <c r="Q2549" s="50"/>
      <c r="R2549" s="50"/>
      <c r="S2549" s="50"/>
      <c r="T2549" s="50"/>
    </row>
    <row r="2550" spans="1:20">
      <c r="A2550" s="39"/>
      <c r="B2550" s="39"/>
      <c r="C2550" s="39"/>
      <c r="D2550" s="192"/>
      <c r="E2550" s="38"/>
      <c r="F2550" s="39"/>
      <c r="G2550" s="39"/>
      <c r="H2550" s="39"/>
      <c r="I2550" s="59"/>
      <c r="J2550" s="59"/>
      <c r="K2550" s="59"/>
      <c r="L2550" s="39"/>
      <c r="M2550" s="39"/>
      <c r="N2550" s="39"/>
      <c r="O2550" s="39"/>
      <c r="P2550" s="39"/>
      <c r="Q2550" s="50"/>
      <c r="R2550" s="50"/>
      <c r="S2550" s="50"/>
      <c r="T2550" s="50"/>
    </row>
    <row r="2551" spans="1:20">
      <c r="A2551" s="39"/>
      <c r="B2551" s="39"/>
      <c r="C2551" s="39"/>
      <c r="D2551" s="192"/>
      <c r="E2551" s="38"/>
      <c r="F2551" s="39"/>
      <c r="G2551" s="39"/>
      <c r="H2551" s="39"/>
      <c r="I2551" s="59"/>
      <c r="J2551" s="59"/>
      <c r="K2551" s="59"/>
      <c r="L2551" s="39"/>
      <c r="M2551" s="39"/>
      <c r="N2551" s="39"/>
      <c r="O2551" s="39"/>
      <c r="P2551" s="39"/>
      <c r="Q2551" s="50"/>
      <c r="R2551" s="50"/>
      <c r="S2551" s="50"/>
      <c r="T2551" s="50"/>
    </row>
    <row r="2552" spans="1:20">
      <c r="A2552" s="39"/>
      <c r="B2552" s="39"/>
      <c r="C2552" s="39"/>
      <c r="D2552" s="192"/>
      <c r="E2552" s="38"/>
      <c r="F2552" s="39"/>
      <c r="G2552" s="39"/>
      <c r="H2552" s="39"/>
      <c r="I2552" s="59"/>
      <c r="J2552" s="59"/>
      <c r="K2552" s="59"/>
      <c r="L2552" s="39"/>
      <c r="M2552" s="39"/>
      <c r="N2552" s="39"/>
      <c r="O2552" s="39"/>
      <c r="P2552" s="39"/>
      <c r="Q2552" s="50"/>
      <c r="R2552" s="50"/>
      <c r="S2552" s="50"/>
      <c r="T2552" s="50"/>
    </row>
    <row r="2553" spans="1:20">
      <c r="A2553" s="39"/>
      <c r="B2553" s="39"/>
      <c r="C2553" s="39"/>
      <c r="D2553" s="192"/>
      <c r="E2553" s="38"/>
      <c r="F2553" s="39"/>
      <c r="G2553" s="39"/>
      <c r="H2553" s="39"/>
      <c r="I2553" s="59"/>
      <c r="J2553" s="59"/>
      <c r="K2553" s="59"/>
      <c r="L2553" s="39"/>
      <c r="M2553" s="39"/>
      <c r="N2553" s="39"/>
      <c r="O2553" s="39"/>
      <c r="P2553" s="39"/>
      <c r="Q2553" s="50"/>
      <c r="R2553" s="50"/>
      <c r="S2553" s="50"/>
      <c r="T2553" s="50"/>
    </row>
    <row r="2554" spans="1:20">
      <c r="A2554" s="39"/>
      <c r="B2554" s="39"/>
      <c r="C2554" s="39"/>
      <c r="D2554" s="192"/>
      <c r="E2554" s="38"/>
      <c r="F2554" s="39"/>
      <c r="G2554" s="39"/>
      <c r="H2554" s="39"/>
      <c r="I2554" s="59"/>
      <c r="J2554" s="59"/>
      <c r="K2554" s="59"/>
      <c r="L2554" s="39"/>
      <c r="M2554" s="39"/>
      <c r="N2554" s="39"/>
      <c r="O2554" s="39"/>
      <c r="P2554" s="39"/>
      <c r="Q2554" s="50"/>
      <c r="R2554" s="50"/>
      <c r="S2554" s="50"/>
      <c r="T2554" s="50"/>
    </row>
    <row r="2555" spans="1:20">
      <c r="A2555" s="39"/>
      <c r="B2555" s="39"/>
      <c r="C2555" s="39"/>
      <c r="D2555" s="192"/>
      <c r="E2555" s="38"/>
      <c r="F2555" s="39"/>
      <c r="G2555" s="39"/>
      <c r="H2555" s="39"/>
      <c r="I2555" s="59"/>
      <c r="J2555" s="59"/>
      <c r="K2555" s="59"/>
      <c r="L2555" s="39"/>
      <c r="M2555" s="39"/>
      <c r="N2555" s="39"/>
      <c r="O2555" s="39"/>
      <c r="P2555" s="39"/>
      <c r="Q2555" s="50"/>
      <c r="R2555" s="50"/>
      <c r="S2555" s="50"/>
      <c r="T2555" s="50"/>
    </row>
    <row r="2556" spans="1:20">
      <c r="A2556" s="39"/>
      <c r="B2556" s="39"/>
      <c r="C2556" s="39"/>
      <c r="D2556" s="192"/>
      <c r="E2556" s="38"/>
      <c r="F2556" s="39"/>
      <c r="G2556" s="39"/>
      <c r="H2556" s="39"/>
      <c r="I2556" s="59"/>
      <c r="J2556" s="59"/>
      <c r="K2556" s="59"/>
      <c r="L2556" s="39"/>
      <c r="M2556" s="39"/>
      <c r="N2556" s="39"/>
      <c r="O2556" s="39"/>
      <c r="P2556" s="39"/>
      <c r="Q2556" s="50"/>
      <c r="R2556" s="50"/>
      <c r="S2556" s="50"/>
      <c r="T2556" s="50"/>
    </row>
    <row r="2557" spans="1:20">
      <c r="A2557" s="39"/>
      <c r="B2557" s="39"/>
      <c r="C2557" s="39"/>
      <c r="D2557" s="192"/>
      <c r="E2557" s="38"/>
      <c r="F2557" s="39"/>
      <c r="G2557" s="39"/>
      <c r="H2557" s="39"/>
      <c r="I2557" s="59"/>
      <c r="J2557" s="59"/>
      <c r="K2557" s="59"/>
      <c r="L2557" s="39"/>
      <c r="M2557" s="39"/>
      <c r="N2557" s="39"/>
      <c r="O2557" s="39"/>
      <c r="P2557" s="39"/>
      <c r="Q2557" s="50"/>
      <c r="R2557" s="50"/>
      <c r="S2557" s="50"/>
      <c r="T2557" s="50"/>
    </row>
    <row r="2558" spans="1:20">
      <c r="A2558" s="39"/>
      <c r="B2558" s="39"/>
      <c r="C2558" s="39"/>
      <c r="D2558" s="192"/>
      <c r="E2558" s="38"/>
      <c r="F2558" s="39"/>
      <c r="G2558" s="39"/>
      <c r="H2558" s="39"/>
      <c r="I2558" s="59"/>
      <c r="J2558" s="59"/>
      <c r="K2558" s="59"/>
      <c r="L2558" s="39"/>
      <c r="M2558" s="39"/>
      <c r="N2558" s="39"/>
      <c r="O2558" s="39"/>
      <c r="P2558" s="39"/>
      <c r="Q2558" s="50"/>
      <c r="R2558" s="50"/>
      <c r="S2558" s="50"/>
      <c r="T2558" s="50"/>
    </row>
    <row r="2559" spans="1:20">
      <c r="A2559" s="39"/>
      <c r="B2559" s="39"/>
      <c r="C2559" s="39"/>
      <c r="D2559" s="192"/>
      <c r="E2559" s="38"/>
      <c r="F2559" s="39"/>
      <c r="G2559" s="39"/>
      <c r="H2559" s="39"/>
      <c r="I2559" s="59"/>
      <c r="J2559" s="59"/>
      <c r="K2559" s="59"/>
      <c r="L2559" s="39"/>
      <c r="M2559" s="39"/>
      <c r="N2559" s="39"/>
      <c r="O2559" s="39"/>
      <c r="P2559" s="39"/>
      <c r="Q2559" s="50"/>
      <c r="R2559" s="50"/>
      <c r="S2559" s="50"/>
      <c r="T2559" s="50"/>
    </row>
    <row r="2560" spans="1:20">
      <c r="A2560" s="39"/>
      <c r="B2560" s="39"/>
      <c r="C2560" s="39"/>
      <c r="D2560" s="192"/>
      <c r="E2560" s="38"/>
      <c r="F2560" s="39"/>
      <c r="G2560" s="39"/>
      <c r="H2560" s="39"/>
      <c r="I2560" s="59"/>
      <c r="J2560" s="59"/>
      <c r="K2560" s="59"/>
      <c r="L2560" s="39"/>
      <c r="M2560" s="39"/>
      <c r="N2560" s="39"/>
      <c r="O2560" s="39"/>
      <c r="P2560" s="39"/>
      <c r="Q2560" s="50"/>
      <c r="R2560" s="50"/>
      <c r="S2560" s="50"/>
      <c r="T2560" s="50"/>
    </row>
    <row r="2561" spans="1:20">
      <c r="A2561" s="39"/>
      <c r="B2561" s="39"/>
      <c r="C2561" s="39"/>
      <c r="D2561" s="192"/>
      <c r="E2561" s="38"/>
      <c r="F2561" s="39"/>
      <c r="G2561" s="39"/>
      <c r="H2561" s="39"/>
      <c r="I2561" s="59"/>
      <c r="J2561" s="59"/>
      <c r="K2561" s="59"/>
      <c r="L2561" s="39"/>
      <c r="M2561" s="39"/>
      <c r="N2561" s="39"/>
      <c r="O2561" s="39"/>
      <c r="P2561" s="39"/>
      <c r="Q2561" s="50"/>
      <c r="R2561" s="50"/>
      <c r="S2561" s="50"/>
      <c r="T2561" s="50"/>
    </row>
    <row r="2562" spans="1:20">
      <c r="A2562" s="39"/>
      <c r="B2562" s="39"/>
      <c r="C2562" s="39"/>
      <c r="D2562" s="192"/>
      <c r="E2562" s="38"/>
      <c r="F2562" s="39"/>
      <c r="G2562" s="39"/>
      <c r="H2562" s="39"/>
      <c r="I2562" s="59"/>
      <c r="J2562" s="59"/>
      <c r="K2562" s="59"/>
      <c r="L2562" s="39"/>
      <c r="M2562" s="39"/>
      <c r="N2562" s="39"/>
      <c r="O2562" s="39"/>
      <c r="P2562" s="39"/>
      <c r="Q2562" s="50"/>
      <c r="R2562" s="50"/>
      <c r="S2562" s="50"/>
      <c r="T2562" s="50"/>
    </row>
    <row r="2563" spans="1:20">
      <c r="A2563" s="39"/>
      <c r="B2563" s="39"/>
      <c r="C2563" s="39"/>
      <c r="D2563" s="192"/>
      <c r="E2563" s="38"/>
      <c r="F2563" s="39"/>
      <c r="G2563" s="39"/>
      <c r="H2563" s="39"/>
      <c r="I2563" s="59"/>
      <c r="J2563" s="59"/>
      <c r="K2563" s="59"/>
      <c r="L2563" s="39"/>
      <c r="M2563" s="39"/>
      <c r="N2563" s="39"/>
      <c r="O2563" s="39"/>
      <c r="P2563" s="39"/>
      <c r="Q2563" s="50"/>
      <c r="R2563" s="50"/>
      <c r="S2563" s="50"/>
      <c r="T2563" s="50"/>
    </row>
    <row r="2564" spans="1:20">
      <c r="A2564" s="39"/>
      <c r="B2564" s="39"/>
      <c r="C2564" s="39"/>
      <c r="D2564" s="192"/>
      <c r="E2564" s="38"/>
      <c r="F2564" s="39"/>
      <c r="G2564" s="39"/>
      <c r="H2564" s="39"/>
      <c r="I2564" s="59"/>
      <c r="J2564" s="59"/>
      <c r="K2564" s="59"/>
      <c r="L2564" s="39"/>
      <c r="M2564" s="39"/>
      <c r="N2564" s="39"/>
      <c r="O2564" s="39"/>
      <c r="P2564" s="39"/>
      <c r="Q2564" s="50"/>
      <c r="R2564" s="50"/>
      <c r="S2564" s="50"/>
      <c r="T2564" s="50"/>
    </row>
    <row r="2565" spans="1:20">
      <c r="A2565" s="39"/>
      <c r="B2565" s="39"/>
      <c r="C2565" s="39"/>
      <c r="D2565" s="192"/>
      <c r="E2565" s="38"/>
      <c r="F2565" s="39"/>
      <c r="G2565" s="39"/>
      <c r="H2565" s="39"/>
      <c r="I2565" s="59"/>
      <c r="J2565" s="59"/>
      <c r="K2565" s="59"/>
      <c r="L2565" s="39"/>
      <c r="M2565" s="39"/>
      <c r="N2565" s="39"/>
      <c r="O2565" s="39"/>
      <c r="P2565" s="39"/>
      <c r="Q2565" s="50"/>
      <c r="R2565" s="50"/>
      <c r="S2565" s="50"/>
      <c r="T2565" s="50"/>
    </row>
    <row r="2566" spans="1:20">
      <c r="A2566" s="39"/>
      <c r="B2566" s="39"/>
      <c r="C2566" s="39"/>
      <c r="D2566" s="192"/>
      <c r="E2566" s="38"/>
      <c r="F2566" s="39"/>
      <c r="G2566" s="39"/>
      <c r="H2566" s="39"/>
      <c r="I2566" s="59"/>
      <c r="J2566" s="59"/>
      <c r="K2566" s="59"/>
      <c r="L2566" s="39"/>
      <c r="M2566" s="39"/>
      <c r="N2566" s="39"/>
      <c r="O2566" s="39"/>
      <c r="P2566" s="39"/>
      <c r="Q2566" s="50"/>
      <c r="R2566" s="50"/>
      <c r="S2566" s="50"/>
      <c r="T2566" s="50"/>
    </row>
    <row r="2567" spans="1:20">
      <c r="A2567" s="39"/>
      <c r="B2567" s="39"/>
      <c r="C2567" s="39"/>
      <c r="D2567" s="192"/>
      <c r="E2567" s="38"/>
      <c r="F2567" s="39"/>
      <c r="G2567" s="39"/>
      <c r="H2567" s="39"/>
      <c r="I2567" s="59"/>
      <c r="J2567" s="59"/>
      <c r="K2567" s="59"/>
      <c r="L2567" s="39"/>
      <c r="M2567" s="39"/>
      <c r="N2567" s="39"/>
      <c r="O2567" s="39"/>
      <c r="P2567" s="39"/>
      <c r="Q2567" s="50"/>
      <c r="R2567" s="50"/>
      <c r="S2567" s="50"/>
      <c r="T2567" s="50"/>
    </row>
    <row r="2568" spans="1:20">
      <c r="A2568" s="39"/>
      <c r="B2568" s="39"/>
      <c r="C2568" s="39"/>
      <c r="D2568" s="192"/>
      <c r="E2568" s="38"/>
      <c r="F2568" s="39"/>
      <c r="G2568" s="39"/>
      <c r="H2568" s="39"/>
      <c r="I2568" s="59"/>
      <c r="J2568" s="59"/>
      <c r="K2568" s="59"/>
      <c r="L2568" s="39"/>
      <c r="M2568" s="39"/>
      <c r="N2568" s="39"/>
      <c r="O2568" s="39"/>
      <c r="P2568" s="39"/>
      <c r="Q2568" s="50"/>
      <c r="R2568" s="50"/>
      <c r="S2568" s="50"/>
      <c r="T2568" s="50"/>
    </row>
    <row r="2569" spans="1:20">
      <c r="A2569" s="39"/>
      <c r="B2569" s="39"/>
      <c r="C2569" s="39"/>
      <c r="D2569" s="192"/>
      <c r="E2569" s="38"/>
      <c r="F2569" s="39"/>
      <c r="G2569" s="39"/>
      <c r="H2569" s="39"/>
      <c r="I2569" s="59"/>
      <c r="J2569" s="59"/>
      <c r="K2569" s="59"/>
      <c r="L2569" s="39"/>
      <c r="M2569" s="39"/>
      <c r="N2569" s="39"/>
      <c r="O2569" s="39"/>
      <c r="P2569" s="39"/>
      <c r="Q2569" s="50"/>
      <c r="R2569" s="50"/>
      <c r="S2569" s="50"/>
      <c r="T2569" s="50"/>
    </row>
    <row r="2570" spans="1:20">
      <c r="A2570" s="39"/>
      <c r="B2570" s="39"/>
      <c r="C2570" s="39"/>
      <c r="D2570" s="192"/>
      <c r="E2570" s="38"/>
      <c r="F2570" s="39"/>
      <c r="G2570" s="39"/>
      <c r="H2570" s="39"/>
      <c r="I2570" s="59"/>
      <c r="J2570" s="59"/>
      <c r="K2570" s="59"/>
      <c r="L2570" s="39"/>
      <c r="M2570" s="39"/>
      <c r="N2570" s="39"/>
      <c r="O2570" s="39"/>
      <c r="P2570" s="39"/>
      <c r="Q2570" s="50"/>
      <c r="R2570" s="50"/>
      <c r="S2570" s="50"/>
      <c r="T2570" s="50"/>
    </row>
    <row r="2571" spans="1:20">
      <c r="A2571" s="39"/>
      <c r="B2571" s="39"/>
      <c r="C2571" s="39"/>
      <c r="D2571" s="192"/>
      <c r="E2571" s="38"/>
      <c r="F2571" s="39"/>
      <c r="G2571" s="39"/>
      <c r="H2571" s="39"/>
      <c r="I2571" s="59"/>
      <c r="J2571" s="59"/>
      <c r="K2571" s="59"/>
      <c r="L2571" s="39"/>
      <c r="M2571" s="39"/>
      <c r="N2571" s="39"/>
      <c r="O2571" s="39"/>
      <c r="P2571" s="39"/>
      <c r="Q2571" s="50"/>
      <c r="R2571" s="50"/>
      <c r="S2571" s="50"/>
      <c r="T2571" s="50"/>
    </row>
    <row r="2572" spans="1:20">
      <c r="A2572" s="39"/>
      <c r="B2572" s="39"/>
      <c r="C2572" s="39"/>
      <c r="D2572" s="192"/>
      <c r="E2572" s="38"/>
      <c r="F2572" s="39"/>
      <c r="G2572" s="39"/>
      <c r="H2572" s="39"/>
      <c r="I2572" s="59"/>
      <c r="J2572" s="59"/>
      <c r="K2572" s="59"/>
      <c r="L2572" s="39"/>
      <c r="M2572" s="39"/>
      <c r="N2572" s="39"/>
      <c r="O2572" s="39"/>
      <c r="P2572" s="39"/>
      <c r="Q2572" s="50"/>
      <c r="R2572" s="50"/>
      <c r="S2572" s="50"/>
      <c r="T2572" s="50"/>
    </row>
    <row r="2573" spans="1:20">
      <c r="A2573" s="39"/>
      <c r="B2573" s="39"/>
      <c r="C2573" s="39"/>
      <c r="D2573" s="192"/>
      <c r="E2573" s="38"/>
      <c r="F2573" s="39"/>
      <c r="G2573" s="39"/>
      <c r="H2573" s="39"/>
      <c r="I2573" s="59"/>
      <c r="J2573" s="59"/>
      <c r="K2573" s="59"/>
      <c r="L2573" s="39"/>
      <c r="M2573" s="39"/>
      <c r="N2573" s="39"/>
      <c r="O2573" s="39"/>
      <c r="P2573" s="39"/>
      <c r="Q2573" s="50"/>
      <c r="R2573" s="50"/>
      <c r="S2573" s="50"/>
      <c r="T2573" s="50"/>
    </row>
    <row r="2574" spans="1:20">
      <c r="A2574" s="39"/>
      <c r="B2574" s="39"/>
      <c r="C2574" s="39"/>
      <c r="D2574" s="192"/>
      <c r="E2574" s="38"/>
      <c r="F2574" s="39"/>
      <c r="G2574" s="39"/>
      <c r="H2574" s="39"/>
      <c r="I2574" s="59"/>
      <c r="J2574" s="59"/>
      <c r="K2574" s="59"/>
      <c r="L2574" s="39"/>
      <c r="M2574" s="39"/>
      <c r="N2574" s="39"/>
      <c r="O2574" s="39"/>
      <c r="P2574" s="39"/>
      <c r="Q2574" s="50"/>
      <c r="R2574" s="50"/>
      <c r="S2574" s="50"/>
      <c r="T2574" s="50"/>
    </row>
    <row r="2575" spans="1:20">
      <c r="A2575" s="39"/>
      <c r="B2575" s="39"/>
      <c r="C2575" s="39"/>
      <c r="D2575" s="192"/>
      <c r="E2575" s="38"/>
      <c r="F2575" s="39"/>
      <c r="G2575" s="39"/>
      <c r="H2575" s="39"/>
      <c r="I2575" s="59"/>
      <c r="J2575" s="59"/>
      <c r="K2575" s="59"/>
      <c r="L2575" s="39"/>
      <c r="M2575" s="39"/>
      <c r="N2575" s="39"/>
      <c r="O2575" s="39"/>
      <c r="P2575" s="39"/>
      <c r="Q2575" s="50"/>
      <c r="R2575" s="50"/>
      <c r="S2575" s="50"/>
      <c r="T2575" s="50"/>
    </row>
    <row r="2576" spans="1:20">
      <c r="A2576" s="39"/>
      <c r="B2576" s="39"/>
      <c r="C2576" s="39"/>
      <c r="D2576" s="192"/>
      <c r="E2576" s="38"/>
      <c r="F2576" s="39"/>
      <c r="G2576" s="39"/>
      <c r="H2576" s="39"/>
      <c r="I2576" s="59"/>
      <c r="J2576" s="59"/>
      <c r="K2576" s="59"/>
      <c r="L2576" s="39"/>
      <c r="M2576" s="39"/>
      <c r="N2576" s="39"/>
      <c r="O2576" s="39"/>
      <c r="P2576" s="39"/>
      <c r="Q2576" s="50"/>
      <c r="R2576" s="50"/>
      <c r="S2576" s="50"/>
      <c r="T2576" s="50"/>
    </row>
    <row r="2577" spans="1:20">
      <c r="A2577" s="39"/>
      <c r="B2577" s="39"/>
      <c r="C2577" s="39"/>
      <c r="D2577" s="192"/>
      <c r="E2577" s="38"/>
      <c r="F2577" s="39"/>
      <c r="G2577" s="39"/>
      <c r="H2577" s="39"/>
      <c r="I2577" s="59"/>
      <c r="J2577" s="59"/>
      <c r="K2577" s="59"/>
      <c r="L2577" s="39"/>
      <c r="M2577" s="39"/>
      <c r="N2577" s="39"/>
      <c r="O2577" s="39"/>
      <c r="P2577" s="39"/>
      <c r="Q2577" s="50"/>
      <c r="R2577" s="50"/>
      <c r="S2577" s="50"/>
      <c r="T2577" s="50"/>
    </row>
    <row r="2578" spans="1:20">
      <c r="A2578" s="39"/>
      <c r="B2578" s="39"/>
      <c r="C2578" s="39"/>
      <c r="D2578" s="192"/>
      <c r="E2578" s="38"/>
      <c r="F2578" s="39"/>
      <c r="G2578" s="39"/>
      <c r="H2578" s="39"/>
      <c r="I2578" s="59"/>
      <c r="J2578" s="59"/>
      <c r="K2578" s="59"/>
      <c r="L2578" s="39"/>
      <c r="M2578" s="39"/>
      <c r="N2578" s="39"/>
      <c r="O2578" s="39"/>
      <c r="P2578" s="39"/>
      <c r="Q2578" s="50"/>
      <c r="R2578" s="50"/>
      <c r="S2578" s="50"/>
      <c r="T2578" s="50"/>
    </row>
    <row r="2579" spans="1:20">
      <c r="A2579" s="39"/>
      <c r="B2579" s="39"/>
      <c r="C2579" s="39"/>
      <c r="D2579" s="192"/>
      <c r="E2579" s="38"/>
      <c r="F2579" s="39"/>
      <c r="G2579" s="39"/>
      <c r="H2579" s="39"/>
      <c r="I2579" s="59"/>
      <c r="J2579" s="59"/>
      <c r="K2579" s="59"/>
      <c r="L2579" s="39"/>
      <c r="M2579" s="39"/>
      <c r="N2579" s="39"/>
      <c r="O2579" s="39"/>
      <c r="P2579" s="39"/>
      <c r="Q2579" s="50"/>
      <c r="R2579" s="50"/>
      <c r="S2579" s="50"/>
      <c r="T2579" s="50"/>
    </row>
    <row r="2580" spans="1:20">
      <c r="A2580" s="39"/>
      <c r="B2580" s="39"/>
      <c r="C2580" s="39"/>
      <c r="D2580" s="192"/>
      <c r="E2580" s="38"/>
      <c r="F2580" s="39"/>
      <c r="G2580" s="39"/>
      <c r="H2580" s="39"/>
      <c r="I2580" s="59"/>
      <c r="J2580" s="59"/>
      <c r="K2580" s="59"/>
      <c r="L2580" s="39"/>
      <c r="M2580" s="39"/>
      <c r="N2580" s="39"/>
      <c r="O2580" s="39"/>
      <c r="P2580" s="39"/>
      <c r="Q2580" s="50"/>
      <c r="R2580" s="50"/>
      <c r="S2580" s="50"/>
      <c r="T2580" s="50"/>
    </row>
    <row r="2581" spans="1:20">
      <c r="A2581" s="39"/>
      <c r="B2581" s="39"/>
      <c r="C2581" s="39"/>
      <c r="D2581" s="192"/>
      <c r="E2581" s="38"/>
      <c r="F2581" s="39"/>
      <c r="G2581" s="39"/>
      <c r="H2581" s="39"/>
      <c r="I2581" s="59"/>
      <c r="J2581" s="59"/>
      <c r="K2581" s="59"/>
      <c r="L2581" s="39"/>
      <c r="M2581" s="39"/>
      <c r="N2581" s="39"/>
      <c r="O2581" s="39"/>
      <c r="P2581" s="39"/>
      <c r="Q2581" s="50"/>
      <c r="R2581" s="50"/>
      <c r="S2581" s="50"/>
      <c r="T2581" s="50"/>
    </row>
    <row r="2582" spans="1:20">
      <c r="A2582" s="39"/>
      <c r="B2582" s="39"/>
      <c r="C2582" s="39"/>
      <c r="D2582" s="192"/>
      <c r="E2582" s="38"/>
      <c r="F2582" s="39"/>
      <c r="G2582" s="39"/>
      <c r="H2582" s="39"/>
      <c r="I2582" s="59"/>
      <c r="J2582" s="59"/>
      <c r="K2582" s="59"/>
      <c r="L2582" s="39"/>
      <c r="M2582" s="39"/>
      <c r="N2582" s="39"/>
      <c r="O2582" s="39"/>
      <c r="P2582" s="39"/>
      <c r="Q2582" s="50"/>
      <c r="R2582" s="50"/>
      <c r="S2582" s="50"/>
      <c r="T2582" s="50"/>
    </row>
    <row r="2583" spans="1:20">
      <c r="A2583" s="39"/>
      <c r="B2583" s="39"/>
      <c r="C2583" s="39"/>
      <c r="D2583" s="192"/>
      <c r="E2583" s="38"/>
      <c r="F2583" s="39"/>
      <c r="G2583" s="39"/>
      <c r="H2583" s="39"/>
      <c r="I2583" s="59"/>
      <c r="J2583" s="59"/>
      <c r="K2583" s="59"/>
      <c r="L2583" s="39"/>
      <c r="M2583" s="39"/>
      <c r="N2583" s="39"/>
      <c r="O2583" s="39"/>
      <c r="P2583" s="39"/>
      <c r="Q2583" s="50"/>
      <c r="R2583" s="50"/>
      <c r="S2583" s="50"/>
      <c r="T2583" s="50"/>
    </row>
    <row r="2584" spans="1:20">
      <c r="A2584" s="39"/>
      <c r="B2584" s="39"/>
      <c r="C2584" s="39"/>
      <c r="D2584" s="192"/>
      <c r="E2584" s="38"/>
      <c r="F2584" s="39"/>
      <c r="G2584" s="39"/>
      <c r="H2584" s="39"/>
      <c r="I2584" s="59"/>
      <c r="J2584" s="59"/>
      <c r="K2584" s="59"/>
      <c r="L2584" s="39"/>
      <c r="M2584" s="39"/>
      <c r="N2584" s="39"/>
      <c r="O2584" s="39"/>
      <c r="P2584" s="39"/>
      <c r="Q2584" s="50"/>
      <c r="R2584" s="50"/>
      <c r="S2584" s="50"/>
      <c r="T2584" s="50"/>
    </row>
    <row r="2585" spans="1:20">
      <c r="A2585" s="39"/>
      <c r="B2585" s="39"/>
      <c r="C2585" s="39"/>
      <c r="D2585" s="192"/>
      <c r="E2585" s="38"/>
      <c r="F2585" s="39"/>
      <c r="G2585" s="39"/>
      <c r="H2585" s="39"/>
      <c r="I2585" s="59"/>
      <c r="J2585" s="59"/>
      <c r="K2585" s="59"/>
      <c r="L2585" s="39"/>
      <c r="M2585" s="39"/>
      <c r="N2585" s="39"/>
      <c r="O2585" s="39"/>
      <c r="P2585" s="39"/>
      <c r="Q2585" s="50"/>
      <c r="R2585" s="50"/>
      <c r="S2585" s="50"/>
      <c r="T2585" s="50"/>
    </row>
    <row r="2586" spans="1:20">
      <c r="A2586" s="39"/>
      <c r="B2586" s="39"/>
      <c r="C2586" s="39"/>
      <c r="D2586" s="192"/>
      <c r="E2586" s="38"/>
      <c r="F2586" s="39"/>
      <c r="G2586" s="39"/>
      <c r="H2586" s="39"/>
      <c r="I2586" s="59"/>
      <c r="J2586" s="59"/>
      <c r="K2586" s="59"/>
      <c r="L2586" s="39"/>
      <c r="M2586" s="39"/>
      <c r="N2586" s="39"/>
      <c r="O2586" s="39"/>
      <c r="P2586" s="39"/>
      <c r="Q2586" s="50"/>
      <c r="R2586" s="50"/>
      <c r="S2586" s="50"/>
      <c r="T2586" s="50"/>
    </row>
    <row r="2587" spans="1:20">
      <c r="A2587" s="39"/>
      <c r="B2587" s="39"/>
      <c r="C2587" s="39"/>
      <c r="D2587" s="192"/>
      <c r="E2587" s="38"/>
      <c r="F2587" s="39"/>
      <c r="G2587" s="39"/>
      <c r="H2587" s="39"/>
      <c r="I2587" s="59"/>
      <c r="J2587" s="59"/>
      <c r="K2587" s="59"/>
      <c r="L2587" s="39"/>
      <c r="M2587" s="39"/>
      <c r="N2587" s="39"/>
      <c r="O2587" s="39"/>
      <c r="P2587" s="39"/>
      <c r="Q2587" s="50"/>
      <c r="R2587" s="50"/>
      <c r="S2587" s="50"/>
      <c r="T2587" s="50"/>
    </row>
    <row r="2588" spans="1:20">
      <c r="A2588" s="39"/>
      <c r="B2588" s="39"/>
      <c r="C2588" s="39"/>
      <c r="D2588" s="192"/>
      <c r="E2588" s="38"/>
      <c r="F2588" s="39"/>
      <c r="G2588" s="39"/>
      <c r="H2588" s="39"/>
      <c r="I2588" s="59"/>
      <c r="J2588" s="59"/>
      <c r="K2588" s="59"/>
      <c r="L2588" s="39"/>
      <c r="M2588" s="39"/>
      <c r="N2588" s="39"/>
      <c r="O2588" s="39"/>
      <c r="P2588" s="39"/>
      <c r="Q2588" s="50"/>
      <c r="R2588" s="50"/>
      <c r="S2588" s="50"/>
      <c r="T2588" s="50"/>
    </row>
    <row r="2589" spans="1:20">
      <c r="A2589" s="39"/>
      <c r="B2589" s="39"/>
      <c r="C2589" s="39"/>
      <c r="D2589" s="192"/>
      <c r="E2589" s="38"/>
      <c r="F2589" s="39"/>
      <c r="G2589" s="39"/>
      <c r="H2589" s="39"/>
      <c r="I2589" s="59"/>
      <c r="J2589" s="59"/>
      <c r="K2589" s="59"/>
      <c r="L2589" s="39"/>
      <c r="M2589" s="39"/>
      <c r="N2589" s="39"/>
      <c r="O2589" s="39"/>
      <c r="P2589" s="39"/>
      <c r="Q2589" s="50"/>
      <c r="R2589" s="50"/>
      <c r="S2589" s="50"/>
      <c r="T2589" s="50"/>
    </row>
    <row r="2590" spans="1:20">
      <c r="A2590" s="39"/>
      <c r="B2590" s="39"/>
      <c r="C2590" s="39"/>
      <c r="D2590" s="192"/>
      <c r="E2590" s="38"/>
      <c r="F2590" s="39"/>
      <c r="G2590" s="39"/>
      <c r="H2590" s="39"/>
      <c r="I2590" s="59"/>
      <c r="J2590" s="59"/>
      <c r="K2590" s="59"/>
      <c r="L2590" s="39"/>
      <c r="M2590" s="39"/>
      <c r="N2590" s="39"/>
      <c r="O2590" s="39"/>
      <c r="P2590" s="39"/>
      <c r="Q2590" s="50"/>
      <c r="R2590" s="50"/>
      <c r="S2590" s="50"/>
      <c r="T2590" s="50"/>
    </row>
    <row r="2591" spans="1:20">
      <c r="A2591" s="39"/>
      <c r="B2591" s="39"/>
      <c r="C2591" s="39"/>
      <c r="D2591" s="192"/>
      <c r="E2591" s="38"/>
      <c r="F2591" s="39"/>
      <c r="G2591" s="39"/>
      <c r="H2591" s="39"/>
      <c r="I2591" s="59"/>
      <c r="J2591" s="59"/>
      <c r="K2591" s="59"/>
      <c r="L2591" s="39"/>
      <c r="M2591" s="39"/>
      <c r="N2591" s="39"/>
      <c r="O2591" s="39"/>
      <c r="P2591" s="39"/>
      <c r="Q2591" s="50"/>
      <c r="R2591" s="50"/>
      <c r="S2591" s="50"/>
      <c r="T2591" s="50"/>
    </row>
    <row r="2592" spans="1:20">
      <c r="A2592" s="39"/>
      <c r="B2592" s="39"/>
      <c r="C2592" s="39"/>
      <c r="D2592" s="192"/>
      <c r="E2592" s="38"/>
      <c r="F2592" s="39"/>
      <c r="G2592" s="39"/>
      <c r="H2592" s="39"/>
      <c r="I2592" s="59"/>
      <c r="J2592" s="59"/>
      <c r="K2592" s="59"/>
      <c r="L2592" s="39"/>
      <c r="M2592" s="39"/>
      <c r="N2592" s="39"/>
      <c r="O2592" s="39"/>
      <c r="P2592" s="39"/>
      <c r="Q2592" s="50"/>
      <c r="R2592" s="50"/>
      <c r="S2592" s="50"/>
      <c r="T2592" s="50"/>
    </row>
    <row r="2593" spans="1:20">
      <c r="A2593" s="39"/>
      <c r="B2593" s="39"/>
      <c r="C2593" s="39"/>
      <c r="D2593" s="192"/>
      <c r="E2593" s="38"/>
      <c r="F2593" s="39"/>
      <c r="G2593" s="39"/>
      <c r="H2593" s="39"/>
      <c r="I2593" s="59"/>
      <c r="J2593" s="59"/>
      <c r="K2593" s="59"/>
      <c r="L2593" s="39"/>
      <c r="M2593" s="39"/>
      <c r="N2593" s="39"/>
      <c r="O2593" s="39"/>
      <c r="P2593" s="39"/>
      <c r="Q2593" s="50"/>
      <c r="R2593" s="50"/>
      <c r="S2593" s="50"/>
      <c r="T2593" s="50"/>
    </row>
    <row r="2594" spans="1:20">
      <c r="A2594" s="39"/>
      <c r="B2594" s="39"/>
      <c r="C2594" s="39"/>
      <c r="D2594" s="192"/>
      <c r="E2594" s="38"/>
      <c r="F2594" s="39"/>
      <c r="G2594" s="39"/>
      <c r="H2594" s="39"/>
      <c r="I2594" s="59"/>
      <c r="J2594" s="59"/>
      <c r="K2594" s="59"/>
      <c r="L2594" s="39"/>
      <c r="M2594" s="39"/>
      <c r="N2594" s="39"/>
      <c r="O2594" s="39"/>
      <c r="P2594" s="39"/>
      <c r="Q2594" s="50"/>
      <c r="R2594" s="50"/>
      <c r="S2594" s="50"/>
      <c r="T2594" s="50"/>
    </row>
    <row r="2595" spans="1:20">
      <c r="A2595" s="39"/>
      <c r="B2595" s="39"/>
      <c r="C2595" s="39"/>
      <c r="D2595" s="192"/>
      <c r="E2595" s="38"/>
      <c r="F2595" s="39"/>
      <c r="G2595" s="39"/>
      <c r="H2595" s="39"/>
      <c r="I2595" s="59"/>
      <c r="J2595" s="59"/>
      <c r="K2595" s="59"/>
      <c r="L2595" s="39"/>
      <c r="M2595" s="39"/>
      <c r="N2595" s="39"/>
      <c r="O2595" s="39"/>
      <c r="P2595" s="39"/>
      <c r="Q2595" s="50"/>
      <c r="R2595" s="50"/>
      <c r="S2595" s="50"/>
      <c r="T2595" s="50"/>
    </row>
    <row r="2596" spans="1:20">
      <c r="A2596" s="39"/>
      <c r="B2596" s="39"/>
      <c r="C2596" s="39"/>
      <c r="D2596" s="192"/>
      <c r="E2596" s="38"/>
      <c r="F2596" s="39"/>
      <c r="G2596" s="39"/>
      <c r="H2596" s="39"/>
      <c r="I2596" s="59"/>
      <c r="J2596" s="59"/>
      <c r="K2596" s="59"/>
      <c r="L2596" s="39"/>
      <c r="M2596" s="39"/>
      <c r="N2596" s="39"/>
      <c r="O2596" s="39"/>
      <c r="P2596" s="39"/>
      <c r="Q2596" s="50"/>
      <c r="R2596" s="50"/>
      <c r="S2596" s="50"/>
      <c r="T2596" s="50"/>
    </row>
    <row r="2597" spans="1:20">
      <c r="A2597" s="39"/>
      <c r="B2597" s="39"/>
      <c r="C2597" s="39"/>
      <c r="D2597" s="192"/>
      <c r="E2597" s="38"/>
      <c r="F2597" s="39"/>
      <c r="G2597" s="39"/>
      <c r="H2597" s="39"/>
      <c r="I2597" s="59"/>
      <c r="J2597" s="59"/>
      <c r="K2597" s="59"/>
      <c r="L2597" s="39"/>
      <c r="M2597" s="39"/>
      <c r="N2597" s="39"/>
      <c r="O2597" s="39"/>
      <c r="P2597" s="39"/>
      <c r="Q2597" s="50"/>
      <c r="R2597" s="50"/>
      <c r="S2597" s="50"/>
      <c r="T2597" s="50"/>
    </row>
    <row r="2598" spans="1:20">
      <c r="A2598" s="39"/>
      <c r="B2598" s="39"/>
      <c r="C2598" s="39"/>
      <c r="D2598" s="192"/>
      <c r="E2598" s="38"/>
      <c r="F2598" s="39"/>
      <c r="G2598" s="39"/>
      <c r="H2598" s="39"/>
      <c r="I2598" s="59"/>
      <c r="J2598" s="59"/>
      <c r="K2598" s="59"/>
      <c r="L2598" s="39"/>
      <c r="M2598" s="39"/>
      <c r="N2598" s="39"/>
      <c r="O2598" s="39"/>
      <c r="P2598" s="39"/>
      <c r="Q2598" s="50"/>
      <c r="R2598" s="50"/>
      <c r="S2598" s="50"/>
      <c r="T2598" s="50"/>
    </row>
    <row r="2599" spans="1:20">
      <c r="A2599" s="39"/>
      <c r="B2599" s="39"/>
      <c r="C2599" s="39"/>
      <c r="D2599" s="192"/>
      <c r="E2599" s="38"/>
      <c r="F2599" s="39"/>
      <c r="G2599" s="39"/>
      <c r="H2599" s="39"/>
      <c r="I2599" s="59"/>
      <c r="J2599" s="59"/>
      <c r="K2599" s="59"/>
      <c r="L2599" s="39"/>
      <c r="M2599" s="39"/>
      <c r="N2599" s="39"/>
      <c r="O2599" s="39"/>
      <c r="P2599" s="39"/>
      <c r="Q2599" s="50"/>
      <c r="R2599" s="50"/>
      <c r="S2599" s="50"/>
      <c r="T2599" s="50"/>
    </row>
    <row r="2600" spans="1:20">
      <c r="A2600" s="39"/>
      <c r="B2600" s="39"/>
      <c r="C2600" s="39"/>
      <c r="D2600" s="192"/>
      <c r="E2600" s="38"/>
      <c r="F2600" s="39"/>
      <c r="G2600" s="39"/>
      <c r="H2600" s="39"/>
      <c r="I2600" s="59"/>
      <c r="J2600" s="59"/>
      <c r="K2600" s="59"/>
      <c r="L2600" s="39"/>
      <c r="M2600" s="39"/>
      <c r="N2600" s="39"/>
      <c r="O2600" s="39"/>
      <c r="P2600" s="39"/>
      <c r="Q2600" s="50"/>
      <c r="R2600" s="50"/>
      <c r="S2600" s="50"/>
      <c r="T2600" s="50"/>
    </row>
    <row r="2601" spans="1:20">
      <c r="A2601" s="39"/>
      <c r="B2601" s="39"/>
      <c r="C2601" s="39"/>
      <c r="D2601" s="192"/>
      <c r="E2601" s="38"/>
      <c r="F2601" s="39"/>
      <c r="G2601" s="39"/>
      <c r="H2601" s="39"/>
      <c r="I2601" s="59"/>
      <c r="J2601" s="59"/>
      <c r="K2601" s="59"/>
      <c r="L2601" s="39"/>
      <c r="M2601" s="39"/>
      <c r="N2601" s="39"/>
      <c r="O2601" s="39"/>
      <c r="P2601" s="39"/>
      <c r="Q2601" s="50"/>
      <c r="R2601" s="50"/>
      <c r="S2601" s="50"/>
      <c r="T2601" s="50"/>
    </row>
    <row r="2602" spans="1:20">
      <c r="A2602" s="39"/>
      <c r="B2602" s="39"/>
      <c r="C2602" s="39"/>
      <c r="D2602" s="192"/>
      <c r="E2602" s="38"/>
      <c r="F2602" s="39"/>
      <c r="G2602" s="39"/>
      <c r="H2602" s="39"/>
      <c r="I2602" s="59"/>
      <c r="J2602" s="59"/>
      <c r="K2602" s="59"/>
      <c r="L2602" s="39"/>
      <c r="M2602" s="39"/>
      <c r="N2602" s="39"/>
      <c r="O2602" s="39"/>
      <c r="P2602" s="39"/>
      <c r="Q2602" s="50"/>
      <c r="R2602" s="50"/>
      <c r="S2602" s="50"/>
      <c r="T2602" s="50"/>
    </row>
    <row r="2603" spans="1:20">
      <c r="A2603" s="39"/>
      <c r="B2603" s="39"/>
      <c r="C2603" s="39"/>
      <c r="D2603" s="192"/>
      <c r="E2603" s="38"/>
      <c r="F2603" s="39"/>
      <c r="G2603" s="39"/>
      <c r="H2603" s="39"/>
      <c r="I2603" s="59"/>
      <c r="J2603" s="59"/>
      <c r="K2603" s="59"/>
      <c r="L2603" s="39"/>
      <c r="M2603" s="39"/>
      <c r="N2603" s="39"/>
      <c r="O2603" s="39"/>
      <c r="P2603" s="39"/>
      <c r="Q2603" s="50"/>
      <c r="R2603" s="50"/>
      <c r="S2603" s="50"/>
      <c r="T2603" s="50"/>
    </row>
    <row r="2604" spans="1:20">
      <c r="A2604" s="39"/>
      <c r="B2604" s="39"/>
      <c r="C2604" s="39"/>
      <c r="D2604" s="192"/>
      <c r="E2604" s="38"/>
      <c r="F2604" s="39"/>
      <c r="G2604" s="39"/>
      <c r="H2604" s="39"/>
      <c r="I2604" s="59"/>
      <c r="J2604" s="59"/>
      <c r="K2604" s="59"/>
      <c r="L2604" s="39"/>
      <c r="M2604" s="39"/>
      <c r="N2604" s="39"/>
      <c r="O2604" s="39"/>
      <c r="P2604" s="39"/>
      <c r="Q2604" s="50"/>
      <c r="R2604" s="50"/>
      <c r="S2604" s="50"/>
      <c r="T2604" s="50"/>
    </row>
    <row r="2605" spans="1:20">
      <c r="A2605" s="39"/>
      <c r="B2605" s="39"/>
      <c r="C2605" s="39"/>
      <c r="D2605" s="192"/>
      <c r="E2605" s="38"/>
      <c r="F2605" s="39"/>
      <c r="G2605" s="39"/>
      <c r="H2605" s="39"/>
      <c r="I2605" s="59"/>
      <c r="J2605" s="59"/>
      <c r="K2605" s="59"/>
      <c r="L2605" s="39"/>
      <c r="M2605" s="39"/>
      <c r="N2605" s="39"/>
      <c r="O2605" s="39"/>
      <c r="P2605" s="39"/>
      <c r="Q2605" s="50"/>
      <c r="R2605" s="50"/>
      <c r="S2605" s="50"/>
      <c r="T2605" s="50"/>
    </row>
    <row r="2606" spans="1:20">
      <c r="A2606" s="39"/>
      <c r="B2606" s="39"/>
      <c r="C2606" s="39"/>
      <c r="D2606" s="192"/>
      <c r="E2606" s="38"/>
      <c r="F2606" s="39"/>
      <c r="G2606" s="39"/>
      <c r="H2606" s="39"/>
      <c r="I2606" s="59"/>
      <c r="J2606" s="59"/>
      <c r="K2606" s="59"/>
      <c r="L2606" s="39"/>
      <c r="M2606" s="39"/>
      <c r="N2606" s="39"/>
      <c r="O2606" s="39"/>
      <c r="P2606" s="39"/>
      <c r="Q2606" s="50"/>
      <c r="R2606" s="50"/>
      <c r="S2606" s="50"/>
      <c r="T2606" s="50"/>
    </row>
    <row r="2607" spans="1:20">
      <c r="A2607" s="39"/>
      <c r="B2607" s="39"/>
      <c r="C2607" s="39"/>
      <c r="D2607" s="192"/>
      <c r="E2607" s="38"/>
      <c r="F2607" s="39"/>
      <c r="G2607" s="39"/>
      <c r="H2607" s="39"/>
      <c r="I2607" s="59"/>
      <c r="J2607" s="59"/>
      <c r="K2607" s="59"/>
      <c r="L2607" s="39"/>
      <c r="M2607" s="39"/>
      <c r="N2607" s="39"/>
      <c r="O2607" s="39"/>
      <c r="P2607" s="39"/>
      <c r="Q2607" s="50"/>
      <c r="R2607" s="50"/>
      <c r="S2607" s="50"/>
      <c r="T2607" s="50"/>
    </row>
    <row r="2608" spans="1:20">
      <c r="A2608" s="39"/>
      <c r="B2608" s="39"/>
      <c r="C2608" s="39"/>
      <c r="D2608" s="192"/>
      <c r="E2608" s="38"/>
      <c r="F2608" s="39"/>
      <c r="G2608" s="39"/>
      <c r="H2608" s="39"/>
      <c r="I2608" s="59"/>
      <c r="J2608" s="59"/>
      <c r="K2608" s="59"/>
      <c r="L2608" s="39"/>
      <c r="M2608" s="39"/>
      <c r="N2608" s="39"/>
      <c r="O2608" s="39"/>
      <c r="P2608" s="39"/>
      <c r="Q2608" s="50"/>
      <c r="R2608" s="50"/>
      <c r="S2608" s="50"/>
      <c r="T2608" s="50"/>
    </row>
    <row r="2609" spans="1:20">
      <c r="A2609" s="39"/>
      <c r="B2609" s="39"/>
      <c r="C2609" s="39"/>
      <c r="D2609" s="192"/>
      <c r="E2609" s="38"/>
      <c r="F2609" s="39"/>
      <c r="G2609" s="39"/>
      <c r="H2609" s="39"/>
      <c r="I2609" s="59"/>
      <c r="J2609" s="59"/>
      <c r="K2609" s="59"/>
      <c r="L2609" s="39"/>
      <c r="M2609" s="39"/>
      <c r="N2609" s="39"/>
      <c r="O2609" s="39"/>
      <c r="P2609" s="39"/>
      <c r="Q2609" s="50"/>
      <c r="R2609" s="50"/>
      <c r="S2609" s="50"/>
      <c r="T2609" s="50"/>
    </row>
    <row r="2610" spans="1:20">
      <c r="A2610" s="39"/>
      <c r="B2610" s="39"/>
      <c r="C2610" s="39"/>
      <c r="D2610" s="192"/>
      <c r="E2610" s="38"/>
      <c r="F2610" s="39"/>
      <c r="G2610" s="39"/>
      <c r="H2610" s="39"/>
      <c r="I2610" s="59"/>
      <c r="J2610" s="59"/>
      <c r="K2610" s="59"/>
      <c r="L2610" s="39"/>
      <c r="M2610" s="39"/>
      <c r="N2610" s="39"/>
      <c r="O2610" s="39"/>
      <c r="P2610" s="39"/>
      <c r="Q2610" s="50"/>
      <c r="R2610" s="50"/>
      <c r="S2610" s="50"/>
      <c r="T2610" s="50"/>
    </row>
    <row r="2611" spans="1:20">
      <c r="A2611" s="39"/>
      <c r="B2611" s="39"/>
      <c r="C2611" s="39"/>
      <c r="D2611" s="192"/>
      <c r="E2611" s="38"/>
      <c r="F2611" s="39"/>
      <c r="G2611" s="39"/>
      <c r="H2611" s="39"/>
      <c r="I2611" s="59"/>
      <c r="J2611" s="59"/>
      <c r="K2611" s="59"/>
      <c r="L2611" s="39"/>
      <c r="M2611" s="39"/>
      <c r="N2611" s="39"/>
      <c r="O2611" s="39"/>
      <c r="P2611" s="39"/>
      <c r="Q2611" s="50"/>
      <c r="R2611" s="50"/>
      <c r="S2611" s="50"/>
      <c r="T2611" s="50"/>
    </row>
    <row r="2612" spans="1:20">
      <c r="A2612" s="39"/>
      <c r="B2612" s="39"/>
      <c r="C2612" s="39"/>
      <c r="D2612" s="192"/>
      <c r="E2612" s="38"/>
      <c r="F2612" s="39"/>
      <c r="G2612" s="39"/>
      <c r="H2612" s="39"/>
      <c r="I2612" s="59"/>
      <c r="J2612" s="59"/>
      <c r="K2612" s="59"/>
      <c r="L2612" s="39"/>
      <c r="M2612" s="39"/>
      <c r="N2612" s="39"/>
      <c r="O2612" s="39"/>
      <c r="P2612" s="39"/>
      <c r="Q2612" s="50"/>
      <c r="R2612" s="50"/>
      <c r="S2612" s="50"/>
      <c r="T2612" s="50"/>
    </row>
    <row r="2613" spans="1:20">
      <c r="A2613" s="39"/>
      <c r="B2613" s="39"/>
      <c r="C2613" s="39"/>
      <c r="D2613" s="192"/>
      <c r="E2613" s="38"/>
      <c r="F2613" s="39"/>
      <c r="G2613" s="39"/>
      <c r="H2613" s="39"/>
      <c r="I2613" s="59"/>
      <c r="J2613" s="59"/>
      <c r="K2613" s="59"/>
      <c r="L2613" s="39"/>
      <c r="M2613" s="39"/>
      <c r="N2613" s="39"/>
      <c r="O2613" s="39"/>
      <c r="P2613" s="39"/>
      <c r="Q2613" s="50"/>
      <c r="R2613" s="50"/>
      <c r="S2613" s="50"/>
      <c r="T2613" s="50"/>
    </row>
    <row r="2614" spans="1:20">
      <c r="A2614" s="39"/>
      <c r="B2614" s="39"/>
      <c r="C2614" s="39"/>
      <c r="D2614" s="192"/>
      <c r="E2614" s="38"/>
      <c r="F2614" s="39"/>
      <c r="G2614" s="39"/>
      <c r="H2614" s="39"/>
      <c r="I2614" s="59"/>
      <c r="J2614" s="59"/>
      <c r="K2614" s="59"/>
      <c r="L2614" s="39"/>
      <c r="M2614" s="39"/>
      <c r="N2614" s="39"/>
      <c r="O2614" s="39"/>
      <c r="P2614" s="39"/>
      <c r="Q2614" s="50"/>
      <c r="R2614" s="50"/>
      <c r="S2614" s="50"/>
      <c r="T2614" s="50"/>
    </row>
    <row r="2615" spans="1:20">
      <c r="A2615" s="39"/>
      <c r="B2615" s="39"/>
      <c r="C2615" s="39"/>
      <c r="D2615" s="192"/>
      <c r="E2615" s="38"/>
      <c r="F2615" s="39"/>
      <c r="G2615" s="39"/>
      <c r="H2615" s="39"/>
      <c r="I2615" s="59"/>
      <c r="J2615" s="59"/>
      <c r="K2615" s="59"/>
      <c r="L2615" s="39"/>
      <c r="M2615" s="39"/>
      <c r="N2615" s="39"/>
      <c r="O2615" s="39"/>
      <c r="P2615" s="39"/>
      <c r="Q2615" s="50"/>
      <c r="R2615" s="50"/>
      <c r="S2615" s="50"/>
      <c r="T2615" s="50"/>
    </row>
    <row r="2616" spans="1:20">
      <c r="A2616" s="39"/>
      <c r="B2616" s="39"/>
      <c r="C2616" s="39"/>
      <c r="D2616" s="192"/>
      <c r="E2616" s="38"/>
      <c r="F2616" s="39"/>
      <c r="G2616" s="39"/>
      <c r="H2616" s="39"/>
      <c r="I2616" s="59"/>
      <c r="J2616" s="59"/>
      <c r="K2616" s="59"/>
      <c r="L2616" s="39"/>
      <c r="M2616" s="39"/>
      <c r="N2616" s="39"/>
      <c r="O2616" s="39"/>
      <c r="P2616" s="39"/>
      <c r="Q2616" s="50"/>
      <c r="R2616" s="50"/>
      <c r="S2616" s="50"/>
      <c r="T2616" s="50"/>
    </row>
    <row r="2617" spans="1:20">
      <c r="A2617" s="39"/>
      <c r="B2617" s="39"/>
      <c r="C2617" s="39"/>
      <c r="D2617" s="192"/>
      <c r="E2617" s="38"/>
      <c r="F2617" s="39"/>
      <c r="G2617" s="39"/>
      <c r="H2617" s="39"/>
      <c r="I2617" s="59"/>
      <c r="J2617" s="59"/>
      <c r="K2617" s="59"/>
      <c r="L2617" s="39"/>
      <c r="M2617" s="39"/>
      <c r="N2617" s="39"/>
      <c r="O2617" s="39"/>
      <c r="P2617" s="39"/>
      <c r="Q2617" s="50"/>
      <c r="R2617" s="50"/>
      <c r="S2617" s="50"/>
      <c r="T2617" s="50"/>
    </row>
    <row r="2618" spans="1:20">
      <c r="A2618" s="39"/>
      <c r="B2618" s="39"/>
      <c r="C2618" s="39"/>
      <c r="D2618" s="192"/>
      <c r="E2618" s="38"/>
      <c r="F2618" s="39"/>
      <c r="G2618" s="39"/>
      <c r="H2618" s="39"/>
      <c r="I2618" s="59"/>
      <c r="J2618" s="59"/>
      <c r="K2618" s="59"/>
      <c r="L2618" s="39"/>
      <c r="M2618" s="39"/>
      <c r="N2618" s="39"/>
      <c r="O2618" s="39"/>
      <c r="P2618" s="39"/>
      <c r="Q2618" s="50"/>
      <c r="R2618" s="50"/>
      <c r="S2618" s="50"/>
      <c r="T2618" s="50"/>
    </row>
    <row r="2619" spans="1:20">
      <c r="A2619" s="39"/>
      <c r="B2619" s="39"/>
      <c r="C2619" s="39"/>
      <c r="D2619" s="192"/>
      <c r="E2619" s="38"/>
      <c r="F2619" s="39"/>
      <c r="G2619" s="39"/>
      <c r="H2619" s="39"/>
      <c r="I2619" s="59"/>
      <c r="J2619" s="59"/>
      <c r="K2619" s="59"/>
      <c r="L2619" s="39"/>
      <c r="M2619" s="39"/>
      <c r="N2619" s="39"/>
      <c r="O2619" s="39"/>
      <c r="P2619" s="39"/>
      <c r="Q2619" s="50"/>
      <c r="R2619" s="50"/>
      <c r="S2619" s="50"/>
      <c r="T2619" s="50"/>
    </row>
    <row r="2620" spans="1:20">
      <c r="A2620" s="39"/>
      <c r="B2620" s="39"/>
      <c r="C2620" s="39"/>
      <c r="D2620" s="192"/>
      <c r="E2620" s="38"/>
      <c r="F2620" s="39"/>
      <c r="G2620" s="39"/>
      <c r="H2620" s="39"/>
      <c r="I2620" s="59"/>
      <c r="J2620" s="59"/>
      <c r="K2620" s="59"/>
      <c r="L2620" s="39"/>
      <c r="M2620" s="39"/>
      <c r="N2620" s="39"/>
      <c r="O2620" s="39"/>
      <c r="P2620" s="39"/>
      <c r="Q2620" s="50"/>
      <c r="R2620" s="50"/>
      <c r="S2620" s="50"/>
      <c r="T2620" s="50"/>
    </row>
    <row r="2621" spans="1:20">
      <c r="A2621" s="39"/>
      <c r="B2621" s="39"/>
      <c r="C2621" s="39"/>
      <c r="D2621" s="192"/>
      <c r="E2621" s="38"/>
      <c r="F2621" s="39"/>
      <c r="G2621" s="39"/>
      <c r="H2621" s="39"/>
      <c r="I2621" s="59"/>
      <c r="J2621" s="59"/>
      <c r="K2621" s="59"/>
      <c r="L2621" s="39"/>
      <c r="M2621" s="39"/>
      <c r="N2621" s="39"/>
      <c r="O2621" s="39"/>
      <c r="P2621" s="39"/>
      <c r="Q2621" s="50"/>
      <c r="R2621" s="50"/>
      <c r="S2621" s="50"/>
      <c r="T2621" s="50"/>
    </row>
    <row r="2622" spans="1:20">
      <c r="A2622" s="39"/>
      <c r="B2622" s="39"/>
      <c r="C2622" s="39"/>
      <c r="D2622" s="192"/>
      <c r="E2622" s="38"/>
      <c r="F2622" s="39"/>
      <c r="G2622" s="39"/>
      <c r="H2622" s="39"/>
      <c r="I2622" s="59"/>
      <c r="J2622" s="59"/>
      <c r="K2622" s="59"/>
      <c r="L2622" s="39"/>
      <c r="M2622" s="39"/>
      <c r="N2622" s="39"/>
      <c r="O2622" s="39"/>
      <c r="P2622" s="39"/>
      <c r="Q2622" s="50"/>
      <c r="R2622" s="50"/>
      <c r="S2622" s="50"/>
      <c r="T2622" s="50"/>
    </row>
    <row r="2623" spans="1:20">
      <c r="A2623" s="39"/>
      <c r="B2623" s="39"/>
      <c r="C2623" s="39"/>
      <c r="D2623" s="192"/>
      <c r="E2623" s="38"/>
      <c r="F2623" s="39"/>
      <c r="G2623" s="39"/>
      <c r="H2623" s="39"/>
      <c r="I2623" s="59"/>
      <c r="J2623" s="59"/>
      <c r="K2623" s="59"/>
      <c r="L2623" s="39"/>
      <c r="M2623" s="39"/>
      <c r="N2623" s="39"/>
      <c r="O2623" s="39"/>
      <c r="P2623" s="39"/>
      <c r="Q2623" s="50"/>
      <c r="R2623" s="50"/>
      <c r="S2623" s="50"/>
      <c r="T2623" s="50"/>
    </row>
    <row r="2624" spans="1:20">
      <c r="A2624" s="39"/>
      <c r="B2624" s="39"/>
      <c r="C2624" s="39"/>
      <c r="D2624" s="192"/>
      <c r="E2624" s="38"/>
      <c r="F2624" s="39"/>
      <c r="G2624" s="39"/>
      <c r="H2624" s="39"/>
      <c r="I2624" s="59"/>
      <c r="J2624" s="59"/>
      <c r="K2624" s="59"/>
      <c r="L2624" s="39"/>
      <c r="M2624" s="39"/>
      <c r="N2624" s="39"/>
      <c r="O2624" s="39"/>
      <c r="P2624" s="39"/>
      <c r="Q2624" s="50"/>
      <c r="R2624" s="50"/>
      <c r="S2624" s="50"/>
      <c r="T2624" s="50"/>
    </row>
    <row r="2625" spans="1:20">
      <c r="A2625" s="39"/>
      <c r="B2625" s="39"/>
      <c r="C2625" s="39"/>
      <c r="D2625" s="192"/>
      <c r="E2625" s="38"/>
      <c r="F2625" s="39"/>
      <c r="G2625" s="39"/>
      <c r="H2625" s="39"/>
      <c r="I2625" s="59"/>
      <c r="J2625" s="59"/>
      <c r="K2625" s="59"/>
      <c r="L2625" s="39"/>
      <c r="M2625" s="39"/>
      <c r="N2625" s="39"/>
      <c r="O2625" s="39"/>
      <c r="P2625" s="39"/>
      <c r="Q2625" s="50"/>
      <c r="R2625" s="50"/>
      <c r="S2625" s="50"/>
      <c r="T2625" s="50"/>
    </row>
    <row r="2626" spans="1:20">
      <c r="A2626" s="39"/>
      <c r="B2626" s="39"/>
      <c r="C2626" s="39"/>
      <c r="D2626" s="192"/>
      <c r="E2626" s="38"/>
      <c r="F2626" s="39"/>
      <c r="G2626" s="39"/>
      <c r="H2626" s="39"/>
      <c r="I2626" s="59"/>
      <c r="J2626" s="59"/>
      <c r="K2626" s="59"/>
      <c r="L2626" s="39"/>
      <c r="M2626" s="39"/>
      <c r="N2626" s="39"/>
      <c r="O2626" s="39"/>
      <c r="P2626" s="39"/>
      <c r="Q2626" s="50"/>
      <c r="R2626" s="50"/>
      <c r="S2626" s="50"/>
      <c r="T2626" s="50"/>
    </row>
    <row r="2627" spans="1:20">
      <c r="A2627" s="39"/>
      <c r="B2627" s="39"/>
      <c r="C2627" s="39"/>
      <c r="D2627" s="192"/>
      <c r="E2627" s="38"/>
      <c r="F2627" s="39"/>
      <c r="G2627" s="39"/>
      <c r="H2627" s="39"/>
      <c r="I2627" s="59"/>
      <c r="J2627" s="59"/>
      <c r="K2627" s="59"/>
      <c r="L2627" s="39"/>
      <c r="M2627" s="39"/>
      <c r="N2627" s="39"/>
      <c r="O2627" s="39"/>
      <c r="P2627" s="39"/>
      <c r="Q2627" s="50"/>
      <c r="R2627" s="50"/>
      <c r="S2627" s="50"/>
      <c r="T2627" s="50"/>
    </row>
    <row r="2628" spans="1:20">
      <c r="A2628" s="39"/>
      <c r="B2628" s="39"/>
      <c r="C2628" s="39"/>
      <c r="D2628" s="192"/>
      <c r="E2628" s="38"/>
      <c r="F2628" s="39"/>
      <c r="G2628" s="39"/>
      <c r="H2628" s="39"/>
      <c r="I2628" s="59"/>
      <c r="J2628" s="59"/>
      <c r="K2628" s="59"/>
      <c r="L2628" s="39"/>
      <c r="M2628" s="39"/>
      <c r="N2628" s="39"/>
      <c r="O2628" s="39"/>
      <c r="P2628" s="39"/>
      <c r="Q2628" s="50"/>
      <c r="R2628" s="50"/>
      <c r="S2628" s="50"/>
      <c r="T2628" s="50"/>
    </row>
    <row r="2629" spans="1:20">
      <c r="A2629" s="39"/>
      <c r="B2629" s="39"/>
      <c r="C2629" s="39"/>
      <c r="D2629" s="192"/>
      <c r="E2629" s="38"/>
      <c r="F2629" s="39"/>
      <c r="G2629" s="39"/>
      <c r="H2629" s="39"/>
      <c r="I2629" s="59"/>
      <c r="J2629" s="59"/>
      <c r="K2629" s="59"/>
      <c r="L2629" s="39"/>
      <c r="M2629" s="39"/>
      <c r="N2629" s="39"/>
      <c r="O2629" s="39"/>
      <c r="P2629" s="39"/>
      <c r="Q2629" s="50"/>
      <c r="R2629" s="50"/>
      <c r="S2629" s="50"/>
      <c r="T2629" s="50"/>
    </row>
    <row r="2630" spans="1:20">
      <c r="A2630" s="39"/>
      <c r="B2630" s="39"/>
      <c r="C2630" s="39"/>
      <c r="D2630" s="192"/>
      <c r="E2630" s="38"/>
      <c r="F2630" s="39"/>
      <c r="G2630" s="39"/>
      <c r="H2630" s="39"/>
      <c r="I2630" s="59"/>
      <c r="J2630" s="59"/>
      <c r="K2630" s="59"/>
      <c r="L2630" s="39"/>
      <c r="M2630" s="39"/>
      <c r="N2630" s="39"/>
      <c r="O2630" s="39"/>
      <c r="P2630" s="39"/>
      <c r="Q2630" s="50"/>
      <c r="R2630" s="50"/>
      <c r="S2630" s="50"/>
      <c r="T2630" s="50"/>
    </row>
    <row r="2631" spans="1:20">
      <c r="A2631" s="39"/>
      <c r="B2631" s="39"/>
      <c r="C2631" s="39"/>
      <c r="D2631" s="192"/>
      <c r="E2631" s="38"/>
      <c r="F2631" s="39"/>
      <c r="G2631" s="39"/>
      <c r="H2631" s="39"/>
      <c r="I2631" s="59"/>
      <c r="J2631" s="59"/>
      <c r="K2631" s="59"/>
      <c r="L2631" s="39"/>
      <c r="M2631" s="39"/>
      <c r="N2631" s="39"/>
      <c r="O2631" s="39"/>
      <c r="P2631" s="39"/>
      <c r="Q2631" s="50"/>
      <c r="R2631" s="50"/>
      <c r="S2631" s="50"/>
      <c r="T2631" s="50"/>
    </row>
    <row r="2632" spans="1:20">
      <c r="A2632" s="39"/>
      <c r="B2632" s="39"/>
      <c r="C2632" s="39"/>
      <c r="D2632" s="192"/>
      <c r="E2632" s="38"/>
      <c r="F2632" s="39"/>
      <c r="G2632" s="39"/>
      <c r="H2632" s="39"/>
      <c r="I2632" s="59"/>
      <c r="J2632" s="59"/>
      <c r="K2632" s="59"/>
      <c r="L2632" s="39"/>
      <c r="M2632" s="39"/>
      <c r="N2632" s="39"/>
      <c r="O2632" s="39"/>
      <c r="P2632" s="39"/>
      <c r="Q2632" s="50"/>
      <c r="R2632" s="50"/>
      <c r="S2632" s="50"/>
      <c r="T2632" s="50"/>
    </row>
    <row r="2633" spans="1:20">
      <c r="A2633" s="39"/>
      <c r="B2633" s="39"/>
      <c r="C2633" s="39"/>
      <c r="D2633" s="192"/>
      <c r="E2633" s="38"/>
      <c r="F2633" s="39"/>
      <c r="G2633" s="39"/>
      <c r="H2633" s="39"/>
      <c r="I2633" s="59"/>
      <c r="J2633" s="59"/>
      <c r="K2633" s="59"/>
      <c r="L2633" s="39"/>
      <c r="M2633" s="39"/>
      <c r="N2633" s="39"/>
      <c r="O2633" s="39"/>
      <c r="P2633" s="39"/>
      <c r="Q2633" s="50"/>
      <c r="R2633" s="50"/>
      <c r="S2633" s="50"/>
      <c r="T2633" s="50"/>
    </row>
    <row r="2634" spans="1:20">
      <c r="A2634" s="39"/>
      <c r="B2634" s="39"/>
      <c r="C2634" s="39"/>
      <c r="D2634" s="192"/>
      <c r="E2634" s="38"/>
      <c r="F2634" s="39"/>
      <c r="G2634" s="39"/>
      <c r="H2634" s="39"/>
      <c r="I2634" s="59"/>
      <c r="J2634" s="59"/>
      <c r="K2634" s="59"/>
      <c r="L2634" s="39"/>
      <c r="M2634" s="39"/>
      <c r="N2634" s="39"/>
      <c r="O2634" s="39"/>
      <c r="P2634" s="39"/>
      <c r="Q2634" s="50"/>
      <c r="R2634" s="50"/>
      <c r="S2634" s="50"/>
      <c r="T2634" s="50"/>
    </row>
    <row r="2635" spans="1:20">
      <c r="A2635" s="39"/>
      <c r="B2635" s="39"/>
      <c r="C2635" s="39"/>
      <c r="D2635" s="192"/>
      <c r="E2635" s="38"/>
      <c r="F2635" s="39"/>
      <c r="G2635" s="39"/>
      <c r="H2635" s="39"/>
      <c r="I2635" s="59"/>
      <c r="J2635" s="59"/>
      <c r="K2635" s="59"/>
      <c r="L2635" s="39"/>
      <c r="M2635" s="39"/>
      <c r="N2635" s="39"/>
      <c r="O2635" s="39"/>
      <c r="P2635" s="39"/>
      <c r="Q2635" s="50"/>
      <c r="R2635" s="50"/>
      <c r="S2635" s="50"/>
      <c r="T2635" s="50"/>
    </row>
    <row r="2636" spans="1:20">
      <c r="A2636" s="39"/>
      <c r="B2636" s="39"/>
      <c r="C2636" s="39"/>
      <c r="D2636" s="192"/>
      <c r="E2636" s="38"/>
      <c r="F2636" s="39"/>
      <c r="G2636" s="39"/>
      <c r="H2636" s="39"/>
      <c r="I2636" s="59"/>
      <c r="J2636" s="59"/>
      <c r="K2636" s="59"/>
      <c r="L2636" s="39"/>
      <c r="M2636" s="39"/>
      <c r="N2636" s="39"/>
      <c r="O2636" s="39"/>
      <c r="P2636" s="39"/>
      <c r="Q2636" s="50"/>
      <c r="R2636" s="50"/>
      <c r="S2636" s="50"/>
      <c r="T2636" s="50"/>
    </row>
    <row r="2637" spans="1:20">
      <c r="A2637" s="39"/>
      <c r="B2637" s="39"/>
      <c r="C2637" s="39"/>
      <c r="D2637" s="192"/>
      <c r="E2637" s="38"/>
      <c r="F2637" s="39"/>
      <c r="G2637" s="39"/>
      <c r="H2637" s="39"/>
      <c r="I2637" s="59"/>
      <c r="J2637" s="59"/>
      <c r="K2637" s="59"/>
      <c r="L2637" s="39"/>
      <c r="M2637" s="39"/>
      <c r="N2637" s="39"/>
      <c r="O2637" s="39"/>
      <c r="P2637" s="39"/>
      <c r="Q2637" s="50"/>
      <c r="R2637" s="50"/>
      <c r="S2637" s="50"/>
      <c r="T2637" s="50"/>
    </row>
    <row r="2638" spans="1:20">
      <c r="A2638" s="39"/>
      <c r="B2638" s="39"/>
      <c r="C2638" s="39"/>
      <c r="D2638" s="192"/>
      <c r="E2638" s="38"/>
      <c r="F2638" s="39"/>
      <c r="G2638" s="39"/>
      <c r="H2638" s="39"/>
      <c r="I2638" s="59"/>
      <c r="J2638" s="59"/>
      <c r="K2638" s="59"/>
      <c r="L2638" s="39"/>
      <c r="M2638" s="39"/>
      <c r="N2638" s="39"/>
      <c r="O2638" s="39"/>
      <c r="P2638" s="39"/>
      <c r="Q2638" s="50"/>
      <c r="R2638" s="50"/>
      <c r="S2638" s="50"/>
      <c r="T2638" s="50"/>
    </row>
    <row r="2639" spans="1:20">
      <c r="A2639" s="39"/>
      <c r="B2639" s="39"/>
      <c r="C2639" s="39"/>
      <c r="D2639" s="192"/>
      <c r="E2639" s="38"/>
      <c r="F2639" s="39"/>
      <c r="G2639" s="39"/>
      <c r="H2639" s="39"/>
      <c r="I2639" s="59"/>
      <c r="J2639" s="59"/>
      <c r="K2639" s="59"/>
      <c r="L2639" s="39"/>
      <c r="M2639" s="39"/>
      <c r="N2639" s="39"/>
      <c r="O2639" s="39"/>
      <c r="P2639" s="39"/>
      <c r="Q2639" s="50"/>
      <c r="R2639" s="50"/>
      <c r="S2639" s="50"/>
      <c r="T2639" s="50"/>
    </row>
    <row r="2640" spans="1:20">
      <c r="A2640" s="39"/>
      <c r="B2640" s="39"/>
      <c r="C2640" s="39"/>
      <c r="D2640" s="192"/>
      <c r="E2640" s="38"/>
      <c r="F2640" s="39"/>
      <c r="G2640" s="39"/>
      <c r="H2640" s="39"/>
      <c r="I2640" s="59"/>
      <c r="J2640" s="59"/>
      <c r="K2640" s="59"/>
      <c r="L2640" s="39"/>
      <c r="M2640" s="39"/>
      <c r="N2640" s="39"/>
      <c r="O2640" s="39"/>
      <c r="P2640" s="39"/>
      <c r="Q2640" s="50"/>
      <c r="R2640" s="50"/>
      <c r="S2640" s="50"/>
      <c r="T2640" s="50"/>
    </row>
    <row r="2641" spans="1:20">
      <c r="A2641" s="39"/>
      <c r="B2641" s="39"/>
      <c r="C2641" s="39"/>
      <c r="D2641" s="192"/>
      <c r="E2641" s="38"/>
      <c r="F2641" s="39"/>
      <c r="G2641" s="39"/>
      <c r="H2641" s="39"/>
      <c r="I2641" s="59"/>
      <c r="J2641" s="59"/>
      <c r="K2641" s="59"/>
      <c r="L2641" s="39"/>
      <c r="M2641" s="39"/>
      <c r="N2641" s="39"/>
      <c r="O2641" s="39"/>
      <c r="P2641" s="39"/>
      <c r="Q2641" s="50"/>
      <c r="R2641" s="50"/>
      <c r="S2641" s="50"/>
      <c r="T2641" s="50"/>
    </row>
    <row r="2642" spans="1:20">
      <c r="A2642" s="39"/>
      <c r="B2642" s="39"/>
      <c r="C2642" s="39"/>
      <c r="D2642" s="192"/>
      <c r="E2642" s="38"/>
      <c r="F2642" s="39"/>
      <c r="G2642" s="39"/>
      <c r="H2642" s="39"/>
      <c r="I2642" s="59"/>
      <c r="J2642" s="59"/>
      <c r="K2642" s="59"/>
      <c r="L2642" s="39"/>
      <c r="M2642" s="39"/>
      <c r="N2642" s="39"/>
      <c r="O2642" s="39"/>
      <c r="P2642" s="39"/>
      <c r="Q2642" s="50"/>
      <c r="R2642" s="50"/>
      <c r="S2642" s="50"/>
      <c r="T2642" s="50"/>
    </row>
    <row r="2643" spans="1:20">
      <c r="A2643" s="39"/>
      <c r="B2643" s="39"/>
      <c r="C2643" s="39"/>
      <c r="D2643" s="192"/>
      <c r="E2643" s="38"/>
      <c r="F2643" s="39"/>
      <c r="G2643" s="39"/>
      <c r="H2643" s="39"/>
      <c r="I2643" s="59"/>
      <c r="J2643" s="59"/>
      <c r="K2643" s="59"/>
      <c r="L2643" s="39"/>
      <c r="M2643" s="39"/>
      <c r="N2643" s="39"/>
      <c r="O2643" s="39"/>
      <c r="P2643" s="39"/>
      <c r="Q2643" s="50"/>
      <c r="R2643" s="50"/>
      <c r="S2643" s="50"/>
      <c r="T2643" s="50"/>
    </row>
    <row r="2644" spans="1:20">
      <c r="A2644" s="39"/>
      <c r="B2644" s="39"/>
      <c r="C2644" s="39"/>
      <c r="D2644" s="192"/>
      <c r="E2644" s="38"/>
      <c r="F2644" s="39"/>
      <c r="G2644" s="39"/>
      <c r="H2644" s="39"/>
      <c r="I2644" s="59"/>
      <c r="J2644" s="59"/>
      <c r="K2644" s="59"/>
      <c r="L2644" s="39"/>
      <c r="M2644" s="39"/>
      <c r="N2644" s="39"/>
      <c r="O2644" s="39"/>
      <c r="P2644" s="39"/>
      <c r="Q2644" s="50"/>
      <c r="R2644" s="50"/>
      <c r="S2644" s="50"/>
      <c r="T2644" s="50"/>
    </row>
    <row r="2645" spans="1:20">
      <c r="A2645" s="39"/>
      <c r="B2645" s="39"/>
      <c r="C2645" s="39"/>
      <c r="D2645" s="192"/>
      <c r="E2645" s="38"/>
      <c r="F2645" s="39"/>
      <c r="G2645" s="39"/>
      <c r="H2645" s="39"/>
      <c r="I2645" s="59"/>
      <c r="J2645" s="59"/>
      <c r="K2645" s="59"/>
      <c r="L2645" s="39"/>
      <c r="M2645" s="39"/>
      <c r="N2645" s="39"/>
      <c r="O2645" s="39"/>
      <c r="P2645" s="39"/>
      <c r="Q2645" s="50"/>
      <c r="R2645" s="50"/>
      <c r="S2645" s="50"/>
      <c r="T2645" s="50"/>
    </row>
    <row r="2646" spans="1:20">
      <c r="A2646" s="39"/>
      <c r="B2646" s="39"/>
      <c r="C2646" s="39"/>
      <c r="D2646" s="192"/>
      <c r="E2646" s="38"/>
      <c r="F2646" s="39"/>
      <c r="G2646" s="39"/>
      <c r="H2646" s="39"/>
      <c r="I2646" s="59"/>
      <c r="J2646" s="59"/>
      <c r="K2646" s="59"/>
      <c r="L2646" s="39"/>
      <c r="M2646" s="39"/>
      <c r="N2646" s="39"/>
      <c r="O2646" s="39"/>
      <c r="P2646" s="39"/>
      <c r="Q2646" s="50"/>
      <c r="R2646" s="50"/>
      <c r="S2646" s="50"/>
      <c r="T2646" s="50"/>
    </row>
    <row r="2647" spans="1:20">
      <c r="A2647" s="39"/>
      <c r="B2647" s="39"/>
      <c r="C2647" s="39"/>
      <c r="D2647" s="192"/>
      <c r="E2647" s="38"/>
      <c r="F2647" s="39"/>
      <c r="G2647" s="39"/>
      <c r="H2647" s="39"/>
      <c r="I2647" s="59"/>
      <c r="J2647" s="59"/>
      <c r="K2647" s="59"/>
      <c r="L2647" s="39"/>
      <c r="M2647" s="39"/>
      <c r="N2647" s="39"/>
      <c r="O2647" s="39"/>
      <c r="P2647" s="39"/>
      <c r="Q2647" s="50"/>
      <c r="R2647" s="50"/>
      <c r="S2647" s="50"/>
      <c r="T2647" s="50"/>
    </row>
    <row r="2648" spans="1:20">
      <c r="A2648" s="39"/>
      <c r="B2648" s="39"/>
      <c r="C2648" s="39"/>
      <c r="D2648" s="192"/>
      <c r="E2648" s="38"/>
      <c r="F2648" s="39"/>
      <c r="G2648" s="39"/>
      <c r="H2648" s="39"/>
      <c r="I2648" s="59"/>
      <c r="J2648" s="59"/>
      <c r="K2648" s="59"/>
      <c r="L2648" s="39"/>
      <c r="M2648" s="39"/>
      <c r="N2648" s="39"/>
      <c r="O2648" s="39"/>
      <c r="P2648" s="39"/>
      <c r="Q2648" s="50"/>
      <c r="R2648" s="50"/>
      <c r="S2648" s="50"/>
      <c r="T2648" s="50"/>
    </row>
    <row r="2649" spans="1:20">
      <c r="A2649" s="39"/>
      <c r="B2649" s="39"/>
      <c r="C2649" s="39"/>
      <c r="D2649" s="192"/>
      <c r="E2649" s="38"/>
      <c r="F2649" s="39"/>
      <c r="G2649" s="39"/>
      <c r="H2649" s="39"/>
      <c r="I2649" s="59"/>
      <c r="J2649" s="59"/>
      <c r="K2649" s="59"/>
      <c r="L2649" s="39"/>
      <c r="M2649" s="39"/>
      <c r="N2649" s="39"/>
      <c r="O2649" s="39"/>
      <c r="P2649" s="39"/>
      <c r="Q2649" s="50"/>
      <c r="R2649" s="50"/>
      <c r="S2649" s="50"/>
      <c r="T2649" s="50"/>
    </row>
    <row r="2650" spans="1:20">
      <c r="A2650" s="39"/>
      <c r="B2650" s="39"/>
      <c r="C2650" s="39"/>
      <c r="D2650" s="192"/>
      <c r="E2650" s="38"/>
      <c r="F2650" s="39"/>
      <c r="G2650" s="39"/>
      <c r="H2650" s="39"/>
      <c r="I2650" s="59"/>
      <c r="J2650" s="59"/>
      <c r="K2650" s="59"/>
      <c r="L2650" s="39"/>
      <c r="M2650" s="39"/>
      <c r="N2650" s="39"/>
      <c r="O2650" s="39"/>
      <c r="P2650" s="39"/>
      <c r="Q2650" s="50"/>
      <c r="R2650" s="50"/>
      <c r="S2650" s="50"/>
      <c r="T2650" s="50"/>
    </row>
    <row r="2651" spans="1:20">
      <c r="A2651" s="39"/>
      <c r="B2651" s="39"/>
      <c r="C2651" s="39"/>
      <c r="D2651" s="192"/>
      <c r="E2651" s="38"/>
      <c r="F2651" s="39"/>
      <c r="G2651" s="39"/>
      <c r="H2651" s="39"/>
      <c r="I2651" s="59"/>
      <c r="J2651" s="59"/>
      <c r="K2651" s="59"/>
      <c r="L2651" s="39"/>
      <c r="M2651" s="39"/>
      <c r="N2651" s="39"/>
      <c r="O2651" s="39"/>
      <c r="P2651" s="39"/>
      <c r="Q2651" s="50"/>
      <c r="R2651" s="50"/>
      <c r="S2651" s="50"/>
      <c r="T2651" s="50"/>
    </row>
    <row r="2652" spans="1:20">
      <c r="A2652" s="39"/>
      <c r="B2652" s="39"/>
      <c r="C2652" s="39"/>
      <c r="D2652" s="192"/>
      <c r="E2652" s="38"/>
      <c r="F2652" s="39"/>
      <c r="G2652" s="39"/>
      <c r="H2652" s="39"/>
      <c r="I2652" s="59"/>
      <c r="J2652" s="59"/>
      <c r="K2652" s="59"/>
      <c r="L2652" s="39"/>
      <c r="M2652" s="39"/>
      <c r="N2652" s="39"/>
      <c r="O2652" s="39"/>
      <c r="P2652" s="39"/>
      <c r="Q2652" s="50"/>
      <c r="R2652" s="50"/>
      <c r="S2652" s="50"/>
      <c r="T2652" s="50"/>
    </row>
    <row r="2653" spans="1:20">
      <c r="A2653" s="39"/>
      <c r="B2653" s="39"/>
      <c r="C2653" s="39"/>
      <c r="D2653" s="192"/>
      <c r="E2653" s="38"/>
      <c r="F2653" s="39"/>
      <c r="G2653" s="39"/>
      <c r="H2653" s="39"/>
      <c r="I2653" s="59"/>
      <c r="J2653" s="59"/>
      <c r="K2653" s="59"/>
      <c r="L2653" s="39"/>
      <c r="M2653" s="39"/>
      <c r="N2653" s="39"/>
      <c r="O2653" s="39"/>
      <c r="P2653" s="39"/>
      <c r="Q2653" s="50"/>
      <c r="R2653" s="50"/>
      <c r="S2653" s="50"/>
      <c r="T2653" s="50"/>
    </row>
    <row r="2654" spans="1:20">
      <c r="A2654" s="39"/>
      <c r="B2654" s="39"/>
      <c r="C2654" s="39"/>
      <c r="D2654" s="192"/>
      <c r="E2654" s="38"/>
      <c r="F2654" s="39"/>
      <c r="G2654" s="39"/>
      <c r="H2654" s="39"/>
      <c r="I2654" s="59"/>
      <c r="J2654" s="59"/>
      <c r="K2654" s="59"/>
      <c r="L2654" s="39"/>
      <c r="M2654" s="39"/>
      <c r="N2654" s="39"/>
      <c r="O2654" s="39"/>
      <c r="P2654" s="39"/>
      <c r="Q2654" s="50"/>
      <c r="R2654" s="50"/>
      <c r="S2654" s="50"/>
      <c r="T2654" s="50"/>
    </row>
    <row r="2655" spans="1:20">
      <c r="A2655" s="39"/>
      <c r="B2655" s="39"/>
      <c r="C2655" s="39"/>
      <c r="D2655" s="192"/>
      <c r="E2655" s="38"/>
      <c r="F2655" s="39"/>
      <c r="G2655" s="39"/>
      <c r="H2655" s="39"/>
      <c r="I2655" s="59"/>
      <c r="J2655" s="59"/>
      <c r="K2655" s="59"/>
      <c r="L2655" s="39"/>
      <c r="M2655" s="39"/>
      <c r="N2655" s="39"/>
      <c r="O2655" s="39"/>
      <c r="P2655" s="39"/>
      <c r="Q2655" s="50"/>
      <c r="R2655" s="50"/>
      <c r="S2655" s="50"/>
      <c r="T2655" s="50"/>
    </row>
    <row r="2656" spans="1:20">
      <c r="A2656" s="39"/>
      <c r="B2656" s="39"/>
      <c r="C2656" s="39"/>
      <c r="D2656" s="192"/>
      <c r="E2656" s="38"/>
      <c r="F2656" s="39"/>
      <c r="G2656" s="39"/>
      <c r="H2656" s="39"/>
      <c r="I2656" s="59"/>
      <c r="J2656" s="59"/>
      <c r="K2656" s="59"/>
      <c r="L2656" s="39"/>
      <c r="M2656" s="39"/>
      <c r="N2656" s="39"/>
      <c r="O2656" s="39"/>
      <c r="P2656" s="39"/>
      <c r="Q2656" s="50"/>
      <c r="R2656" s="50"/>
      <c r="S2656" s="50"/>
      <c r="T2656" s="50"/>
    </row>
    <row r="2657" spans="1:20">
      <c r="A2657" s="39"/>
      <c r="B2657" s="39"/>
      <c r="C2657" s="39"/>
      <c r="D2657" s="192"/>
      <c r="E2657" s="38"/>
      <c r="F2657" s="39"/>
      <c r="G2657" s="39"/>
      <c r="H2657" s="39"/>
      <c r="I2657" s="59"/>
      <c r="J2657" s="59"/>
      <c r="K2657" s="59"/>
      <c r="L2657" s="39"/>
      <c r="M2657" s="39"/>
      <c r="N2657" s="39"/>
      <c r="O2657" s="39"/>
      <c r="P2657" s="39"/>
      <c r="Q2657" s="50"/>
      <c r="R2657" s="50"/>
      <c r="S2657" s="50"/>
      <c r="T2657" s="50"/>
    </row>
    <row r="2658" spans="1:20">
      <c r="A2658" s="39"/>
      <c r="B2658" s="39"/>
      <c r="C2658" s="39"/>
      <c r="D2658" s="192"/>
      <c r="E2658" s="38"/>
      <c r="F2658" s="39"/>
      <c r="G2658" s="39"/>
      <c r="H2658" s="39"/>
      <c r="I2658" s="59"/>
      <c r="J2658" s="59"/>
      <c r="K2658" s="59"/>
      <c r="L2658" s="39"/>
      <c r="M2658" s="39"/>
      <c r="N2658" s="39"/>
      <c r="O2658" s="39"/>
      <c r="P2658" s="39"/>
      <c r="Q2658" s="50"/>
      <c r="R2658" s="50"/>
      <c r="S2658" s="50"/>
      <c r="T2658" s="50"/>
    </row>
    <row r="2659" spans="1:20">
      <c r="A2659" s="39"/>
      <c r="B2659" s="39"/>
      <c r="C2659" s="39"/>
      <c r="D2659" s="192"/>
      <c r="E2659" s="38"/>
      <c r="F2659" s="39"/>
      <c r="G2659" s="39"/>
      <c r="H2659" s="39"/>
      <c r="I2659" s="59"/>
      <c r="J2659" s="59"/>
      <c r="K2659" s="59"/>
      <c r="L2659" s="39"/>
      <c r="M2659" s="39"/>
      <c r="N2659" s="39"/>
      <c r="O2659" s="39"/>
      <c r="P2659" s="39"/>
      <c r="Q2659" s="50"/>
      <c r="R2659" s="50"/>
      <c r="S2659" s="50"/>
      <c r="T2659" s="50"/>
    </row>
    <row r="2660" spans="1:20">
      <c r="A2660" s="39"/>
      <c r="B2660" s="39"/>
      <c r="C2660" s="39"/>
      <c r="D2660" s="192"/>
      <c r="E2660" s="38"/>
      <c r="F2660" s="39"/>
      <c r="G2660" s="39"/>
      <c r="H2660" s="39"/>
      <c r="I2660" s="59"/>
      <c r="J2660" s="59"/>
      <c r="K2660" s="59"/>
      <c r="L2660" s="39"/>
      <c r="M2660" s="39"/>
      <c r="N2660" s="39"/>
      <c r="O2660" s="39"/>
      <c r="P2660" s="39"/>
      <c r="Q2660" s="50"/>
      <c r="R2660" s="50"/>
      <c r="S2660" s="50"/>
      <c r="T2660" s="50"/>
    </row>
    <row r="2661" spans="1:20">
      <c r="A2661" s="39"/>
      <c r="B2661" s="39"/>
      <c r="C2661" s="39"/>
      <c r="D2661" s="192"/>
      <c r="E2661" s="38"/>
      <c r="F2661" s="39"/>
      <c r="G2661" s="39"/>
      <c r="H2661" s="39"/>
      <c r="I2661" s="59"/>
      <c r="J2661" s="59"/>
      <c r="K2661" s="59"/>
      <c r="L2661" s="39"/>
      <c r="M2661" s="39"/>
      <c r="N2661" s="39"/>
      <c r="O2661" s="39"/>
      <c r="P2661" s="39"/>
      <c r="Q2661" s="50"/>
      <c r="R2661" s="50"/>
      <c r="S2661" s="50"/>
      <c r="T2661" s="50"/>
    </row>
    <row r="2662" spans="1:20">
      <c r="A2662" s="39"/>
      <c r="B2662" s="39"/>
      <c r="C2662" s="39"/>
      <c r="D2662" s="192"/>
      <c r="E2662" s="38"/>
      <c r="F2662" s="39"/>
      <c r="G2662" s="39"/>
      <c r="H2662" s="39"/>
      <c r="I2662" s="59"/>
      <c r="J2662" s="59"/>
      <c r="K2662" s="59"/>
      <c r="L2662" s="39"/>
      <c r="M2662" s="39"/>
      <c r="N2662" s="39"/>
      <c r="O2662" s="39"/>
      <c r="P2662" s="39"/>
      <c r="Q2662" s="50"/>
      <c r="R2662" s="50"/>
      <c r="S2662" s="50"/>
      <c r="T2662" s="50"/>
    </row>
    <row r="2663" spans="1:20">
      <c r="A2663" s="39"/>
      <c r="B2663" s="39"/>
      <c r="C2663" s="39"/>
      <c r="D2663" s="192"/>
      <c r="E2663" s="38"/>
      <c r="F2663" s="39"/>
      <c r="G2663" s="39"/>
      <c r="H2663" s="39"/>
      <c r="I2663" s="59"/>
      <c r="J2663" s="59"/>
      <c r="K2663" s="59"/>
      <c r="L2663" s="39"/>
      <c r="M2663" s="39"/>
      <c r="N2663" s="39"/>
      <c r="O2663" s="39"/>
      <c r="P2663" s="39"/>
      <c r="Q2663" s="50"/>
      <c r="R2663" s="50"/>
      <c r="S2663" s="50"/>
      <c r="T2663" s="50"/>
    </row>
    <row r="2664" spans="1:20">
      <c r="A2664" s="39"/>
      <c r="B2664" s="39"/>
      <c r="C2664" s="39"/>
      <c r="D2664" s="192"/>
      <c r="E2664" s="38"/>
      <c r="F2664" s="39"/>
      <c r="G2664" s="39"/>
      <c r="H2664" s="39"/>
      <c r="I2664" s="59"/>
      <c r="J2664" s="59"/>
      <c r="K2664" s="59"/>
      <c r="L2664" s="39"/>
      <c r="M2664" s="39"/>
      <c r="N2664" s="39"/>
      <c r="O2664" s="39"/>
      <c r="P2664" s="39"/>
      <c r="Q2664" s="50"/>
      <c r="R2664" s="50"/>
      <c r="S2664" s="50"/>
      <c r="T2664" s="50"/>
    </row>
    <row r="2665" spans="1:20">
      <c r="A2665" s="39"/>
      <c r="B2665" s="39"/>
      <c r="C2665" s="39"/>
      <c r="D2665" s="192"/>
      <c r="E2665" s="38"/>
      <c r="F2665" s="39"/>
      <c r="G2665" s="39"/>
      <c r="H2665" s="39"/>
      <c r="I2665" s="59"/>
      <c r="J2665" s="59"/>
      <c r="K2665" s="59"/>
      <c r="L2665" s="39"/>
      <c r="M2665" s="39"/>
      <c r="N2665" s="39"/>
      <c r="O2665" s="39"/>
      <c r="P2665" s="39"/>
      <c r="Q2665" s="50"/>
      <c r="R2665" s="50"/>
      <c r="S2665" s="50"/>
      <c r="T2665" s="50"/>
    </row>
    <row r="2666" spans="1:20">
      <c r="A2666" s="39"/>
      <c r="B2666" s="39"/>
      <c r="C2666" s="39"/>
      <c r="D2666" s="192"/>
      <c r="E2666" s="38"/>
      <c r="F2666" s="39"/>
      <c r="G2666" s="39"/>
      <c r="H2666" s="39"/>
      <c r="I2666" s="59"/>
      <c r="J2666" s="59"/>
      <c r="K2666" s="59"/>
      <c r="L2666" s="39"/>
      <c r="M2666" s="39"/>
      <c r="N2666" s="39"/>
      <c r="O2666" s="39"/>
      <c r="P2666" s="39"/>
      <c r="Q2666" s="50"/>
      <c r="R2666" s="50"/>
      <c r="S2666" s="50"/>
      <c r="T2666" s="50"/>
    </row>
    <row r="2667" spans="1:20">
      <c r="A2667" s="39"/>
      <c r="B2667" s="39"/>
      <c r="C2667" s="39"/>
      <c r="D2667" s="192"/>
      <c r="E2667" s="38"/>
      <c r="F2667" s="39"/>
      <c r="G2667" s="39"/>
      <c r="H2667" s="39"/>
      <c r="I2667" s="59"/>
      <c r="J2667" s="59"/>
      <c r="K2667" s="59"/>
      <c r="L2667" s="39"/>
      <c r="M2667" s="39"/>
      <c r="N2667" s="39"/>
      <c r="O2667" s="39"/>
      <c r="P2667" s="39"/>
      <c r="Q2667" s="50"/>
      <c r="R2667" s="50"/>
      <c r="S2667" s="50"/>
      <c r="T2667" s="50"/>
    </row>
    <row r="2668" spans="1:20">
      <c r="A2668" s="39"/>
      <c r="B2668" s="39"/>
      <c r="C2668" s="39"/>
      <c r="D2668" s="192"/>
      <c r="E2668" s="38"/>
      <c r="F2668" s="39"/>
      <c r="G2668" s="39"/>
      <c r="H2668" s="39"/>
      <c r="I2668" s="59"/>
      <c r="J2668" s="59"/>
      <c r="K2668" s="59"/>
      <c r="L2668" s="39"/>
      <c r="M2668" s="39"/>
      <c r="N2668" s="39"/>
      <c r="O2668" s="39"/>
      <c r="P2668" s="39"/>
      <c r="Q2668" s="50"/>
      <c r="R2668" s="50"/>
      <c r="S2668" s="50"/>
      <c r="T2668" s="50"/>
    </row>
    <row r="2669" spans="1:20">
      <c r="A2669" s="39"/>
      <c r="B2669" s="39"/>
      <c r="C2669" s="39"/>
      <c r="D2669" s="192"/>
      <c r="E2669" s="38"/>
      <c r="F2669" s="39"/>
      <c r="G2669" s="39"/>
      <c r="H2669" s="39"/>
      <c r="I2669" s="59"/>
      <c r="J2669" s="59"/>
      <c r="K2669" s="59"/>
      <c r="L2669" s="39"/>
      <c r="M2669" s="39"/>
      <c r="N2669" s="39"/>
      <c r="O2669" s="39"/>
      <c r="P2669" s="39"/>
      <c r="Q2669" s="50"/>
      <c r="R2669" s="50"/>
      <c r="S2669" s="50"/>
      <c r="T2669" s="50"/>
    </row>
    <row r="2670" spans="1:20">
      <c r="A2670" s="39"/>
      <c r="B2670" s="39"/>
      <c r="C2670" s="39"/>
      <c r="D2670" s="192"/>
      <c r="E2670" s="38"/>
      <c r="F2670" s="39"/>
      <c r="G2670" s="39"/>
      <c r="H2670" s="39"/>
      <c r="I2670" s="59"/>
      <c r="J2670" s="59"/>
      <c r="K2670" s="59"/>
      <c r="L2670" s="39"/>
      <c r="M2670" s="39"/>
      <c r="N2670" s="39"/>
      <c r="O2670" s="39"/>
      <c r="P2670" s="39"/>
      <c r="Q2670" s="50"/>
      <c r="R2670" s="50"/>
      <c r="S2670" s="50"/>
      <c r="T2670" s="50"/>
    </row>
    <row r="2671" spans="1:20">
      <c r="A2671" s="39"/>
      <c r="B2671" s="39"/>
      <c r="C2671" s="39"/>
      <c r="D2671" s="192"/>
      <c r="E2671" s="38"/>
      <c r="F2671" s="39"/>
      <c r="G2671" s="39"/>
      <c r="H2671" s="39"/>
      <c r="I2671" s="59"/>
      <c r="J2671" s="59"/>
      <c r="K2671" s="59"/>
      <c r="L2671" s="39"/>
      <c r="M2671" s="39"/>
      <c r="N2671" s="39"/>
      <c r="O2671" s="39"/>
      <c r="P2671" s="39"/>
      <c r="Q2671" s="50"/>
      <c r="R2671" s="50"/>
      <c r="S2671" s="50"/>
      <c r="T2671" s="50"/>
    </row>
    <row r="2672" spans="1:20">
      <c r="A2672" s="39"/>
      <c r="B2672" s="39"/>
      <c r="C2672" s="39"/>
      <c r="D2672" s="192"/>
      <c r="E2672" s="38"/>
      <c r="F2672" s="39"/>
      <c r="G2672" s="39"/>
      <c r="H2672" s="39"/>
      <c r="I2672" s="59"/>
      <c r="J2672" s="59"/>
      <c r="K2672" s="59"/>
      <c r="L2672" s="39"/>
      <c r="M2672" s="39"/>
      <c r="N2672" s="39"/>
      <c r="O2672" s="39"/>
      <c r="P2672" s="39"/>
      <c r="Q2672" s="50"/>
      <c r="R2672" s="50"/>
      <c r="S2672" s="50"/>
      <c r="T2672" s="50"/>
    </row>
    <row r="2673" spans="1:20">
      <c r="A2673" s="39"/>
      <c r="B2673" s="39"/>
      <c r="C2673" s="39"/>
      <c r="D2673" s="192"/>
      <c r="E2673" s="38"/>
      <c r="F2673" s="39"/>
      <c r="G2673" s="39"/>
      <c r="H2673" s="39"/>
      <c r="I2673" s="59"/>
      <c r="J2673" s="59"/>
      <c r="K2673" s="59"/>
      <c r="L2673" s="39"/>
      <c r="M2673" s="39"/>
      <c r="N2673" s="39"/>
      <c r="O2673" s="39"/>
      <c r="P2673" s="39"/>
      <c r="Q2673" s="50"/>
      <c r="R2673" s="50"/>
      <c r="S2673" s="50"/>
      <c r="T2673" s="50"/>
    </row>
    <row r="2674" spans="1:20">
      <c r="A2674" s="39"/>
      <c r="B2674" s="39"/>
      <c r="C2674" s="39"/>
      <c r="D2674" s="192"/>
      <c r="E2674" s="38"/>
      <c r="F2674" s="39"/>
      <c r="G2674" s="39"/>
      <c r="H2674" s="39"/>
      <c r="I2674" s="59"/>
      <c r="J2674" s="59"/>
      <c r="K2674" s="59"/>
      <c r="L2674" s="39"/>
      <c r="M2674" s="39"/>
      <c r="N2674" s="39"/>
      <c r="O2674" s="39"/>
      <c r="P2674" s="39"/>
      <c r="Q2674" s="50"/>
      <c r="R2674" s="50"/>
      <c r="S2674" s="50"/>
      <c r="T2674" s="50"/>
    </row>
    <row r="2675" spans="1:20">
      <c r="A2675" s="39"/>
      <c r="B2675" s="39"/>
      <c r="C2675" s="39"/>
      <c r="D2675" s="192"/>
      <c r="E2675" s="38"/>
      <c r="F2675" s="39"/>
      <c r="G2675" s="39"/>
      <c r="H2675" s="39"/>
      <c r="I2675" s="59"/>
      <c r="J2675" s="59"/>
      <c r="K2675" s="59"/>
      <c r="L2675" s="39"/>
      <c r="M2675" s="39"/>
      <c r="N2675" s="39"/>
      <c r="O2675" s="39"/>
      <c r="P2675" s="39"/>
      <c r="Q2675" s="50"/>
      <c r="R2675" s="50"/>
      <c r="S2675" s="50"/>
      <c r="T2675" s="50"/>
    </row>
    <row r="2676" spans="1:20">
      <c r="A2676" s="39"/>
      <c r="B2676" s="39"/>
      <c r="C2676" s="39"/>
      <c r="D2676" s="192"/>
      <c r="E2676" s="38"/>
      <c r="F2676" s="39"/>
      <c r="G2676" s="39"/>
      <c r="H2676" s="39"/>
      <c r="I2676" s="59"/>
      <c r="J2676" s="59"/>
      <c r="K2676" s="59"/>
      <c r="L2676" s="39"/>
      <c r="M2676" s="39"/>
      <c r="N2676" s="39"/>
      <c r="O2676" s="39"/>
      <c r="P2676" s="39"/>
      <c r="Q2676" s="50"/>
      <c r="R2676" s="50"/>
      <c r="S2676" s="50"/>
      <c r="T2676" s="50"/>
    </row>
    <row r="2677" spans="1:20">
      <c r="A2677" s="39"/>
      <c r="B2677" s="39"/>
      <c r="C2677" s="39"/>
      <c r="D2677" s="192"/>
      <c r="E2677" s="38"/>
      <c r="F2677" s="39"/>
      <c r="G2677" s="39"/>
      <c r="H2677" s="39"/>
      <c r="I2677" s="59"/>
      <c r="J2677" s="59"/>
      <c r="K2677" s="59"/>
      <c r="L2677" s="39"/>
      <c r="M2677" s="39"/>
      <c r="N2677" s="39"/>
      <c r="O2677" s="39"/>
      <c r="P2677" s="39"/>
      <c r="Q2677" s="50"/>
      <c r="R2677" s="50"/>
      <c r="S2677" s="50"/>
      <c r="T2677" s="50"/>
    </row>
    <row r="2678" spans="1:20">
      <c r="A2678" s="39"/>
      <c r="B2678" s="39"/>
      <c r="C2678" s="39"/>
      <c r="D2678" s="192"/>
      <c r="E2678" s="38"/>
      <c r="F2678" s="39"/>
      <c r="G2678" s="39"/>
      <c r="H2678" s="39"/>
      <c r="I2678" s="59"/>
      <c r="J2678" s="59"/>
      <c r="K2678" s="59"/>
      <c r="L2678" s="39"/>
      <c r="M2678" s="39"/>
      <c r="N2678" s="39"/>
      <c r="O2678" s="39"/>
      <c r="P2678" s="39"/>
      <c r="Q2678" s="50"/>
      <c r="R2678" s="50"/>
      <c r="S2678" s="50"/>
      <c r="T2678" s="50"/>
    </row>
    <row r="2679" spans="1:20">
      <c r="A2679" s="39"/>
      <c r="B2679" s="39"/>
      <c r="C2679" s="39"/>
      <c r="D2679" s="192"/>
      <c r="E2679" s="38"/>
      <c r="F2679" s="39"/>
      <c r="G2679" s="39"/>
      <c r="H2679" s="39"/>
      <c r="I2679" s="59"/>
      <c r="J2679" s="59"/>
      <c r="K2679" s="59"/>
      <c r="L2679" s="39"/>
      <c r="M2679" s="39"/>
      <c r="N2679" s="39"/>
      <c r="O2679" s="39"/>
      <c r="P2679" s="39"/>
      <c r="Q2679" s="50"/>
      <c r="R2679" s="50"/>
      <c r="S2679" s="50"/>
      <c r="T2679" s="50"/>
    </row>
    <row r="2680" spans="1:20">
      <c r="A2680" s="39"/>
      <c r="B2680" s="39"/>
      <c r="C2680" s="39"/>
      <c r="D2680" s="192"/>
      <c r="E2680" s="38"/>
      <c r="F2680" s="39"/>
      <c r="G2680" s="39"/>
      <c r="H2680" s="39"/>
      <c r="I2680" s="59"/>
      <c r="J2680" s="59"/>
      <c r="K2680" s="59"/>
      <c r="L2680" s="39"/>
      <c r="M2680" s="39"/>
      <c r="N2680" s="39"/>
      <c r="O2680" s="39"/>
      <c r="P2680" s="39"/>
      <c r="Q2680" s="50"/>
      <c r="R2680" s="50"/>
      <c r="S2680" s="50"/>
      <c r="T2680" s="50"/>
    </row>
    <row r="2681" spans="1:20">
      <c r="A2681" s="39"/>
      <c r="B2681" s="39"/>
      <c r="C2681" s="39"/>
      <c r="D2681" s="192"/>
      <c r="E2681" s="38"/>
      <c r="F2681" s="39"/>
      <c r="G2681" s="39"/>
      <c r="H2681" s="39"/>
      <c r="I2681" s="59"/>
      <c r="J2681" s="59"/>
      <c r="K2681" s="59"/>
      <c r="L2681" s="39"/>
      <c r="M2681" s="39"/>
      <c r="N2681" s="39"/>
      <c r="O2681" s="39"/>
      <c r="P2681" s="39"/>
      <c r="Q2681" s="50"/>
      <c r="R2681" s="50"/>
      <c r="S2681" s="50"/>
      <c r="T2681" s="50"/>
    </row>
    <row r="2682" spans="1:20">
      <c r="A2682" s="39"/>
      <c r="B2682" s="39"/>
      <c r="C2682" s="39"/>
      <c r="D2682" s="192"/>
      <c r="E2682" s="38"/>
      <c r="F2682" s="39"/>
      <c r="G2682" s="39"/>
      <c r="H2682" s="39"/>
      <c r="I2682" s="59"/>
      <c r="J2682" s="59"/>
      <c r="K2682" s="59"/>
      <c r="L2682" s="39"/>
      <c r="M2682" s="39"/>
      <c r="N2682" s="39"/>
      <c r="O2682" s="39"/>
      <c r="P2682" s="39"/>
      <c r="Q2682" s="50"/>
      <c r="R2682" s="50"/>
      <c r="S2682" s="50"/>
      <c r="T2682" s="50"/>
    </row>
    <row r="2683" spans="1:20">
      <c r="A2683" s="39"/>
      <c r="B2683" s="39"/>
      <c r="C2683" s="39"/>
      <c r="D2683" s="192"/>
      <c r="E2683" s="38"/>
      <c r="F2683" s="39"/>
      <c r="G2683" s="39"/>
      <c r="H2683" s="39"/>
      <c r="I2683" s="59"/>
      <c r="J2683" s="59"/>
      <c r="K2683" s="59"/>
      <c r="L2683" s="39"/>
      <c r="M2683" s="39"/>
      <c r="N2683" s="39"/>
      <c r="O2683" s="39"/>
      <c r="P2683" s="39"/>
      <c r="Q2683" s="50"/>
      <c r="R2683" s="50"/>
      <c r="S2683" s="50"/>
      <c r="T2683" s="50"/>
    </row>
    <row r="2684" spans="1:20">
      <c r="A2684" s="39"/>
      <c r="B2684" s="39"/>
      <c r="C2684" s="39"/>
      <c r="D2684" s="192"/>
      <c r="E2684" s="38"/>
      <c r="F2684" s="39"/>
      <c r="G2684" s="39"/>
      <c r="H2684" s="39"/>
      <c r="I2684" s="59"/>
      <c r="J2684" s="59"/>
      <c r="K2684" s="59"/>
      <c r="L2684" s="39"/>
      <c r="M2684" s="39"/>
      <c r="N2684" s="39"/>
      <c r="O2684" s="39"/>
      <c r="P2684" s="39"/>
      <c r="Q2684" s="50"/>
      <c r="R2684" s="50"/>
      <c r="S2684" s="50"/>
      <c r="T2684" s="50"/>
    </row>
    <row r="2685" spans="1:20">
      <c r="A2685" s="39"/>
      <c r="B2685" s="39"/>
      <c r="C2685" s="39"/>
      <c r="D2685" s="192"/>
      <c r="E2685" s="38"/>
      <c r="F2685" s="39"/>
      <c r="G2685" s="39"/>
      <c r="H2685" s="39"/>
      <c r="I2685" s="59"/>
      <c r="J2685" s="59"/>
      <c r="K2685" s="59"/>
      <c r="L2685" s="39"/>
      <c r="M2685" s="39"/>
      <c r="N2685" s="39"/>
      <c r="O2685" s="39"/>
      <c r="P2685" s="39"/>
      <c r="Q2685" s="50"/>
      <c r="R2685" s="50"/>
      <c r="S2685" s="50"/>
      <c r="T2685" s="50"/>
    </row>
    <row r="2686" spans="1:20">
      <c r="A2686" s="39"/>
      <c r="B2686" s="39"/>
      <c r="C2686" s="39"/>
      <c r="D2686" s="192"/>
      <c r="E2686" s="38"/>
      <c r="F2686" s="39"/>
      <c r="G2686" s="39"/>
      <c r="H2686" s="39"/>
      <c r="I2686" s="59"/>
      <c r="J2686" s="59"/>
      <c r="K2686" s="59"/>
      <c r="L2686" s="39"/>
      <c r="M2686" s="39"/>
      <c r="N2686" s="39"/>
      <c r="O2686" s="39"/>
      <c r="P2686" s="39"/>
      <c r="Q2686" s="50"/>
      <c r="R2686" s="50"/>
      <c r="S2686" s="50"/>
      <c r="T2686" s="50"/>
    </row>
    <row r="2687" spans="1:20">
      <c r="A2687" s="39"/>
      <c r="B2687" s="39"/>
      <c r="C2687" s="39"/>
      <c r="D2687" s="192"/>
      <c r="E2687" s="38"/>
      <c r="F2687" s="39"/>
      <c r="G2687" s="39"/>
      <c r="H2687" s="39"/>
      <c r="I2687" s="59"/>
      <c r="J2687" s="59"/>
      <c r="K2687" s="59"/>
      <c r="L2687" s="39"/>
      <c r="M2687" s="39"/>
      <c r="N2687" s="39"/>
      <c r="O2687" s="39"/>
      <c r="P2687" s="39"/>
      <c r="Q2687" s="50"/>
      <c r="R2687" s="50"/>
      <c r="S2687" s="50"/>
      <c r="T2687" s="50"/>
    </row>
    <row r="2688" spans="1:20">
      <c r="A2688" s="39"/>
      <c r="B2688" s="39"/>
      <c r="C2688" s="39"/>
      <c r="D2688" s="192"/>
      <c r="E2688" s="38"/>
      <c r="F2688" s="39"/>
      <c r="G2688" s="39"/>
      <c r="H2688" s="39"/>
      <c r="I2688" s="59"/>
      <c r="J2688" s="59"/>
      <c r="K2688" s="59"/>
      <c r="L2688" s="39"/>
      <c r="M2688" s="39"/>
      <c r="N2688" s="39"/>
      <c r="O2688" s="39"/>
      <c r="P2688" s="39"/>
      <c r="Q2688" s="50"/>
      <c r="R2688" s="50"/>
      <c r="S2688" s="50"/>
      <c r="T2688" s="50"/>
    </row>
    <row r="2689" spans="1:20">
      <c r="A2689" s="39"/>
      <c r="B2689" s="39"/>
      <c r="C2689" s="39"/>
      <c r="D2689" s="192"/>
      <c r="E2689" s="38"/>
      <c r="F2689" s="39"/>
      <c r="G2689" s="39"/>
      <c r="H2689" s="39"/>
      <c r="I2689" s="59"/>
      <c r="J2689" s="59"/>
      <c r="K2689" s="59"/>
      <c r="L2689" s="39"/>
      <c r="M2689" s="39"/>
      <c r="N2689" s="39"/>
      <c r="O2689" s="39"/>
      <c r="P2689" s="39"/>
      <c r="Q2689" s="50"/>
      <c r="R2689" s="50"/>
      <c r="S2689" s="50"/>
      <c r="T2689" s="50"/>
    </row>
    <row r="2690" spans="1:20">
      <c r="A2690" s="39"/>
      <c r="B2690" s="39"/>
      <c r="C2690" s="39"/>
      <c r="D2690" s="192"/>
      <c r="E2690" s="38"/>
      <c r="F2690" s="39"/>
      <c r="G2690" s="39"/>
      <c r="H2690" s="39"/>
      <c r="I2690" s="59"/>
      <c r="J2690" s="59"/>
      <c r="K2690" s="59"/>
      <c r="L2690" s="39"/>
      <c r="M2690" s="39"/>
      <c r="N2690" s="39"/>
      <c r="O2690" s="39"/>
      <c r="P2690" s="39"/>
      <c r="Q2690" s="50"/>
      <c r="R2690" s="50"/>
      <c r="S2690" s="50"/>
      <c r="T2690" s="50"/>
    </row>
    <row r="2691" spans="1:20">
      <c r="A2691" s="39"/>
      <c r="B2691" s="39"/>
      <c r="C2691" s="39"/>
      <c r="D2691" s="192"/>
      <c r="E2691" s="38"/>
      <c r="F2691" s="39"/>
      <c r="G2691" s="39"/>
      <c r="H2691" s="39"/>
      <c r="I2691" s="59"/>
      <c r="J2691" s="59"/>
      <c r="K2691" s="59"/>
      <c r="L2691" s="39"/>
      <c r="M2691" s="39"/>
      <c r="N2691" s="39"/>
      <c r="O2691" s="39"/>
      <c r="P2691" s="39"/>
      <c r="Q2691" s="50"/>
      <c r="R2691" s="50"/>
      <c r="S2691" s="50"/>
      <c r="T2691" s="50"/>
    </row>
    <row r="2692" spans="1:20">
      <c r="A2692" s="39"/>
      <c r="B2692" s="39"/>
      <c r="C2692" s="39"/>
      <c r="D2692" s="192"/>
      <c r="E2692" s="38"/>
      <c r="F2692" s="39"/>
      <c r="G2692" s="39"/>
      <c r="H2692" s="39"/>
      <c r="I2692" s="59"/>
      <c r="J2692" s="59"/>
      <c r="K2692" s="59"/>
      <c r="L2692" s="39"/>
      <c r="M2692" s="39"/>
      <c r="N2692" s="39"/>
      <c r="O2692" s="39"/>
      <c r="P2692" s="39"/>
      <c r="Q2692" s="50"/>
      <c r="R2692" s="50"/>
      <c r="S2692" s="50"/>
      <c r="T2692" s="50"/>
    </row>
    <row r="2693" spans="1:20">
      <c r="A2693" s="39"/>
      <c r="B2693" s="39"/>
      <c r="C2693" s="39"/>
      <c r="D2693" s="192"/>
      <c r="E2693" s="38"/>
      <c r="F2693" s="39"/>
      <c r="G2693" s="39"/>
      <c r="H2693" s="39"/>
      <c r="I2693" s="59"/>
      <c r="J2693" s="59"/>
      <c r="K2693" s="59"/>
      <c r="L2693" s="39"/>
      <c r="M2693" s="39"/>
      <c r="N2693" s="39"/>
      <c r="O2693" s="39"/>
      <c r="P2693" s="39"/>
      <c r="Q2693" s="50"/>
      <c r="R2693" s="50"/>
      <c r="S2693" s="50"/>
      <c r="T2693" s="50"/>
    </row>
    <row r="2694" spans="1:20">
      <c r="A2694" s="39"/>
      <c r="B2694" s="39"/>
      <c r="C2694" s="39"/>
      <c r="D2694" s="192"/>
      <c r="E2694" s="38"/>
      <c r="F2694" s="39"/>
      <c r="G2694" s="39"/>
      <c r="H2694" s="39"/>
      <c r="I2694" s="59"/>
      <c r="J2694" s="59"/>
      <c r="K2694" s="59"/>
      <c r="L2694" s="39"/>
      <c r="M2694" s="39"/>
      <c r="N2694" s="39"/>
      <c r="O2694" s="39"/>
      <c r="P2694" s="39"/>
      <c r="Q2694" s="50"/>
      <c r="R2694" s="50"/>
      <c r="S2694" s="50"/>
      <c r="T2694" s="50"/>
    </row>
    <row r="2695" spans="1:20">
      <c r="A2695" s="39"/>
      <c r="B2695" s="39"/>
      <c r="C2695" s="39"/>
      <c r="D2695" s="192"/>
      <c r="E2695" s="38"/>
      <c r="F2695" s="39"/>
      <c r="G2695" s="39"/>
      <c r="H2695" s="39"/>
      <c r="I2695" s="59"/>
      <c r="J2695" s="59"/>
      <c r="K2695" s="59"/>
      <c r="L2695" s="39"/>
      <c r="M2695" s="39"/>
      <c r="N2695" s="39"/>
      <c r="O2695" s="39"/>
      <c r="P2695" s="39"/>
      <c r="Q2695" s="50"/>
      <c r="R2695" s="50"/>
      <c r="S2695" s="50"/>
      <c r="T2695" s="50"/>
    </row>
    <row r="2696" spans="1:20">
      <c r="A2696" s="39"/>
      <c r="B2696" s="39"/>
      <c r="C2696" s="39"/>
      <c r="D2696" s="192"/>
      <c r="E2696" s="38"/>
      <c r="F2696" s="39"/>
      <c r="G2696" s="39"/>
      <c r="H2696" s="39"/>
      <c r="I2696" s="59"/>
      <c r="J2696" s="59"/>
      <c r="K2696" s="59"/>
      <c r="L2696" s="39"/>
      <c r="M2696" s="39"/>
      <c r="N2696" s="39"/>
      <c r="O2696" s="39"/>
      <c r="P2696" s="39"/>
      <c r="Q2696" s="50"/>
      <c r="R2696" s="50"/>
      <c r="S2696" s="50"/>
      <c r="T2696" s="50"/>
    </row>
    <row r="2697" spans="1:20">
      <c r="A2697" s="39"/>
      <c r="B2697" s="39"/>
      <c r="C2697" s="39"/>
      <c r="D2697" s="192"/>
      <c r="E2697" s="38"/>
      <c r="F2697" s="39"/>
      <c r="G2697" s="39"/>
      <c r="H2697" s="39"/>
      <c r="I2697" s="59"/>
      <c r="J2697" s="59"/>
      <c r="K2697" s="59"/>
      <c r="L2697" s="39"/>
      <c r="M2697" s="39"/>
      <c r="N2697" s="39"/>
      <c r="O2697" s="39"/>
      <c r="P2697" s="39"/>
      <c r="Q2697" s="50"/>
      <c r="R2697" s="50"/>
      <c r="S2697" s="50"/>
      <c r="T2697" s="50"/>
    </row>
    <row r="2698" spans="1:20">
      <c r="A2698" s="39"/>
      <c r="B2698" s="39"/>
      <c r="C2698" s="39"/>
      <c r="D2698" s="192"/>
      <c r="E2698" s="38"/>
      <c r="F2698" s="39"/>
      <c r="G2698" s="39"/>
      <c r="H2698" s="39"/>
      <c r="I2698" s="59"/>
      <c r="J2698" s="59"/>
      <c r="K2698" s="59"/>
      <c r="L2698" s="39"/>
      <c r="M2698" s="39"/>
      <c r="N2698" s="39"/>
      <c r="O2698" s="39"/>
      <c r="P2698" s="39"/>
      <c r="Q2698" s="50"/>
      <c r="R2698" s="50"/>
      <c r="S2698" s="50"/>
      <c r="T2698" s="50"/>
    </row>
    <row r="2699" spans="1:20">
      <c r="A2699" s="39"/>
      <c r="B2699" s="39"/>
      <c r="C2699" s="39"/>
      <c r="D2699" s="192"/>
      <c r="E2699" s="38"/>
      <c r="F2699" s="39"/>
      <c r="G2699" s="39"/>
      <c r="H2699" s="39"/>
      <c r="I2699" s="59"/>
      <c r="J2699" s="59"/>
      <c r="K2699" s="59"/>
      <c r="L2699" s="39"/>
      <c r="M2699" s="39"/>
      <c r="N2699" s="39"/>
      <c r="O2699" s="39"/>
      <c r="P2699" s="39"/>
      <c r="Q2699" s="50"/>
      <c r="R2699" s="50"/>
      <c r="S2699" s="50"/>
      <c r="T2699" s="50"/>
    </row>
    <row r="2700" spans="1:20">
      <c r="A2700" s="39"/>
      <c r="B2700" s="39"/>
      <c r="C2700" s="39"/>
      <c r="D2700" s="192"/>
      <c r="E2700" s="38"/>
      <c r="F2700" s="39"/>
      <c r="G2700" s="39"/>
      <c r="H2700" s="39"/>
      <c r="I2700" s="59"/>
      <c r="J2700" s="59"/>
      <c r="K2700" s="59"/>
      <c r="L2700" s="39"/>
      <c r="M2700" s="39"/>
      <c r="N2700" s="39"/>
      <c r="O2700" s="39"/>
      <c r="P2700" s="39"/>
      <c r="Q2700" s="50"/>
      <c r="R2700" s="50"/>
      <c r="S2700" s="50"/>
      <c r="T2700" s="50"/>
    </row>
    <row r="2701" spans="1:20">
      <c r="A2701" s="39"/>
      <c r="B2701" s="39"/>
      <c r="C2701" s="39"/>
      <c r="D2701" s="192"/>
      <c r="E2701" s="38"/>
      <c r="F2701" s="39"/>
      <c r="G2701" s="39"/>
      <c r="H2701" s="39"/>
      <c r="I2701" s="59"/>
      <c r="J2701" s="59"/>
      <c r="K2701" s="59"/>
      <c r="L2701" s="39"/>
      <c r="M2701" s="39"/>
      <c r="N2701" s="39"/>
      <c r="O2701" s="39"/>
      <c r="P2701" s="39"/>
      <c r="Q2701" s="50"/>
      <c r="R2701" s="50"/>
      <c r="S2701" s="50"/>
      <c r="T2701" s="50"/>
    </row>
    <row r="2702" spans="1:20">
      <c r="A2702" s="39"/>
      <c r="B2702" s="39"/>
      <c r="C2702" s="39"/>
      <c r="D2702" s="192"/>
      <c r="E2702" s="38"/>
      <c r="F2702" s="39"/>
      <c r="G2702" s="39"/>
      <c r="H2702" s="39"/>
      <c r="I2702" s="59"/>
      <c r="J2702" s="59"/>
      <c r="K2702" s="59"/>
      <c r="L2702" s="39"/>
      <c r="M2702" s="39"/>
      <c r="N2702" s="39"/>
      <c r="O2702" s="39"/>
      <c r="P2702" s="39"/>
      <c r="Q2702" s="50"/>
      <c r="R2702" s="50"/>
      <c r="S2702" s="50"/>
      <c r="T2702" s="50"/>
    </row>
    <row r="2703" spans="1:20">
      <c r="A2703" s="39"/>
      <c r="B2703" s="39"/>
      <c r="C2703" s="39"/>
      <c r="D2703" s="192"/>
      <c r="E2703" s="38"/>
      <c r="F2703" s="39"/>
      <c r="G2703" s="39"/>
      <c r="H2703" s="39"/>
      <c r="I2703" s="59"/>
      <c r="J2703" s="59"/>
      <c r="K2703" s="59"/>
      <c r="L2703" s="39"/>
      <c r="M2703" s="39"/>
      <c r="N2703" s="39"/>
      <c r="O2703" s="39"/>
      <c r="P2703" s="39"/>
      <c r="Q2703" s="50"/>
      <c r="R2703" s="50"/>
      <c r="S2703" s="50"/>
      <c r="T2703" s="50"/>
    </row>
    <row r="2704" spans="1:20">
      <c r="A2704" s="39"/>
      <c r="B2704" s="39"/>
      <c r="C2704" s="39"/>
      <c r="D2704" s="192"/>
      <c r="E2704" s="38"/>
      <c r="F2704" s="39"/>
      <c r="G2704" s="39"/>
      <c r="H2704" s="39"/>
      <c r="I2704" s="59"/>
      <c r="J2704" s="59"/>
      <c r="K2704" s="59"/>
      <c r="L2704" s="39"/>
      <c r="M2704" s="39"/>
      <c r="N2704" s="39"/>
      <c r="O2704" s="39"/>
      <c r="P2704" s="39"/>
      <c r="Q2704" s="50"/>
      <c r="R2704" s="50"/>
      <c r="S2704" s="50"/>
      <c r="T2704" s="50"/>
    </row>
    <row r="2705" spans="1:20">
      <c r="A2705" s="39"/>
      <c r="B2705" s="39"/>
      <c r="C2705" s="39"/>
      <c r="D2705" s="192"/>
      <c r="E2705" s="38"/>
      <c r="F2705" s="39"/>
      <c r="G2705" s="39"/>
      <c r="H2705" s="39"/>
      <c r="I2705" s="59"/>
      <c r="J2705" s="59"/>
      <c r="K2705" s="59"/>
      <c r="L2705" s="39"/>
      <c r="M2705" s="39"/>
      <c r="N2705" s="39"/>
      <c r="O2705" s="39"/>
      <c r="P2705" s="39"/>
      <c r="Q2705" s="50"/>
      <c r="R2705" s="50"/>
      <c r="S2705" s="50"/>
      <c r="T2705" s="50"/>
    </row>
    <row r="2706" spans="1:20">
      <c r="A2706" s="39"/>
      <c r="B2706" s="39"/>
      <c r="C2706" s="39"/>
      <c r="D2706" s="192"/>
      <c r="E2706" s="38"/>
      <c r="F2706" s="39"/>
      <c r="G2706" s="39"/>
      <c r="H2706" s="39"/>
      <c r="I2706" s="59"/>
      <c r="J2706" s="59"/>
      <c r="K2706" s="59"/>
      <c r="L2706" s="39"/>
      <c r="M2706" s="39"/>
      <c r="N2706" s="39"/>
      <c r="O2706" s="39"/>
      <c r="P2706" s="39"/>
      <c r="Q2706" s="50"/>
      <c r="R2706" s="50"/>
      <c r="S2706" s="50"/>
      <c r="T2706" s="50"/>
    </row>
    <row r="2707" spans="1:20">
      <c r="A2707" s="39"/>
      <c r="B2707" s="39"/>
      <c r="C2707" s="39"/>
      <c r="D2707" s="192"/>
      <c r="E2707" s="38"/>
      <c r="F2707" s="39"/>
      <c r="G2707" s="39"/>
      <c r="H2707" s="39"/>
      <c r="I2707" s="59"/>
      <c r="J2707" s="59"/>
      <c r="K2707" s="59"/>
      <c r="L2707" s="39"/>
      <c r="M2707" s="39"/>
      <c r="N2707" s="39"/>
      <c r="O2707" s="39"/>
      <c r="P2707" s="39"/>
      <c r="Q2707" s="50"/>
      <c r="R2707" s="50"/>
      <c r="S2707" s="50"/>
      <c r="T2707" s="50"/>
    </row>
    <row r="2708" spans="1:20">
      <c r="A2708" s="39"/>
      <c r="B2708" s="39"/>
      <c r="C2708" s="39"/>
      <c r="D2708" s="192"/>
      <c r="E2708" s="38"/>
      <c r="F2708" s="39"/>
      <c r="G2708" s="39"/>
      <c r="H2708" s="39"/>
      <c r="I2708" s="59"/>
      <c r="J2708" s="59"/>
      <c r="K2708" s="59"/>
      <c r="L2708" s="39"/>
      <c r="M2708" s="39"/>
      <c r="N2708" s="39"/>
      <c r="O2708" s="39"/>
      <c r="P2708" s="39"/>
      <c r="Q2708" s="50"/>
      <c r="R2708" s="50"/>
      <c r="S2708" s="50"/>
      <c r="T2708" s="50"/>
    </row>
    <row r="2709" spans="1:20">
      <c r="A2709" s="39"/>
      <c r="B2709" s="39"/>
      <c r="C2709" s="39"/>
      <c r="D2709" s="192"/>
      <c r="E2709" s="38"/>
      <c r="F2709" s="39"/>
      <c r="G2709" s="39"/>
      <c r="H2709" s="39"/>
      <c r="I2709" s="59"/>
      <c r="J2709" s="59"/>
      <c r="K2709" s="59"/>
      <c r="L2709" s="39"/>
      <c r="M2709" s="39"/>
      <c r="N2709" s="39"/>
      <c r="O2709" s="39"/>
      <c r="P2709" s="39"/>
      <c r="Q2709" s="50"/>
      <c r="R2709" s="50"/>
      <c r="S2709" s="50"/>
      <c r="T2709" s="50"/>
    </row>
    <row r="2710" spans="1:20">
      <c r="A2710" s="39"/>
      <c r="B2710" s="39"/>
      <c r="C2710" s="39"/>
      <c r="D2710" s="192"/>
      <c r="E2710" s="38"/>
      <c r="F2710" s="39"/>
      <c r="G2710" s="39"/>
      <c r="H2710" s="39"/>
      <c r="I2710" s="59"/>
      <c r="J2710" s="59"/>
      <c r="K2710" s="59"/>
      <c r="L2710" s="39"/>
      <c r="M2710" s="39"/>
      <c r="N2710" s="39"/>
      <c r="O2710" s="39"/>
      <c r="P2710" s="39"/>
      <c r="Q2710" s="50"/>
      <c r="R2710" s="50"/>
      <c r="S2710" s="50"/>
      <c r="T2710" s="50"/>
    </row>
    <row r="2711" spans="1:20">
      <c r="A2711" s="39"/>
      <c r="B2711" s="39"/>
      <c r="C2711" s="39"/>
      <c r="D2711" s="192"/>
      <c r="E2711" s="38"/>
      <c r="F2711" s="39"/>
      <c r="G2711" s="39"/>
      <c r="H2711" s="39"/>
      <c r="I2711" s="59"/>
      <c r="J2711" s="59"/>
      <c r="K2711" s="59"/>
      <c r="L2711" s="39"/>
      <c r="M2711" s="39"/>
      <c r="N2711" s="39"/>
      <c r="O2711" s="39"/>
      <c r="P2711" s="39"/>
      <c r="Q2711" s="50"/>
      <c r="R2711" s="50"/>
      <c r="S2711" s="50"/>
      <c r="T2711" s="50"/>
    </row>
    <row r="2712" spans="1:20">
      <c r="A2712" s="39"/>
      <c r="B2712" s="39"/>
      <c r="C2712" s="39"/>
      <c r="D2712" s="192"/>
      <c r="E2712" s="38"/>
      <c r="F2712" s="39"/>
      <c r="G2712" s="39"/>
      <c r="H2712" s="39"/>
      <c r="I2712" s="59"/>
      <c r="J2712" s="59"/>
      <c r="K2712" s="59"/>
      <c r="L2712" s="39"/>
      <c r="M2712" s="39"/>
      <c r="N2712" s="39"/>
      <c r="O2712" s="39"/>
      <c r="P2712" s="39"/>
      <c r="Q2712" s="50"/>
      <c r="R2712" s="50"/>
      <c r="S2712" s="50"/>
      <c r="T2712" s="50"/>
    </row>
    <row r="2713" spans="1:20">
      <c r="A2713" s="39"/>
      <c r="B2713" s="39"/>
      <c r="C2713" s="39"/>
      <c r="D2713" s="192"/>
      <c r="E2713" s="38"/>
      <c r="F2713" s="39"/>
      <c r="G2713" s="39"/>
      <c r="H2713" s="39"/>
      <c r="I2713" s="59"/>
      <c r="J2713" s="59"/>
      <c r="K2713" s="59"/>
      <c r="L2713" s="39"/>
      <c r="M2713" s="39"/>
      <c r="N2713" s="39"/>
      <c r="O2713" s="39"/>
      <c r="P2713" s="39"/>
      <c r="Q2713" s="50"/>
      <c r="R2713" s="50"/>
      <c r="S2713" s="50"/>
      <c r="T2713" s="50"/>
    </row>
    <row r="2714" spans="1:20">
      <c r="A2714" s="39"/>
      <c r="B2714" s="39"/>
      <c r="C2714" s="39"/>
      <c r="D2714" s="192"/>
      <c r="E2714" s="38"/>
      <c r="F2714" s="39"/>
      <c r="G2714" s="39"/>
      <c r="H2714" s="39"/>
      <c r="I2714" s="59"/>
      <c r="J2714" s="59"/>
      <c r="K2714" s="59"/>
      <c r="L2714" s="39"/>
      <c r="M2714" s="39"/>
      <c r="N2714" s="39"/>
      <c r="O2714" s="39"/>
      <c r="P2714" s="39"/>
      <c r="Q2714" s="50"/>
      <c r="R2714" s="50"/>
      <c r="S2714" s="50"/>
      <c r="T2714" s="50"/>
    </row>
    <row r="2715" spans="1:20">
      <c r="A2715" s="39"/>
      <c r="B2715" s="39"/>
      <c r="C2715" s="39"/>
      <c r="D2715" s="192"/>
      <c r="E2715" s="38"/>
      <c r="F2715" s="39"/>
      <c r="G2715" s="39"/>
      <c r="H2715" s="39"/>
      <c r="I2715" s="59"/>
      <c r="J2715" s="59"/>
      <c r="K2715" s="59"/>
      <c r="L2715" s="39"/>
      <c r="M2715" s="39"/>
      <c r="N2715" s="39"/>
      <c r="O2715" s="39"/>
      <c r="P2715" s="39"/>
      <c r="Q2715" s="50"/>
      <c r="R2715" s="50"/>
      <c r="S2715" s="50"/>
      <c r="T2715" s="50"/>
    </row>
    <row r="2716" spans="1:20">
      <c r="A2716" s="39"/>
      <c r="B2716" s="39"/>
      <c r="C2716" s="39"/>
      <c r="D2716" s="192"/>
      <c r="E2716" s="38"/>
      <c r="F2716" s="39"/>
      <c r="G2716" s="39"/>
      <c r="H2716" s="39"/>
      <c r="I2716" s="59"/>
      <c r="J2716" s="59"/>
      <c r="K2716" s="59"/>
      <c r="L2716" s="39"/>
      <c r="M2716" s="39"/>
      <c r="N2716" s="39"/>
      <c r="O2716" s="39"/>
      <c r="P2716" s="39"/>
      <c r="Q2716" s="50"/>
      <c r="R2716" s="50"/>
      <c r="S2716" s="50"/>
      <c r="T2716" s="50"/>
    </row>
    <row r="2717" spans="1:20">
      <c r="A2717" s="39"/>
      <c r="B2717" s="39"/>
      <c r="C2717" s="39"/>
      <c r="D2717" s="192"/>
      <c r="E2717" s="38"/>
      <c r="F2717" s="39"/>
      <c r="G2717" s="39"/>
      <c r="H2717" s="39"/>
      <c r="I2717" s="59"/>
      <c r="J2717" s="59"/>
      <c r="K2717" s="59"/>
      <c r="L2717" s="39"/>
      <c r="M2717" s="39"/>
      <c r="N2717" s="39"/>
      <c r="O2717" s="39"/>
      <c r="P2717" s="39"/>
      <c r="Q2717" s="50"/>
      <c r="R2717" s="50"/>
      <c r="S2717" s="50"/>
      <c r="T2717" s="50"/>
    </row>
    <row r="2718" spans="1:20">
      <c r="A2718" s="39"/>
      <c r="B2718" s="39"/>
      <c r="C2718" s="39"/>
      <c r="D2718" s="192"/>
      <c r="E2718" s="38"/>
      <c r="F2718" s="39"/>
      <c r="G2718" s="39"/>
      <c r="H2718" s="39"/>
      <c r="I2718" s="59"/>
      <c r="J2718" s="59"/>
      <c r="K2718" s="59"/>
      <c r="L2718" s="39"/>
      <c r="M2718" s="39"/>
      <c r="N2718" s="39"/>
      <c r="O2718" s="39"/>
      <c r="P2718" s="39"/>
      <c r="Q2718" s="50"/>
      <c r="R2718" s="50"/>
      <c r="S2718" s="50"/>
      <c r="T2718" s="50"/>
    </row>
    <row r="2719" spans="1:20">
      <c r="A2719" s="39"/>
      <c r="B2719" s="39"/>
      <c r="C2719" s="39"/>
      <c r="D2719" s="192"/>
      <c r="E2719" s="38"/>
      <c r="F2719" s="39"/>
      <c r="G2719" s="39"/>
      <c r="H2719" s="39"/>
      <c r="I2719" s="59"/>
      <c r="J2719" s="59"/>
      <c r="K2719" s="59"/>
      <c r="L2719" s="39"/>
      <c r="M2719" s="39"/>
      <c r="N2719" s="39"/>
      <c r="O2719" s="39"/>
      <c r="P2719" s="39"/>
      <c r="Q2719" s="50"/>
      <c r="R2719" s="50"/>
      <c r="S2719" s="50"/>
      <c r="T2719" s="50"/>
    </row>
    <row r="2720" spans="1:20">
      <c r="A2720" s="39"/>
      <c r="B2720" s="39"/>
      <c r="C2720" s="39"/>
      <c r="D2720" s="192"/>
      <c r="E2720" s="38"/>
      <c r="F2720" s="39"/>
      <c r="G2720" s="39"/>
      <c r="H2720" s="39"/>
      <c r="I2720" s="59"/>
      <c r="J2720" s="59"/>
      <c r="K2720" s="59"/>
      <c r="L2720" s="39"/>
      <c r="M2720" s="39"/>
      <c r="N2720" s="39"/>
      <c r="O2720" s="39"/>
      <c r="P2720" s="39"/>
      <c r="Q2720" s="50"/>
      <c r="R2720" s="50"/>
      <c r="S2720" s="50"/>
      <c r="T2720" s="50"/>
    </row>
    <row r="2721" spans="1:20">
      <c r="A2721" s="39"/>
      <c r="B2721" s="39"/>
      <c r="C2721" s="39"/>
      <c r="D2721" s="192"/>
      <c r="E2721" s="38"/>
      <c r="F2721" s="39"/>
      <c r="G2721" s="39"/>
      <c r="H2721" s="39"/>
      <c r="I2721" s="59"/>
      <c r="J2721" s="59"/>
      <c r="K2721" s="59"/>
      <c r="L2721" s="39"/>
      <c r="M2721" s="39"/>
      <c r="N2721" s="39"/>
      <c r="O2721" s="39"/>
      <c r="P2721" s="39"/>
      <c r="Q2721" s="50"/>
      <c r="R2721" s="50"/>
      <c r="S2721" s="50"/>
      <c r="T2721" s="50"/>
    </row>
    <row r="2722" spans="1:20">
      <c r="A2722" s="39"/>
      <c r="B2722" s="39"/>
      <c r="C2722" s="39"/>
      <c r="D2722" s="192"/>
      <c r="E2722" s="38"/>
      <c r="F2722" s="39"/>
      <c r="G2722" s="39"/>
      <c r="H2722" s="39"/>
      <c r="I2722" s="59"/>
      <c r="J2722" s="59"/>
      <c r="K2722" s="59"/>
      <c r="L2722" s="39"/>
      <c r="M2722" s="39"/>
      <c r="N2722" s="39"/>
      <c r="O2722" s="39"/>
      <c r="P2722" s="39"/>
      <c r="Q2722" s="50"/>
      <c r="R2722" s="50"/>
      <c r="S2722" s="50"/>
      <c r="T2722" s="50"/>
    </row>
    <row r="2723" spans="1:20">
      <c r="A2723" s="39"/>
      <c r="B2723" s="39"/>
      <c r="C2723" s="39"/>
      <c r="D2723" s="192"/>
      <c r="E2723" s="38"/>
      <c r="F2723" s="39"/>
      <c r="G2723" s="39"/>
      <c r="H2723" s="39"/>
      <c r="I2723" s="59"/>
      <c r="J2723" s="59"/>
      <c r="K2723" s="59"/>
      <c r="L2723" s="39"/>
      <c r="M2723" s="39"/>
      <c r="N2723" s="39"/>
      <c r="O2723" s="39"/>
      <c r="P2723" s="39"/>
      <c r="Q2723" s="50"/>
      <c r="R2723" s="50"/>
      <c r="S2723" s="50"/>
      <c r="T2723" s="50"/>
    </row>
    <row r="2724" spans="1:20">
      <c r="A2724" s="39"/>
      <c r="B2724" s="39"/>
      <c r="C2724" s="39"/>
      <c r="D2724" s="192"/>
      <c r="E2724" s="38"/>
      <c r="F2724" s="39"/>
      <c r="G2724" s="39"/>
      <c r="H2724" s="39"/>
      <c r="I2724" s="59"/>
      <c r="J2724" s="59"/>
      <c r="K2724" s="59"/>
      <c r="L2724" s="39"/>
      <c r="M2724" s="39"/>
      <c r="N2724" s="39"/>
      <c r="O2724" s="39"/>
      <c r="P2724" s="39"/>
      <c r="Q2724" s="50"/>
      <c r="R2724" s="50"/>
      <c r="S2724" s="50"/>
      <c r="T2724" s="50"/>
    </row>
    <row r="2725" spans="1:20">
      <c r="A2725" s="39"/>
      <c r="B2725" s="39"/>
      <c r="C2725" s="39"/>
      <c r="D2725" s="192"/>
      <c r="E2725" s="38"/>
      <c r="F2725" s="39"/>
      <c r="G2725" s="39"/>
      <c r="H2725" s="39"/>
      <c r="I2725" s="59"/>
      <c r="J2725" s="59"/>
      <c r="K2725" s="59"/>
      <c r="L2725" s="39"/>
      <c r="M2725" s="39"/>
      <c r="N2725" s="39"/>
      <c r="O2725" s="39"/>
      <c r="P2725" s="39"/>
      <c r="Q2725" s="50"/>
      <c r="R2725" s="50"/>
      <c r="S2725" s="50"/>
      <c r="T2725" s="50"/>
    </row>
    <row r="2726" spans="1:20">
      <c r="A2726" s="39"/>
      <c r="B2726" s="39"/>
      <c r="C2726" s="39"/>
      <c r="D2726" s="192"/>
      <c r="E2726" s="38"/>
      <c r="F2726" s="39"/>
      <c r="G2726" s="39"/>
      <c r="H2726" s="39"/>
      <c r="I2726" s="59"/>
      <c r="J2726" s="59"/>
      <c r="K2726" s="59"/>
      <c r="L2726" s="39"/>
      <c r="M2726" s="39"/>
      <c r="N2726" s="39"/>
      <c r="O2726" s="39"/>
      <c r="P2726" s="39"/>
      <c r="Q2726" s="50"/>
      <c r="R2726" s="50"/>
      <c r="S2726" s="50"/>
      <c r="T2726" s="50"/>
    </row>
    <row r="2727" spans="1:20">
      <c r="A2727" s="39"/>
      <c r="B2727" s="39"/>
      <c r="C2727" s="39"/>
      <c r="D2727" s="192"/>
      <c r="E2727" s="38"/>
      <c r="F2727" s="39"/>
      <c r="G2727" s="39"/>
      <c r="H2727" s="39"/>
      <c r="I2727" s="59"/>
      <c r="J2727" s="59"/>
      <c r="K2727" s="59"/>
      <c r="L2727" s="39"/>
      <c r="M2727" s="39"/>
      <c r="N2727" s="39"/>
      <c r="O2727" s="39"/>
      <c r="P2727" s="39"/>
      <c r="Q2727" s="50"/>
      <c r="R2727" s="50"/>
      <c r="S2727" s="50"/>
      <c r="T2727" s="50"/>
    </row>
    <row r="2728" spans="1:20">
      <c r="A2728" s="39"/>
      <c r="B2728" s="39"/>
      <c r="C2728" s="39"/>
      <c r="D2728" s="192"/>
      <c r="E2728" s="38"/>
      <c r="F2728" s="39"/>
      <c r="G2728" s="39"/>
      <c r="H2728" s="39"/>
      <c r="I2728" s="59"/>
      <c r="J2728" s="59"/>
      <c r="K2728" s="59"/>
      <c r="L2728" s="39"/>
      <c r="M2728" s="39"/>
      <c r="N2728" s="39"/>
      <c r="O2728" s="39"/>
      <c r="P2728" s="39"/>
      <c r="Q2728" s="50"/>
      <c r="R2728" s="50"/>
      <c r="S2728" s="50"/>
      <c r="T2728" s="50"/>
    </row>
    <row r="2729" spans="1:20">
      <c r="A2729" s="39"/>
      <c r="B2729" s="39"/>
      <c r="C2729" s="39"/>
      <c r="D2729" s="192"/>
      <c r="E2729" s="38"/>
      <c r="F2729" s="39"/>
      <c r="G2729" s="39"/>
      <c r="H2729" s="39"/>
      <c r="I2729" s="59"/>
      <c r="J2729" s="59"/>
      <c r="K2729" s="59"/>
      <c r="L2729" s="39"/>
      <c r="M2729" s="39"/>
      <c r="N2729" s="39"/>
      <c r="O2729" s="39"/>
      <c r="P2729" s="39"/>
      <c r="Q2729" s="50"/>
      <c r="R2729" s="50"/>
      <c r="S2729" s="50"/>
      <c r="T2729" s="50"/>
    </row>
    <row r="2730" spans="1:20">
      <c r="A2730" s="39"/>
      <c r="B2730" s="39"/>
      <c r="C2730" s="39"/>
      <c r="D2730" s="192"/>
      <c r="E2730" s="38"/>
      <c r="F2730" s="39"/>
      <c r="G2730" s="39"/>
      <c r="H2730" s="39"/>
      <c r="I2730" s="59"/>
      <c r="J2730" s="59"/>
      <c r="K2730" s="59"/>
      <c r="L2730" s="39"/>
      <c r="M2730" s="39"/>
      <c r="N2730" s="39"/>
      <c r="O2730" s="39"/>
      <c r="P2730" s="39"/>
      <c r="Q2730" s="50"/>
      <c r="R2730" s="50"/>
      <c r="S2730" s="50"/>
      <c r="T2730" s="50"/>
    </row>
    <row r="2731" spans="1:20">
      <c r="A2731" s="39"/>
      <c r="B2731" s="39"/>
      <c r="C2731" s="39"/>
      <c r="D2731" s="192"/>
      <c r="E2731" s="38"/>
      <c r="F2731" s="39"/>
      <c r="G2731" s="39"/>
      <c r="H2731" s="39"/>
      <c r="I2731" s="59"/>
      <c r="J2731" s="59"/>
      <c r="K2731" s="59"/>
      <c r="L2731" s="39"/>
      <c r="M2731" s="39"/>
      <c r="N2731" s="39"/>
      <c r="O2731" s="39"/>
      <c r="P2731" s="39"/>
      <c r="Q2731" s="50"/>
      <c r="R2731" s="50"/>
      <c r="S2731" s="50"/>
      <c r="T2731" s="50"/>
    </row>
    <row r="2732" spans="1:20">
      <c r="A2732" s="39"/>
      <c r="B2732" s="39"/>
      <c r="C2732" s="39"/>
      <c r="D2732" s="192"/>
      <c r="E2732" s="38"/>
      <c r="F2732" s="39"/>
      <c r="G2732" s="39"/>
      <c r="H2732" s="39"/>
      <c r="I2732" s="59"/>
      <c r="J2732" s="59"/>
      <c r="K2732" s="59"/>
      <c r="L2732" s="39"/>
      <c r="M2732" s="39"/>
      <c r="N2732" s="39"/>
      <c r="O2732" s="39"/>
      <c r="P2732" s="39"/>
      <c r="Q2732" s="50"/>
      <c r="R2732" s="50"/>
      <c r="S2732" s="50"/>
      <c r="T2732" s="50"/>
    </row>
    <row r="2733" spans="1:20">
      <c r="A2733" s="39"/>
      <c r="B2733" s="39"/>
      <c r="C2733" s="39"/>
      <c r="D2733" s="192"/>
      <c r="E2733" s="38"/>
      <c r="F2733" s="39"/>
      <c r="G2733" s="39"/>
      <c r="H2733" s="39"/>
      <c r="I2733" s="59"/>
      <c r="J2733" s="59"/>
      <c r="K2733" s="59"/>
      <c r="L2733" s="39"/>
      <c r="M2733" s="39"/>
      <c r="N2733" s="39"/>
      <c r="O2733" s="39"/>
      <c r="P2733" s="39"/>
      <c r="Q2733" s="50"/>
      <c r="R2733" s="50"/>
      <c r="S2733" s="50"/>
      <c r="T2733" s="50"/>
    </row>
    <row r="2734" spans="1:20">
      <c r="A2734" s="39"/>
      <c r="B2734" s="39"/>
      <c r="C2734" s="39"/>
      <c r="D2734" s="192"/>
      <c r="E2734" s="38"/>
      <c r="F2734" s="39"/>
      <c r="G2734" s="39"/>
      <c r="H2734" s="39"/>
      <c r="I2734" s="59"/>
      <c r="J2734" s="59"/>
      <c r="K2734" s="59"/>
      <c r="L2734" s="39"/>
      <c r="M2734" s="39"/>
      <c r="N2734" s="39"/>
      <c r="O2734" s="39"/>
      <c r="P2734" s="39"/>
      <c r="Q2734" s="50"/>
      <c r="R2734" s="50"/>
      <c r="S2734" s="50"/>
      <c r="T2734" s="50"/>
    </row>
    <row r="2735" spans="1:20">
      <c r="A2735" s="39"/>
      <c r="B2735" s="39"/>
      <c r="C2735" s="39"/>
      <c r="D2735" s="192"/>
      <c r="E2735" s="38"/>
      <c r="F2735" s="39"/>
      <c r="G2735" s="39"/>
      <c r="H2735" s="39"/>
      <c r="I2735" s="59"/>
      <c r="J2735" s="59"/>
      <c r="K2735" s="59"/>
      <c r="L2735" s="39"/>
      <c r="M2735" s="39"/>
      <c r="N2735" s="39"/>
      <c r="O2735" s="39"/>
      <c r="P2735" s="39"/>
      <c r="Q2735" s="50"/>
      <c r="R2735" s="50"/>
      <c r="S2735" s="50"/>
      <c r="T2735" s="50"/>
    </row>
    <row r="2736" spans="1:20">
      <c r="A2736" s="39"/>
      <c r="B2736" s="39"/>
      <c r="C2736" s="39"/>
      <c r="D2736" s="192"/>
      <c r="E2736" s="38"/>
      <c r="F2736" s="39"/>
      <c r="G2736" s="39"/>
      <c r="H2736" s="39"/>
      <c r="I2736" s="59"/>
      <c r="J2736" s="59"/>
      <c r="K2736" s="59"/>
      <c r="L2736" s="39"/>
      <c r="M2736" s="39"/>
      <c r="N2736" s="39"/>
      <c r="O2736" s="39"/>
      <c r="P2736" s="39"/>
      <c r="Q2736" s="50"/>
      <c r="R2736" s="50"/>
      <c r="S2736" s="50"/>
      <c r="T2736" s="50"/>
    </row>
    <row r="2737" spans="1:20">
      <c r="A2737" s="39"/>
      <c r="B2737" s="39"/>
      <c r="C2737" s="39"/>
      <c r="D2737" s="192"/>
      <c r="E2737" s="38"/>
      <c r="F2737" s="39"/>
      <c r="G2737" s="39"/>
      <c r="H2737" s="39"/>
      <c r="I2737" s="59"/>
      <c r="J2737" s="59"/>
      <c r="K2737" s="59"/>
      <c r="L2737" s="39"/>
      <c r="M2737" s="39"/>
      <c r="N2737" s="39"/>
      <c r="O2737" s="39"/>
      <c r="P2737" s="39"/>
      <c r="Q2737" s="50"/>
      <c r="R2737" s="50"/>
      <c r="S2737" s="50"/>
      <c r="T2737" s="50"/>
    </row>
    <row r="2738" spans="1:20">
      <c r="A2738" s="39"/>
      <c r="B2738" s="39"/>
      <c r="C2738" s="39"/>
      <c r="D2738" s="192"/>
      <c r="E2738" s="38"/>
      <c r="F2738" s="39"/>
      <c r="G2738" s="39"/>
      <c r="H2738" s="39"/>
      <c r="I2738" s="59"/>
      <c r="J2738" s="59"/>
      <c r="K2738" s="59"/>
      <c r="L2738" s="39"/>
      <c r="M2738" s="39"/>
      <c r="N2738" s="39"/>
      <c r="O2738" s="39"/>
      <c r="P2738" s="39"/>
      <c r="Q2738" s="50"/>
      <c r="R2738" s="50"/>
      <c r="S2738" s="50"/>
      <c r="T2738" s="50"/>
    </row>
    <row r="2739" spans="1:20">
      <c r="A2739" s="39"/>
      <c r="B2739" s="39"/>
      <c r="C2739" s="39"/>
      <c r="D2739" s="192"/>
      <c r="E2739" s="38"/>
      <c r="F2739" s="39"/>
      <c r="G2739" s="39"/>
      <c r="H2739" s="39"/>
      <c r="I2739" s="59"/>
      <c r="J2739" s="59"/>
      <c r="K2739" s="59"/>
      <c r="L2739" s="39"/>
      <c r="M2739" s="39"/>
      <c r="N2739" s="39"/>
      <c r="O2739" s="39"/>
      <c r="P2739" s="39"/>
      <c r="Q2739" s="50"/>
      <c r="R2739" s="50"/>
      <c r="S2739" s="50"/>
      <c r="T2739" s="50"/>
    </row>
    <row r="2740" spans="1:20">
      <c r="A2740" s="39"/>
      <c r="B2740" s="39"/>
      <c r="C2740" s="39"/>
      <c r="D2740" s="192"/>
      <c r="E2740" s="38"/>
      <c r="F2740" s="39"/>
      <c r="G2740" s="39"/>
      <c r="H2740" s="39"/>
      <c r="I2740" s="59"/>
      <c r="J2740" s="59"/>
      <c r="K2740" s="59"/>
      <c r="L2740" s="39"/>
      <c r="M2740" s="39"/>
      <c r="N2740" s="39"/>
      <c r="O2740" s="39"/>
      <c r="P2740" s="39"/>
      <c r="Q2740" s="50"/>
      <c r="R2740" s="50"/>
      <c r="S2740" s="50"/>
      <c r="T2740" s="50"/>
    </row>
    <row r="2741" spans="1:20">
      <c r="A2741" s="39"/>
      <c r="B2741" s="39"/>
      <c r="C2741" s="39"/>
      <c r="D2741" s="192"/>
      <c r="E2741" s="38"/>
      <c r="F2741" s="39"/>
      <c r="G2741" s="39"/>
      <c r="H2741" s="39"/>
      <c r="I2741" s="59"/>
      <c r="J2741" s="59"/>
      <c r="K2741" s="59"/>
      <c r="L2741" s="39"/>
      <c r="M2741" s="39"/>
      <c r="N2741" s="39"/>
      <c r="O2741" s="39"/>
      <c r="P2741" s="39"/>
      <c r="Q2741" s="50"/>
      <c r="R2741" s="50"/>
      <c r="S2741" s="50"/>
      <c r="T2741" s="50"/>
    </row>
    <row r="2742" spans="1:20">
      <c r="A2742" s="39"/>
      <c r="B2742" s="39"/>
      <c r="C2742" s="39"/>
      <c r="D2742" s="192"/>
      <c r="E2742" s="38"/>
      <c r="F2742" s="39"/>
      <c r="G2742" s="39"/>
      <c r="H2742" s="39"/>
      <c r="I2742" s="59"/>
      <c r="J2742" s="59"/>
      <c r="K2742" s="59"/>
      <c r="L2742" s="39"/>
      <c r="M2742" s="39"/>
      <c r="N2742" s="39"/>
      <c r="O2742" s="39"/>
      <c r="P2742" s="39"/>
      <c r="Q2742" s="50"/>
      <c r="R2742" s="50"/>
      <c r="S2742" s="50"/>
      <c r="T2742" s="50"/>
    </row>
    <row r="2743" spans="1:20">
      <c r="A2743" s="39"/>
      <c r="B2743" s="39"/>
      <c r="C2743" s="39"/>
      <c r="D2743" s="192"/>
      <c r="E2743" s="38"/>
      <c r="F2743" s="39"/>
      <c r="G2743" s="39"/>
      <c r="H2743" s="39"/>
      <c r="I2743" s="59"/>
      <c r="J2743" s="59"/>
      <c r="K2743" s="59"/>
      <c r="L2743" s="39"/>
      <c r="M2743" s="39"/>
      <c r="N2743" s="39"/>
      <c r="O2743" s="39"/>
      <c r="P2743" s="39"/>
      <c r="Q2743" s="50"/>
      <c r="R2743" s="50"/>
      <c r="S2743" s="50"/>
      <c r="T2743" s="50"/>
    </row>
    <row r="2744" spans="1:20">
      <c r="A2744" s="39"/>
      <c r="B2744" s="39"/>
      <c r="C2744" s="39"/>
      <c r="D2744" s="192"/>
      <c r="E2744" s="38"/>
      <c r="F2744" s="39"/>
      <c r="G2744" s="39"/>
      <c r="H2744" s="39"/>
      <c r="I2744" s="59"/>
      <c r="J2744" s="59"/>
      <c r="K2744" s="59"/>
      <c r="L2744" s="39"/>
      <c r="M2744" s="39"/>
      <c r="N2744" s="39"/>
      <c r="O2744" s="39"/>
      <c r="P2744" s="39"/>
      <c r="Q2744" s="50"/>
      <c r="R2744" s="50"/>
      <c r="S2744" s="50"/>
      <c r="T2744" s="50"/>
    </row>
    <row r="2745" spans="1:20">
      <c r="A2745" s="39"/>
      <c r="B2745" s="39"/>
      <c r="C2745" s="39"/>
      <c r="D2745" s="192"/>
      <c r="E2745" s="38"/>
      <c r="F2745" s="39"/>
      <c r="G2745" s="39"/>
      <c r="H2745" s="39"/>
      <c r="I2745" s="59"/>
      <c r="J2745" s="59"/>
      <c r="K2745" s="59"/>
      <c r="L2745" s="39"/>
      <c r="M2745" s="39"/>
      <c r="N2745" s="39"/>
      <c r="O2745" s="39"/>
      <c r="P2745" s="39"/>
      <c r="Q2745" s="50"/>
      <c r="R2745" s="50"/>
      <c r="S2745" s="50"/>
      <c r="T2745" s="50"/>
    </row>
    <row r="2746" spans="1:20">
      <c r="A2746" s="39"/>
      <c r="B2746" s="39"/>
      <c r="C2746" s="39"/>
      <c r="D2746" s="192"/>
      <c r="E2746" s="38"/>
      <c r="F2746" s="39"/>
      <c r="G2746" s="39"/>
      <c r="H2746" s="39"/>
      <c r="I2746" s="59"/>
      <c r="J2746" s="59"/>
      <c r="K2746" s="59"/>
      <c r="L2746" s="39"/>
      <c r="M2746" s="39"/>
      <c r="N2746" s="39"/>
      <c r="O2746" s="39"/>
      <c r="P2746" s="39"/>
      <c r="Q2746" s="50"/>
      <c r="R2746" s="50"/>
      <c r="S2746" s="50"/>
      <c r="T2746" s="50"/>
    </row>
    <row r="2747" spans="1:20">
      <c r="A2747" s="39"/>
      <c r="B2747" s="39"/>
      <c r="C2747" s="39"/>
      <c r="D2747" s="192"/>
      <c r="E2747" s="38"/>
      <c r="F2747" s="39"/>
      <c r="G2747" s="39"/>
      <c r="H2747" s="39"/>
      <c r="I2747" s="59"/>
      <c r="J2747" s="59"/>
      <c r="K2747" s="59"/>
      <c r="L2747" s="39"/>
      <c r="M2747" s="39"/>
      <c r="N2747" s="39"/>
      <c r="O2747" s="39"/>
      <c r="P2747" s="39"/>
      <c r="Q2747" s="50"/>
      <c r="R2747" s="50"/>
      <c r="S2747" s="50"/>
      <c r="T2747" s="50"/>
    </row>
    <row r="2748" spans="1:20">
      <c r="A2748" s="39"/>
      <c r="B2748" s="39"/>
      <c r="C2748" s="39"/>
      <c r="D2748" s="192"/>
      <c r="E2748" s="38"/>
      <c r="F2748" s="39"/>
      <c r="G2748" s="39"/>
      <c r="H2748" s="39"/>
      <c r="I2748" s="59"/>
      <c r="J2748" s="59"/>
      <c r="K2748" s="59"/>
      <c r="L2748" s="39"/>
      <c r="M2748" s="39"/>
      <c r="N2748" s="39"/>
      <c r="O2748" s="39"/>
      <c r="P2748" s="39"/>
      <c r="Q2748" s="50"/>
      <c r="R2748" s="50"/>
      <c r="S2748" s="50"/>
      <c r="T2748" s="50"/>
    </row>
    <row r="2749" spans="1:20">
      <c r="A2749" s="39"/>
      <c r="B2749" s="39"/>
      <c r="C2749" s="39"/>
      <c r="D2749" s="192"/>
      <c r="E2749" s="38"/>
      <c r="F2749" s="39"/>
      <c r="G2749" s="39"/>
      <c r="H2749" s="39"/>
      <c r="I2749" s="59"/>
      <c r="J2749" s="59"/>
      <c r="K2749" s="59"/>
      <c r="L2749" s="39"/>
      <c r="M2749" s="39"/>
      <c r="N2749" s="39"/>
      <c r="O2749" s="39"/>
      <c r="P2749" s="39"/>
      <c r="Q2749" s="50"/>
      <c r="R2749" s="50"/>
      <c r="S2749" s="50"/>
      <c r="T2749" s="50"/>
    </row>
    <row r="2750" spans="1:20">
      <c r="A2750" s="39"/>
      <c r="B2750" s="39"/>
      <c r="C2750" s="39"/>
      <c r="D2750" s="192"/>
      <c r="E2750" s="38"/>
      <c r="F2750" s="39"/>
      <c r="G2750" s="39"/>
      <c r="H2750" s="39"/>
      <c r="I2750" s="59"/>
      <c r="J2750" s="59"/>
      <c r="K2750" s="59"/>
      <c r="L2750" s="39"/>
      <c r="M2750" s="39"/>
      <c r="N2750" s="39"/>
      <c r="O2750" s="39"/>
      <c r="P2750" s="39"/>
      <c r="Q2750" s="50"/>
      <c r="R2750" s="50"/>
      <c r="S2750" s="50"/>
      <c r="T2750" s="50"/>
    </row>
    <row r="2751" spans="1:20">
      <c r="A2751" s="39"/>
      <c r="B2751" s="39"/>
      <c r="C2751" s="39"/>
      <c r="D2751" s="192"/>
      <c r="E2751" s="38"/>
      <c r="F2751" s="39"/>
      <c r="G2751" s="39"/>
      <c r="H2751" s="39"/>
      <c r="I2751" s="59"/>
      <c r="J2751" s="59"/>
      <c r="K2751" s="59"/>
      <c r="L2751" s="39"/>
      <c r="M2751" s="39"/>
      <c r="N2751" s="39"/>
      <c r="O2751" s="39"/>
      <c r="P2751" s="39"/>
      <c r="Q2751" s="50"/>
      <c r="R2751" s="50"/>
      <c r="S2751" s="50"/>
      <c r="T2751" s="50"/>
    </row>
    <row r="2752" spans="1:20">
      <c r="A2752" s="39"/>
      <c r="B2752" s="39"/>
      <c r="C2752" s="39"/>
      <c r="D2752" s="192"/>
      <c r="E2752" s="38"/>
      <c r="F2752" s="39"/>
      <c r="G2752" s="39"/>
      <c r="H2752" s="39"/>
      <c r="I2752" s="59"/>
      <c r="J2752" s="59"/>
      <c r="K2752" s="59"/>
      <c r="L2752" s="39"/>
      <c r="M2752" s="39"/>
      <c r="N2752" s="39"/>
      <c r="O2752" s="39"/>
      <c r="P2752" s="39"/>
      <c r="Q2752" s="50"/>
      <c r="R2752" s="50"/>
      <c r="S2752" s="50"/>
      <c r="T2752" s="50"/>
    </row>
    <row r="2753" spans="1:20">
      <c r="A2753" s="39"/>
      <c r="B2753" s="39"/>
      <c r="C2753" s="39"/>
      <c r="D2753" s="192"/>
      <c r="E2753" s="38"/>
      <c r="F2753" s="39"/>
      <c r="G2753" s="39"/>
      <c r="H2753" s="39"/>
      <c r="I2753" s="59"/>
      <c r="J2753" s="59"/>
      <c r="K2753" s="59"/>
      <c r="L2753" s="39"/>
      <c r="M2753" s="39"/>
      <c r="N2753" s="39"/>
      <c r="O2753" s="39"/>
      <c r="P2753" s="39"/>
      <c r="Q2753" s="50"/>
      <c r="R2753" s="50"/>
      <c r="S2753" s="50"/>
      <c r="T2753" s="50"/>
    </row>
    <row r="2754" spans="1:20">
      <c r="A2754" s="39"/>
      <c r="B2754" s="39"/>
      <c r="C2754" s="39"/>
      <c r="D2754" s="192"/>
      <c r="E2754" s="38"/>
      <c r="F2754" s="39"/>
      <c r="G2754" s="39"/>
      <c r="H2754" s="39"/>
      <c r="I2754" s="59"/>
      <c r="J2754" s="59"/>
      <c r="K2754" s="59"/>
      <c r="L2754" s="39"/>
      <c r="M2754" s="39"/>
      <c r="N2754" s="39"/>
      <c r="O2754" s="39"/>
      <c r="P2754" s="39"/>
      <c r="Q2754" s="50"/>
      <c r="R2754" s="50"/>
      <c r="S2754" s="50"/>
      <c r="T2754" s="50"/>
    </row>
    <row r="2755" spans="1:20">
      <c r="A2755" s="39"/>
      <c r="B2755" s="39"/>
      <c r="C2755" s="39"/>
      <c r="D2755" s="192"/>
      <c r="E2755" s="38"/>
      <c r="F2755" s="39"/>
      <c r="G2755" s="39"/>
      <c r="H2755" s="39"/>
      <c r="I2755" s="59"/>
      <c r="J2755" s="59"/>
      <c r="K2755" s="59"/>
      <c r="L2755" s="39"/>
      <c r="M2755" s="39"/>
      <c r="N2755" s="39"/>
      <c r="O2755" s="39"/>
      <c r="P2755" s="39"/>
      <c r="Q2755" s="50"/>
      <c r="R2755" s="50"/>
      <c r="S2755" s="50"/>
      <c r="T2755" s="50"/>
    </row>
    <row r="2756" spans="1:20">
      <c r="A2756" s="39"/>
      <c r="B2756" s="39"/>
      <c r="C2756" s="39"/>
      <c r="D2756" s="192"/>
      <c r="E2756" s="38"/>
      <c r="F2756" s="39"/>
      <c r="G2756" s="39"/>
      <c r="H2756" s="39"/>
      <c r="I2756" s="59"/>
      <c r="J2756" s="59"/>
      <c r="K2756" s="59"/>
      <c r="L2756" s="39"/>
      <c r="M2756" s="39"/>
      <c r="N2756" s="39"/>
      <c r="O2756" s="39"/>
      <c r="P2756" s="39"/>
      <c r="Q2756" s="50"/>
      <c r="R2756" s="50"/>
      <c r="S2756" s="50"/>
      <c r="T2756" s="50"/>
    </row>
    <row r="2757" spans="1:20">
      <c r="A2757" s="39"/>
      <c r="B2757" s="39"/>
      <c r="C2757" s="39"/>
      <c r="D2757" s="192"/>
      <c r="E2757" s="38"/>
      <c r="F2757" s="39"/>
      <c r="G2757" s="39"/>
      <c r="H2757" s="39"/>
      <c r="I2757" s="59"/>
      <c r="J2757" s="59"/>
      <c r="K2757" s="59"/>
      <c r="L2757" s="39"/>
      <c r="M2757" s="39"/>
      <c r="N2757" s="39"/>
      <c r="O2757" s="39"/>
      <c r="P2757" s="39"/>
      <c r="Q2757" s="50"/>
      <c r="R2757" s="50"/>
      <c r="S2757" s="50"/>
      <c r="T2757" s="50"/>
    </row>
    <row r="2758" spans="1:20">
      <c r="A2758" s="39"/>
      <c r="B2758" s="39"/>
      <c r="C2758" s="39"/>
      <c r="D2758" s="192"/>
      <c r="E2758" s="38"/>
      <c r="F2758" s="39"/>
      <c r="G2758" s="39"/>
      <c r="H2758" s="39"/>
      <c r="I2758" s="59"/>
      <c r="J2758" s="59"/>
      <c r="K2758" s="59"/>
      <c r="L2758" s="39"/>
      <c r="M2758" s="39"/>
      <c r="N2758" s="39"/>
      <c r="O2758" s="39"/>
      <c r="P2758" s="39"/>
      <c r="Q2758" s="50"/>
      <c r="R2758" s="50"/>
      <c r="S2758" s="50"/>
      <c r="T2758" s="50"/>
    </row>
    <row r="2759" spans="1:20">
      <c r="A2759" s="39"/>
      <c r="B2759" s="39"/>
      <c r="C2759" s="39"/>
      <c r="D2759" s="192"/>
      <c r="E2759" s="38"/>
      <c r="F2759" s="39"/>
      <c r="G2759" s="39"/>
      <c r="H2759" s="39"/>
      <c r="I2759" s="59"/>
      <c r="J2759" s="59"/>
      <c r="K2759" s="59"/>
      <c r="L2759" s="39"/>
      <c r="M2759" s="39"/>
      <c r="N2759" s="39"/>
      <c r="O2759" s="39"/>
      <c r="P2759" s="39"/>
      <c r="Q2759" s="50"/>
      <c r="R2759" s="50"/>
      <c r="S2759" s="50"/>
      <c r="T2759" s="50"/>
    </row>
    <row r="2760" spans="1:20">
      <c r="A2760" s="39"/>
      <c r="B2760" s="39"/>
      <c r="C2760" s="39"/>
      <c r="D2760" s="192"/>
      <c r="E2760" s="38"/>
      <c r="F2760" s="39"/>
      <c r="G2760" s="39"/>
      <c r="H2760" s="39"/>
      <c r="I2760" s="59"/>
      <c r="J2760" s="59"/>
      <c r="K2760" s="59"/>
      <c r="L2760" s="39"/>
      <c r="M2760" s="39"/>
      <c r="N2760" s="39"/>
      <c r="O2760" s="39"/>
      <c r="P2760" s="39"/>
      <c r="Q2760" s="50"/>
      <c r="R2760" s="50"/>
      <c r="S2760" s="50"/>
      <c r="T2760" s="50"/>
    </row>
    <row r="2761" spans="1:20">
      <c r="A2761" s="39"/>
      <c r="B2761" s="39"/>
      <c r="C2761" s="39"/>
      <c r="D2761" s="192"/>
      <c r="E2761" s="38"/>
      <c r="F2761" s="39"/>
      <c r="G2761" s="39"/>
      <c r="H2761" s="39"/>
      <c r="I2761" s="59"/>
      <c r="J2761" s="59"/>
      <c r="K2761" s="59"/>
      <c r="L2761" s="39"/>
      <c r="M2761" s="39"/>
      <c r="N2761" s="39"/>
      <c r="O2761" s="39"/>
      <c r="P2761" s="39"/>
      <c r="Q2761" s="50"/>
      <c r="R2761" s="50"/>
      <c r="S2761" s="50"/>
      <c r="T2761" s="50"/>
    </row>
    <row r="2762" spans="1:20">
      <c r="A2762" s="39"/>
      <c r="B2762" s="39"/>
      <c r="C2762" s="39"/>
      <c r="D2762" s="192"/>
      <c r="E2762" s="38"/>
      <c r="F2762" s="39"/>
      <c r="G2762" s="39"/>
      <c r="H2762" s="39"/>
      <c r="I2762" s="59"/>
      <c r="J2762" s="59"/>
      <c r="K2762" s="59"/>
      <c r="L2762" s="39"/>
      <c r="M2762" s="39"/>
      <c r="N2762" s="39"/>
      <c r="O2762" s="39"/>
      <c r="P2762" s="39"/>
      <c r="Q2762" s="50"/>
      <c r="R2762" s="50"/>
      <c r="S2762" s="50"/>
      <c r="T2762" s="50"/>
    </row>
    <row r="2763" spans="1:20">
      <c r="A2763" s="39"/>
      <c r="B2763" s="39"/>
      <c r="C2763" s="39"/>
      <c r="D2763" s="192"/>
      <c r="E2763" s="38"/>
      <c r="F2763" s="39"/>
      <c r="G2763" s="39"/>
      <c r="H2763" s="39"/>
      <c r="I2763" s="59"/>
      <c r="J2763" s="59"/>
      <c r="K2763" s="59"/>
      <c r="L2763" s="39"/>
      <c r="M2763" s="39"/>
      <c r="N2763" s="39"/>
      <c r="O2763" s="39"/>
      <c r="P2763" s="39"/>
      <c r="Q2763" s="50"/>
      <c r="R2763" s="50"/>
      <c r="S2763" s="50"/>
      <c r="T2763" s="50"/>
    </row>
    <row r="2764" spans="1:20">
      <c r="A2764" s="39"/>
      <c r="B2764" s="39"/>
      <c r="C2764" s="39"/>
      <c r="D2764" s="192"/>
      <c r="E2764" s="38"/>
      <c r="F2764" s="39"/>
      <c r="G2764" s="39"/>
      <c r="H2764" s="39"/>
      <c r="I2764" s="59"/>
      <c r="J2764" s="59"/>
      <c r="K2764" s="59"/>
      <c r="L2764" s="39"/>
      <c r="M2764" s="39"/>
      <c r="N2764" s="39"/>
      <c r="O2764" s="39"/>
      <c r="P2764" s="39"/>
      <c r="Q2764" s="50"/>
      <c r="R2764" s="50"/>
      <c r="S2764" s="50"/>
      <c r="T2764" s="50"/>
    </row>
    <row r="2765" spans="1:20">
      <c r="A2765" s="39"/>
      <c r="B2765" s="39"/>
      <c r="C2765" s="39"/>
      <c r="D2765" s="192"/>
      <c r="E2765" s="38"/>
      <c r="F2765" s="39"/>
      <c r="G2765" s="39"/>
      <c r="H2765" s="39"/>
      <c r="I2765" s="59"/>
      <c r="J2765" s="59"/>
      <c r="K2765" s="59"/>
      <c r="L2765" s="39"/>
      <c r="M2765" s="39"/>
      <c r="N2765" s="39"/>
      <c r="O2765" s="39"/>
      <c r="P2765" s="39"/>
      <c r="Q2765" s="50"/>
      <c r="R2765" s="50"/>
      <c r="S2765" s="50"/>
      <c r="T2765" s="50"/>
    </row>
    <row r="2766" spans="1:20">
      <c r="A2766" s="39"/>
      <c r="B2766" s="39"/>
      <c r="C2766" s="39"/>
      <c r="D2766" s="192"/>
      <c r="E2766" s="38"/>
      <c r="F2766" s="39"/>
      <c r="G2766" s="39"/>
      <c r="H2766" s="39"/>
      <c r="I2766" s="59"/>
      <c r="J2766" s="59"/>
      <c r="K2766" s="59"/>
      <c r="L2766" s="39"/>
      <c r="M2766" s="39"/>
      <c r="N2766" s="39"/>
      <c r="O2766" s="39"/>
      <c r="P2766" s="39"/>
      <c r="Q2766" s="50"/>
      <c r="R2766" s="50"/>
      <c r="S2766" s="50"/>
      <c r="T2766" s="50"/>
    </row>
    <row r="2767" spans="1:20">
      <c r="A2767" s="39"/>
      <c r="B2767" s="39"/>
      <c r="C2767" s="39"/>
      <c r="D2767" s="192"/>
      <c r="E2767" s="38"/>
      <c r="F2767" s="39"/>
      <c r="G2767" s="39"/>
      <c r="H2767" s="39"/>
      <c r="I2767" s="59"/>
      <c r="J2767" s="59"/>
      <c r="K2767" s="59"/>
      <c r="L2767" s="39"/>
      <c r="M2767" s="39"/>
      <c r="N2767" s="39"/>
      <c r="O2767" s="39"/>
      <c r="P2767" s="39"/>
      <c r="Q2767" s="50"/>
      <c r="R2767" s="50"/>
      <c r="S2767" s="50"/>
      <c r="T2767" s="50"/>
    </row>
    <row r="2768" spans="1:20">
      <c r="A2768" s="39"/>
      <c r="B2768" s="39"/>
      <c r="C2768" s="39"/>
      <c r="D2768" s="192"/>
      <c r="E2768" s="38"/>
      <c r="F2768" s="39"/>
      <c r="G2768" s="39"/>
      <c r="H2768" s="39"/>
      <c r="I2768" s="59"/>
      <c r="J2768" s="59"/>
      <c r="K2768" s="59"/>
      <c r="L2768" s="39"/>
      <c r="M2768" s="39"/>
      <c r="N2768" s="39"/>
      <c r="O2768" s="39"/>
      <c r="P2768" s="39"/>
      <c r="Q2768" s="50"/>
      <c r="R2768" s="50"/>
      <c r="S2768" s="50"/>
      <c r="T2768" s="50"/>
    </row>
    <row r="2769" spans="1:20">
      <c r="A2769" s="39"/>
      <c r="B2769" s="39"/>
      <c r="C2769" s="39"/>
      <c r="D2769" s="192"/>
      <c r="E2769" s="38"/>
      <c r="F2769" s="39"/>
      <c r="G2769" s="39"/>
      <c r="H2769" s="39"/>
      <c r="I2769" s="59"/>
      <c r="J2769" s="59"/>
      <c r="K2769" s="59"/>
      <c r="L2769" s="39"/>
      <c r="M2769" s="39"/>
      <c r="N2769" s="39"/>
      <c r="O2769" s="39"/>
      <c r="P2769" s="39"/>
      <c r="Q2769" s="50"/>
      <c r="R2769" s="50"/>
      <c r="S2769" s="50"/>
      <c r="T2769" s="50"/>
    </row>
    <row r="2770" spans="1:20">
      <c r="A2770" s="39"/>
      <c r="B2770" s="39"/>
      <c r="C2770" s="39"/>
      <c r="D2770" s="192"/>
      <c r="E2770" s="38"/>
      <c r="F2770" s="39"/>
      <c r="G2770" s="39"/>
      <c r="H2770" s="39"/>
      <c r="I2770" s="59"/>
      <c r="J2770" s="59"/>
      <c r="K2770" s="59"/>
      <c r="L2770" s="39"/>
      <c r="M2770" s="39"/>
      <c r="N2770" s="39"/>
      <c r="O2770" s="39"/>
      <c r="P2770" s="39"/>
      <c r="Q2770" s="50"/>
      <c r="R2770" s="50"/>
      <c r="S2770" s="50"/>
      <c r="T2770" s="50"/>
    </row>
    <row r="2771" spans="1:20">
      <c r="A2771" s="39"/>
      <c r="B2771" s="39"/>
      <c r="C2771" s="39"/>
      <c r="D2771" s="192"/>
      <c r="E2771" s="38"/>
      <c r="F2771" s="39"/>
      <c r="G2771" s="39"/>
      <c r="H2771" s="39"/>
      <c r="I2771" s="59"/>
      <c r="J2771" s="59"/>
      <c r="K2771" s="59"/>
      <c r="L2771" s="39"/>
      <c r="M2771" s="39"/>
      <c r="N2771" s="39"/>
      <c r="O2771" s="39"/>
      <c r="P2771" s="39"/>
      <c r="Q2771" s="50"/>
      <c r="R2771" s="50"/>
      <c r="S2771" s="50"/>
      <c r="T2771" s="50"/>
    </row>
    <row r="2772" spans="1:20">
      <c r="A2772" s="39"/>
      <c r="B2772" s="39"/>
      <c r="C2772" s="39"/>
      <c r="D2772" s="192"/>
      <c r="E2772" s="38"/>
      <c r="F2772" s="39"/>
      <c r="G2772" s="39"/>
      <c r="H2772" s="39"/>
      <c r="I2772" s="59"/>
      <c r="J2772" s="59"/>
      <c r="K2772" s="59"/>
      <c r="L2772" s="39"/>
      <c r="M2772" s="39"/>
      <c r="N2772" s="39"/>
      <c r="O2772" s="39"/>
      <c r="P2772" s="39"/>
      <c r="Q2772" s="50"/>
      <c r="R2772" s="50"/>
      <c r="S2772" s="50"/>
      <c r="T2772" s="50"/>
    </row>
    <row r="2773" spans="1:20">
      <c r="A2773" s="39"/>
      <c r="B2773" s="39"/>
      <c r="C2773" s="39"/>
      <c r="D2773" s="192"/>
      <c r="E2773" s="38"/>
      <c r="F2773" s="39"/>
      <c r="G2773" s="39"/>
      <c r="H2773" s="39"/>
      <c r="I2773" s="59"/>
      <c r="J2773" s="59"/>
      <c r="K2773" s="59"/>
      <c r="L2773" s="39"/>
      <c r="M2773" s="39"/>
      <c r="N2773" s="39"/>
      <c r="O2773" s="39"/>
      <c r="P2773" s="39"/>
      <c r="Q2773" s="50"/>
      <c r="R2773" s="50"/>
      <c r="S2773" s="50"/>
      <c r="T2773" s="50"/>
    </row>
    <row r="2774" spans="1:20">
      <c r="A2774" s="39"/>
      <c r="B2774" s="39"/>
      <c r="C2774" s="39"/>
      <c r="D2774" s="192"/>
      <c r="E2774" s="38"/>
      <c r="F2774" s="39"/>
      <c r="G2774" s="39"/>
      <c r="H2774" s="39"/>
      <c r="I2774" s="59"/>
      <c r="J2774" s="59"/>
      <c r="K2774" s="59"/>
      <c r="L2774" s="39"/>
      <c r="M2774" s="39"/>
      <c r="N2774" s="39"/>
      <c r="O2774" s="39"/>
      <c r="P2774" s="39"/>
      <c r="Q2774" s="50"/>
      <c r="R2774" s="50"/>
      <c r="S2774" s="50"/>
      <c r="T2774" s="50"/>
    </row>
    <row r="2775" spans="1:20">
      <c r="A2775" s="39"/>
      <c r="B2775" s="39"/>
      <c r="C2775" s="39"/>
      <c r="D2775" s="192"/>
      <c r="E2775" s="38"/>
      <c r="F2775" s="39"/>
      <c r="G2775" s="39"/>
      <c r="H2775" s="39"/>
      <c r="I2775" s="59"/>
      <c r="J2775" s="59"/>
      <c r="K2775" s="59"/>
      <c r="L2775" s="39"/>
      <c r="M2775" s="39"/>
      <c r="N2775" s="39"/>
      <c r="O2775" s="39"/>
      <c r="P2775" s="39"/>
      <c r="Q2775" s="50"/>
      <c r="R2775" s="50"/>
      <c r="S2775" s="50"/>
      <c r="T2775" s="50"/>
    </row>
    <row r="2776" spans="1:20">
      <c r="A2776" s="39"/>
      <c r="B2776" s="39"/>
      <c r="C2776" s="39"/>
      <c r="D2776" s="192"/>
      <c r="E2776" s="38"/>
      <c r="F2776" s="39"/>
      <c r="G2776" s="39"/>
      <c r="H2776" s="39"/>
      <c r="I2776" s="59"/>
      <c r="J2776" s="59"/>
      <c r="K2776" s="59"/>
      <c r="L2776" s="39"/>
      <c r="M2776" s="39"/>
      <c r="N2776" s="39"/>
      <c r="O2776" s="39"/>
      <c r="P2776" s="39"/>
      <c r="Q2776" s="50"/>
      <c r="R2776" s="50"/>
      <c r="S2776" s="50"/>
      <c r="T2776" s="50"/>
    </row>
    <row r="2777" spans="1:20">
      <c r="A2777" s="39"/>
      <c r="B2777" s="39"/>
      <c r="C2777" s="39"/>
      <c r="D2777" s="192"/>
      <c r="E2777" s="38"/>
      <c r="F2777" s="39"/>
      <c r="G2777" s="39"/>
      <c r="H2777" s="39"/>
      <c r="I2777" s="59"/>
      <c r="J2777" s="59"/>
      <c r="K2777" s="59"/>
      <c r="L2777" s="39"/>
      <c r="M2777" s="39"/>
      <c r="N2777" s="39"/>
      <c r="O2777" s="39"/>
      <c r="P2777" s="39"/>
      <c r="Q2777" s="50"/>
      <c r="R2777" s="50"/>
      <c r="S2777" s="50"/>
      <c r="T2777" s="50"/>
    </row>
    <row r="2778" spans="1:20">
      <c r="A2778" s="39"/>
      <c r="B2778" s="39"/>
      <c r="C2778" s="39"/>
      <c r="D2778" s="192"/>
      <c r="E2778" s="38"/>
      <c r="F2778" s="39"/>
      <c r="G2778" s="39"/>
      <c r="H2778" s="39"/>
      <c r="I2778" s="59"/>
      <c r="J2778" s="59"/>
      <c r="K2778" s="59"/>
      <c r="L2778" s="39"/>
      <c r="M2778" s="39"/>
      <c r="N2778" s="39"/>
      <c r="O2778" s="39"/>
      <c r="P2778" s="39"/>
      <c r="Q2778" s="50"/>
      <c r="R2778" s="50"/>
      <c r="S2778" s="50"/>
      <c r="T2778" s="50"/>
    </row>
    <row r="2779" spans="1:20">
      <c r="A2779" s="39"/>
      <c r="B2779" s="39"/>
      <c r="C2779" s="39"/>
      <c r="D2779" s="192"/>
      <c r="E2779" s="38"/>
      <c r="F2779" s="39"/>
      <c r="G2779" s="39"/>
      <c r="H2779" s="39"/>
      <c r="I2779" s="59"/>
      <c r="J2779" s="59"/>
      <c r="K2779" s="59"/>
      <c r="L2779" s="39"/>
      <c r="M2779" s="39"/>
      <c r="N2779" s="39"/>
      <c r="O2779" s="39"/>
      <c r="P2779" s="39"/>
      <c r="Q2779" s="50"/>
      <c r="R2779" s="50"/>
      <c r="S2779" s="50"/>
      <c r="T2779" s="50"/>
    </row>
    <row r="2780" spans="1:20">
      <c r="A2780" s="39"/>
      <c r="B2780" s="39"/>
      <c r="C2780" s="39"/>
      <c r="D2780" s="192"/>
      <c r="E2780" s="38"/>
      <c r="F2780" s="39"/>
      <c r="G2780" s="39"/>
      <c r="H2780" s="39"/>
      <c r="I2780" s="59"/>
      <c r="J2780" s="59"/>
      <c r="K2780" s="59"/>
      <c r="L2780" s="39"/>
      <c r="M2780" s="39"/>
      <c r="N2780" s="39"/>
      <c r="O2780" s="39"/>
      <c r="P2780" s="39"/>
      <c r="Q2780" s="50"/>
      <c r="R2780" s="50"/>
      <c r="S2780" s="50"/>
      <c r="T2780" s="50"/>
    </row>
    <row r="2781" spans="1:20">
      <c r="A2781" s="39"/>
      <c r="B2781" s="39"/>
      <c r="C2781" s="39"/>
      <c r="D2781" s="192"/>
      <c r="E2781" s="38"/>
      <c r="F2781" s="39"/>
      <c r="G2781" s="39"/>
      <c r="H2781" s="39"/>
      <c r="I2781" s="59"/>
      <c r="J2781" s="59"/>
      <c r="K2781" s="59"/>
      <c r="L2781" s="39"/>
      <c r="M2781" s="39"/>
      <c r="N2781" s="39"/>
      <c r="O2781" s="39"/>
      <c r="P2781" s="39"/>
      <c r="Q2781" s="50"/>
      <c r="R2781" s="50"/>
      <c r="S2781" s="50"/>
      <c r="T2781" s="50"/>
    </row>
    <row r="2782" spans="1:20">
      <c r="A2782" s="39"/>
      <c r="B2782" s="39"/>
      <c r="C2782" s="39"/>
      <c r="D2782" s="192"/>
      <c r="E2782" s="38"/>
      <c r="F2782" s="39"/>
      <c r="G2782" s="39"/>
      <c r="H2782" s="39"/>
      <c r="I2782" s="59"/>
      <c r="J2782" s="59"/>
      <c r="K2782" s="59"/>
      <c r="L2782" s="39"/>
      <c r="M2782" s="39"/>
      <c r="N2782" s="39"/>
      <c r="O2782" s="39"/>
      <c r="P2782" s="39"/>
      <c r="Q2782" s="50"/>
      <c r="R2782" s="50"/>
      <c r="S2782" s="50"/>
      <c r="T2782" s="50"/>
    </row>
    <row r="2783" spans="1:20">
      <c r="A2783" s="39"/>
      <c r="B2783" s="39"/>
      <c r="C2783" s="39"/>
      <c r="D2783" s="192"/>
      <c r="E2783" s="38"/>
      <c r="F2783" s="39"/>
      <c r="G2783" s="39"/>
      <c r="H2783" s="39"/>
      <c r="I2783" s="59"/>
      <c r="J2783" s="59"/>
      <c r="K2783" s="59"/>
      <c r="L2783" s="39"/>
      <c r="M2783" s="39"/>
      <c r="N2783" s="39"/>
      <c r="O2783" s="39"/>
      <c r="P2783" s="39"/>
      <c r="Q2783" s="50"/>
      <c r="R2783" s="50"/>
      <c r="S2783" s="50"/>
      <c r="T2783" s="50"/>
    </row>
    <row r="2784" spans="1:20">
      <c r="A2784" s="39"/>
      <c r="B2784" s="39"/>
      <c r="C2784" s="39"/>
      <c r="D2784" s="192"/>
      <c r="E2784" s="38"/>
      <c r="F2784" s="39"/>
      <c r="G2784" s="39"/>
      <c r="H2784" s="39"/>
      <c r="I2784" s="59"/>
      <c r="J2784" s="59"/>
      <c r="K2784" s="59"/>
      <c r="L2784" s="39"/>
      <c r="M2784" s="39"/>
      <c r="N2784" s="39"/>
      <c r="O2784" s="39"/>
      <c r="P2784" s="39"/>
      <c r="Q2784" s="50"/>
      <c r="R2784" s="50"/>
      <c r="S2784" s="50"/>
      <c r="T2784" s="50"/>
    </row>
    <row r="2785" spans="1:20">
      <c r="A2785" s="39"/>
      <c r="B2785" s="39"/>
      <c r="C2785" s="39"/>
      <c r="D2785" s="192"/>
      <c r="E2785" s="38"/>
      <c r="F2785" s="39"/>
      <c r="G2785" s="39"/>
      <c r="H2785" s="39"/>
      <c r="I2785" s="59"/>
      <c r="J2785" s="59"/>
      <c r="K2785" s="59"/>
      <c r="L2785" s="39"/>
      <c r="M2785" s="39"/>
      <c r="N2785" s="39"/>
      <c r="O2785" s="39"/>
      <c r="P2785" s="39"/>
      <c r="Q2785" s="50"/>
      <c r="R2785" s="50"/>
      <c r="S2785" s="50"/>
      <c r="T2785" s="50"/>
    </row>
    <row r="2786" spans="1:20">
      <c r="A2786" s="39"/>
      <c r="B2786" s="39"/>
      <c r="C2786" s="39"/>
      <c r="D2786" s="192"/>
      <c r="E2786" s="38"/>
      <c r="F2786" s="39"/>
      <c r="G2786" s="39"/>
      <c r="H2786" s="39"/>
      <c r="I2786" s="59"/>
      <c r="J2786" s="59"/>
      <c r="K2786" s="59"/>
      <c r="L2786" s="39"/>
      <c r="M2786" s="39"/>
      <c r="N2786" s="39"/>
      <c r="O2786" s="39"/>
      <c r="P2786" s="3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1" id="{00000000-000E-0000-0600-000063000000}">
            <xm:f>Inputs.mt!$C$4="Pure ICE"</xm:f>
            <x14:dxf>
              <fill>
                <patternFill>
                  <bgColor rgb="FFFF0000"/>
                </patternFill>
              </fill>
            </x14:dxf>
          </x14:cfRule>
          <xm:sqref>N3:P2786</xm:sqref>
        </x14:conditionalFormatting>
        <x14:conditionalFormatting xmlns:xm="http://schemas.microsoft.com/office/excel/2006/main">
          <x14:cfRule type="expression" priority="102" id="{00000000-000E-0000-0600-000064000000}">
            <xm:f>Inputs.mt!$C$4&lt;&gt;"Pure ICE"</xm:f>
            <x14:dxf>
              <fill>
                <patternFill>
                  <bgColor rgb="FFFF0000"/>
                </patternFill>
              </fill>
            </x14:dxf>
          </x14:cfRule>
          <xm:sqref>L3:L2786</xm:sqref>
        </x14:conditionalFormatting>
        <x14:conditionalFormatting xmlns:xm="http://schemas.microsoft.com/office/excel/2006/main">
          <x14:cfRule type="expression" priority="112" id="{00000000-000E-0000-06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3" id="{FA31F819-4411-0945-A5A2-61B0038DA9ED}">
            <xm:f>OR(Inputs.mt!#REF!=1,Inputs.mt!#REF!="5.8.2 of Annex VIII to Regulation (EU) No 582/2011 (N1 vehicles only)")</xm:f>
            <x14:dxf>
              <fill>
                <patternFill>
                  <bgColor rgb="FFFFC000"/>
                </patternFill>
              </fill>
            </x14:dxf>
          </x14:cfRule>
          <x14:cfRule type="expression" priority="114" id="{18F62807-79A4-8A4B-AD15-96997CC1CAC6}">
            <xm:f>OR(AND(Inputs.mt!#REF!=1,OR(Inputs.mt!$C$7="NG",Inputs.mt!$C$7="LPG")))</xm:f>
            <x14:dxf>
              <fill>
                <patternFill>
                  <bgColor rgb="FFFF0000"/>
                </patternFill>
              </fill>
            </x14:dxf>
          </x14:cfRule>
          <xm:sqref>I3:K2786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68">
        <v>0</v>
      </c>
      <c r="B3" s="168">
        <v>0</v>
      </c>
      <c r="C3" s="168">
        <v>0</v>
      </c>
      <c r="D3" s="193"/>
      <c r="E3" s="169"/>
      <c r="F3" s="168">
        <v>808.53216186338364</v>
      </c>
      <c r="G3" s="168">
        <v>23</v>
      </c>
      <c r="H3" s="169">
        <v>3.0950087374340791</v>
      </c>
      <c r="I3" s="169"/>
      <c r="J3" s="169"/>
      <c r="K3" s="169"/>
      <c r="L3" s="168">
        <v>0</v>
      </c>
      <c r="M3" s="168">
        <v>-6.7199315199413396</v>
      </c>
      <c r="N3" s="168"/>
      <c r="O3" s="168"/>
      <c r="P3" s="169"/>
      <c r="Q3" s="49"/>
      <c r="R3" s="49"/>
      <c r="S3" s="49"/>
      <c r="T3" s="49"/>
    </row>
    <row r="4" spans="1:20">
      <c r="A4" s="168">
        <v>1</v>
      </c>
      <c r="B4" s="168">
        <v>0</v>
      </c>
      <c r="C4" s="168">
        <v>0</v>
      </c>
      <c r="D4" s="193"/>
      <c r="E4" s="169"/>
      <c r="F4" s="168">
        <v>808.53216186338364</v>
      </c>
      <c r="G4" s="168">
        <v>23</v>
      </c>
      <c r="H4" s="169">
        <v>3.1572989399410942</v>
      </c>
      <c r="I4" s="169"/>
      <c r="J4" s="169"/>
      <c r="K4" s="169"/>
      <c r="L4" s="168">
        <v>0</v>
      </c>
      <c r="M4" s="168">
        <v>-6.7199315199413396</v>
      </c>
      <c r="N4" s="168"/>
      <c r="O4" s="168"/>
      <c r="P4" s="169"/>
      <c r="Q4" s="49"/>
      <c r="R4" s="49"/>
      <c r="S4" s="49"/>
      <c r="T4" s="49"/>
    </row>
    <row r="5" spans="1:20">
      <c r="A5" s="168">
        <v>2</v>
      </c>
      <c r="B5" s="168">
        <v>0</v>
      </c>
      <c r="C5" s="168">
        <v>0</v>
      </c>
      <c r="D5" s="193"/>
      <c r="E5" s="169"/>
      <c r="F5" s="168">
        <v>808.53216186338364</v>
      </c>
      <c r="G5" s="168">
        <v>23.025199890136719</v>
      </c>
      <c r="H5" s="169">
        <v>3.1177266440244193</v>
      </c>
      <c r="I5" s="169"/>
      <c r="J5" s="169"/>
      <c r="K5" s="169"/>
      <c r="L5" s="168">
        <v>0</v>
      </c>
      <c r="M5" s="168">
        <v>-6.7199315199413396</v>
      </c>
      <c r="N5" s="168"/>
      <c r="O5" s="168"/>
      <c r="P5" s="169"/>
      <c r="Q5" s="49"/>
      <c r="R5" s="49"/>
      <c r="S5" s="49"/>
      <c r="T5" s="49"/>
    </row>
    <row r="6" spans="1:20">
      <c r="A6" s="168">
        <v>3</v>
      </c>
      <c r="B6" s="168">
        <v>0</v>
      </c>
      <c r="C6" s="168">
        <v>0</v>
      </c>
      <c r="D6" s="193"/>
      <c r="E6" s="169"/>
      <c r="F6" s="168">
        <v>808.53216186338364</v>
      </c>
      <c r="G6" s="168">
        <v>23.050399780273441</v>
      </c>
      <c r="H6" s="169">
        <v>3.1325982207415373</v>
      </c>
      <c r="I6" s="169"/>
      <c r="J6" s="169"/>
      <c r="K6" s="169"/>
      <c r="L6" s="168">
        <v>0</v>
      </c>
      <c r="M6" s="168">
        <v>-6.7199315199413396</v>
      </c>
      <c r="N6" s="168"/>
      <c r="O6" s="168"/>
      <c r="P6" s="169"/>
      <c r="Q6" s="49"/>
      <c r="R6" s="49"/>
      <c r="S6" s="49"/>
      <c r="T6" s="49"/>
    </row>
    <row r="7" spans="1:20">
      <c r="A7" s="168">
        <v>4</v>
      </c>
      <c r="B7" s="168">
        <v>0</v>
      </c>
      <c r="C7" s="168">
        <v>0</v>
      </c>
      <c r="D7" s="193"/>
      <c r="E7" s="169"/>
      <c r="F7" s="168">
        <v>808.53216186338364</v>
      </c>
      <c r="G7" s="168">
        <v>23.07559967041016</v>
      </c>
      <c r="H7" s="169">
        <v>3.0713429583522913</v>
      </c>
      <c r="I7" s="169"/>
      <c r="J7" s="169"/>
      <c r="K7" s="169"/>
      <c r="L7" s="168">
        <v>0</v>
      </c>
      <c r="M7" s="168">
        <v>-6.7199315199413396</v>
      </c>
      <c r="N7" s="168"/>
      <c r="O7" s="168"/>
      <c r="P7" s="169"/>
      <c r="Q7" s="49"/>
      <c r="R7" s="49"/>
      <c r="S7" s="49"/>
      <c r="T7" s="49"/>
    </row>
    <row r="8" spans="1:20">
      <c r="A8" s="168">
        <v>5</v>
      </c>
      <c r="B8" s="168">
        <v>0</v>
      </c>
      <c r="C8" s="168">
        <v>0</v>
      </c>
      <c r="D8" s="193"/>
      <c r="E8" s="169"/>
      <c r="F8" s="168">
        <v>808.53216186338364</v>
      </c>
      <c r="G8" s="168">
        <v>23.100799560546879</v>
      </c>
      <c r="H8" s="169">
        <v>3.0959043987209167</v>
      </c>
      <c r="I8" s="169"/>
      <c r="J8" s="169"/>
      <c r="K8" s="169"/>
      <c r="L8" s="168">
        <v>0</v>
      </c>
      <c r="M8" s="168">
        <v>-6.7199315199413396</v>
      </c>
      <c r="N8" s="168"/>
      <c r="O8" s="168"/>
      <c r="P8" s="169"/>
      <c r="Q8" s="49"/>
      <c r="R8" s="49"/>
      <c r="S8" s="49"/>
      <c r="T8" s="49"/>
    </row>
    <row r="9" spans="1:20">
      <c r="A9" s="168">
        <v>6</v>
      </c>
      <c r="B9" s="168">
        <v>0</v>
      </c>
      <c r="C9" s="168">
        <v>0</v>
      </c>
      <c r="D9" s="193"/>
      <c r="E9" s="169"/>
      <c r="F9" s="168">
        <v>808.53216186338364</v>
      </c>
      <c r="G9" s="168">
        <v>23.12599945068359</v>
      </c>
      <c r="H9" s="169">
        <v>3.1036937051670819</v>
      </c>
      <c r="I9" s="169"/>
      <c r="J9" s="169"/>
      <c r="K9" s="169"/>
      <c r="L9" s="168">
        <v>0</v>
      </c>
      <c r="M9" s="168">
        <v>-6.7199315199413396</v>
      </c>
      <c r="N9" s="168"/>
      <c r="O9" s="168"/>
      <c r="P9" s="169"/>
      <c r="Q9" s="49"/>
      <c r="R9" s="49"/>
      <c r="S9" s="49"/>
      <c r="T9" s="49"/>
    </row>
    <row r="10" spans="1:20">
      <c r="A10" s="168">
        <v>7</v>
      </c>
      <c r="B10" s="168">
        <v>0</v>
      </c>
      <c r="C10" s="168">
        <v>0</v>
      </c>
      <c r="D10" s="193"/>
      <c r="E10" s="169"/>
      <c r="F10" s="168">
        <v>808.53216186338364</v>
      </c>
      <c r="G10" s="168">
        <v>23.151199340820309</v>
      </c>
      <c r="H10" s="169">
        <v>3.1167885578309749</v>
      </c>
      <c r="I10" s="169"/>
      <c r="J10" s="169"/>
      <c r="K10" s="169"/>
      <c r="L10" s="168">
        <v>0</v>
      </c>
      <c r="M10" s="168">
        <v>-6.7199315199413396</v>
      </c>
      <c r="N10" s="168"/>
      <c r="O10" s="168"/>
      <c r="P10" s="169"/>
      <c r="Q10" s="49"/>
      <c r="R10" s="49"/>
      <c r="S10" s="49"/>
      <c r="T10" s="49"/>
    </row>
    <row r="11" spans="1:20">
      <c r="A11" s="168">
        <v>8</v>
      </c>
      <c r="B11" s="168">
        <v>0</v>
      </c>
      <c r="C11" s="168">
        <v>0</v>
      </c>
      <c r="D11" s="193"/>
      <c r="E11" s="169"/>
      <c r="F11" s="168">
        <v>808.53216186338364</v>
      </c>
      <c r="G11" s="168">
        <v>23.176399230957031</v>
      </c>
      <c r="H11" s="169">
        <v>3.1566174688145003</v>
      </c>
      <c r="I11" s="169"/>
      <c r="J11" s="169"/>
      <c r="K11" s="169"/>
      <c r="L11" s="168">
        <v>0</v>
      </c>
      <c r="M11" s="168">
        <v>-6.7199315199413396</v>
      </c>
      <c r="N11" s="168"/>
      <c r="O11" s="168"/>
      <c r="P11" s="169"/>
      <c r="Q11" s="49"/>
      <c r="R11" s="49"/>
      <c r="S11" s="49"/>
      <c r="T11" s="49"/>
    </row>
    <row r="12" spans="1:20">
      <c r="A12" s="168">
        <v>9</v>
      </c>
      <c r="B12" s="168">
        <v>0</v>
      </c>
      <c r="C12" s="168">
        <v>0</v>
      </c>
      <c r="D12" s="193"/>
      <c r="E12" s="169"/>
      <c r="F12" s="168">
        <v>808.53216186338364</v>
      </c>
      <c r="G12" s="168">
        <v>23.20159912109375</v>
      </c>
      <c r="H12" s="169">
        <v>3.0642042069170787</v>
      </c>
      <c r="I12" s="169"/>
      <c r="J12" s="169"/>
      <c r="K12" s="169"/>
      <c r="L12" s="168">
        <v>0</v>
      </c>
      <c r="M12" s="168">
        <v>-6.7199315199413396</v>
      </c>
      <c r="N12" s="168"/>
      <c r="O12" s="168"/>
      <c r="P12" s="169"/>
      <c r="Q12" s="49"/>
      <c r="R12" s="49"/>
      <c r="S12" s="49"/>
      <c r="T12" s="49"/>
    </row>
    <row r="13" spans="1:20">
      <c r="A13" s="168">
        <v>10</v>
      </c>
      <c r="B13" s="168">
        <v>0</v>
      </c>
      <c r="C13" s="168">
        <v>0</v>
      </c>
      <c r="D13" s="193"/>
      <c r="E13" s="169"/>
      <c r="F13" s="168">
        <v>808.53216186338364</v>
      </c>
      <c r="G13" s="168">
        <v>23.226799011230469</v>
      </c>
      <c r="H13" s="169">
        <v>3.1213446725788367</v>
      </c>
      <c r="I13" s="169"/>
      <c r="J13" s="169"/>
      <c r="K13" s="169"/>
      <c r="L13" s="168">
        <v>0</v>
      </c>
      <c r="M13" s="168">
        <v>-6.7199315199413396</v>
      </c>
      <c r="N13" s="168"/>
      <c r="O13" s="168"/>
      <c r="P13" s="169"/>
      <c r="Q13" s="49"/>
      <c r="R13" s="49"/>
      <c r="S13" s="49"/>
      <c r="T13" s="49"/>
    </row>
    <row r="14" spans="1:20">
      <c r="A14" s="168">
        <v>11</v>
      </c>
      <c r="B14" s="168">
        <v>0</v>
      </c>
      <c r="C14" s="168">
        <v>0</v>
      </c>
      <c r="D14" s="193"/>
      <c r="E14" s="169"/>
      <c r="F14" s="168">
        <v>808.53216186338364</v>
      </c>
      <c r="G14" s="168">
        <v>23.251998901367191</v>
      </c>
      <c r="H14" s="169">
        <v>3.1066981367158983</v>
      </c>
      <c r="I14" s="169"/>
      <c r="J14" s="169"/>
      <c r="K14" s="169"/>
      <c r="L14" s="168">
        <v>0</v>
      </c>
      <c r="M14" s="168">
        <v>-6.7199315199413396</v>
      </c>
      <c r="N14" s="168"/>
      <c r="O14" s="168"/>
      <c r="P14" s="169"/>
      <c r="Q14" s="49"/>
      <c r="R14" s="49"/>
      <c r="S14" s="49"/>
      <c r="T14" s="49"/>
    </row>
    <row r="15" spans="1:20">
      <c r="A15" s="168">
        <v>12</v>
      </c>
      <c r="B15" s="168">
        <v>0</v>
      </c>
      <c r="C15" s="168">
        <v>0</v>
      </c>
      <c r="D15" s="193"/>
      <c r="E15" s="169"/>
      <c r="F15" s="168">
        <v>808.53216186338364</v>
      </c>
      <c r="G15" s="168">
        <v>23.27719879150391</v>
      </c>
      <c r="H15" s="169">
        <v>3.1274839916333406</v>
      </c>
      <c r="I15" s="169"/>
      <c r="J15" s="169"/>
      <c r="K15" s="169"/>
      <c r="L15" s="168">
        <v>0</v>
      </c>
      <c r="M15" s="168">
        <v>-6.7199315199413396</v>
      </c>
      <c r="N15" s="168"/>
      <c r="O15" s="168"/>
      <c r="P15" s="169"/>
      <c r="Q15" s="49"/>
      <c r="R15" s="49"/>
      <c r="S15" s="49"/>
      <c r="T15" s="49"/>
    </row>
    <row r="16" spans="1:20">
      <c r="A16" s="168">
        <v>13</v>
      </c>
      <c r="B16" s="168">
        <v>1.338155317206223</v>
      </c>
      <c r="C16" s="168">
        <v>1.3508252891877102</v>
      </c>
      <c r="D16" s="193"/>
      <c r="E16" s="169"/>
      <c r="F16" s="168">
        <v>808.53717577629982</v>
      </c>
      <c r="G16" s="168">
        <v>23.302398681640621</v>
      </c>
      <c r="H16" s="169">
        <v>3.1247274974577963</v>
      </c>
      <c r="I16" s="169"/>
      <c r="J16" s="169"/>
      <c r="K16" s="169"/>
      <c r="L16" s="168">
        <v>0</v>
      </c>
      <c r="M16" s="168">
        <v>-6.7199315199413396</v>
      </c>
      <c r="N16" s="168"/>
      <c r="O16" s="168"/>
      <c r="P16" s="169"/>
      <c r="Q16" s="49"/>
      <c r="R16" s="49"/>
      <c r="S16" s="49"/>
      <c r="T16" s="49"/>
    </row>
    <row r="17" spans="1:20">
      <c r="A17" s="168">
        <v>14</v>
      </c>
      <c r="B17" s="168">
        <v>3.9308211663825379</v>
      </c>
      <c r="C17" s="168">
        <v>3.9110398422551773</v>
      </c>
      <c r="D17" s="193"/>
      <c r="E17" s="169"/>
      <c r="F17" s="168">
        <v>814.8771626072496</v>
      </c>
      <c r="G17" s="168">
        <v>23.321446567773819</v>
      </c>
      <c r="H17" s="169">
        <v>3.1493946694432307</v>
      </c>
      <c r="I17" s="169"/>
      <c r="J17" s="169"/>
      <c r="K17" s="169"/>
      <c r="L17" s="168">
        <v>0</v>
      </c>
      <c r="M17" s="168">
        <v>-6.7199315199413396</v>
      </c>
      <c r="N17" s="168"/>
      <c r="O17" s="168"/>
      <c r="P17" s="169"/>
      <c r="Q17" s="49"/>
      <c r="R17" s="49"/>
      <c r="S17" s="49"/>
      <c r="T17" s="49"/>
    </row>
    <row r="18" spans="1:20">
      <c r="A18" s="168">
        <v>15</v>
      </c>
      <c r="B18" s="168">
        <v>7.5323391477392203</v>
      </c>
      <c r="C18" s="168">
        <v>7.5176833072039102</v>
      </c>
      <c r="D18" s="193"/>
      <c r="E18" s="169"/>
      <c r="F18" s="168">
        <v>897.12484002362953</v>
      </c>
      <c r="G18" s="168">
        <v>23.330289453268051</v>
      </c>
      <c r="H18" s="169">
        <v>14.875185442671333</v>
      </c>
      <c r="I18" s="169"/>
      <c r="J18" s="169"/>
      <c r="K18" s="169"/>
      <c r="L18" s="168">
        <v>0</v>
      </c>
      <c r="M18" s="168">
        <v>-6.7199315199413396</v>
      </c>
      <c r="N18" s="168"/>
      <c r="O18" s="168"/>
      <c r="P18" s="169"/>
      <c r="Q18" s="49"/>
      <c r="R18" s="49"/>
      <c r="S18" s="49"/>
      <c r="T18" s="49"/>
    </row>
    <row r="19" spans="1:20">
      <c r="A19" s="168">
        <v>16</v>
      </c>
      <c r="B19" s="168">
        <v>12.000264271230851</v>
      </c>
      <c r="C19" s="168">
        <v>11.943492850499291</v>
      </c>
      <c r="D19" s="193"/>
      <c r="E19" s="169"/>
      <c r="F19" s="168">
        <v>1429.268497601412</v>
      </c>
      <c r="G19" s="168">
        <v>23.341106116771702</v>
      </c>
      <c r="H19" s="169">
        <v>24.915762854665765</v>
      </c>
      <c r="I19" s="169"/>
      <c r="J19" s="169"/>
      <c r="K19" s="169"/>
      <c r="L19" s="168">
        <v>0</v>
      </c>
      <c r="M19" s="168">
        <v>-6.7199315199413396</v>
      </c>
      <c r="N19" s="168"/>
      <c r="O19" s="168"/>
      <c r="P19" s="169"/>
      <c r="Q19" s="49"/>
      <c r="R19" s="49"/>
      <c r="S19" s="49"/>
      <c r="T19" s="49"/>
    </row>
    <row r="20" spans="1:20">
      <c r="A20" s="168">
        <v>17</v>
      </c>
      <c r="B20" s="168">
        <v>16.337742026416642</v>
      </c>
      <c r="C20" s="168">
        <v>16.459082996175997</v>
      </c>
      <c r="D20" s="193"/>
      <c r="E20" s="169"/>
      <c r="F20" s="168">
        <v>1006.597730213085</v>
      </c>
      <c r="G20" s="168">
        <v>23.392568111419681</v>
      </c>
      <c r="H20" s="169">
        <v>27.135751395491358</v>
      </c>
      <c r="I20" s="169"/>
      <c r="J20" s="169"/>
      <c r="K20" s="169"/>
      <c r="L20" s="168">
        <v>0</v>
      </c>
      <c r="M20" s="168">
        <v>-6.7199315199413396</v>
      </c>
      <c r="N20" s="168"/>
      <c r="O20" s="168"/>
      <c r="P20" s="169"/>
      <c r="Q20" s="49"/>
      <c r="R20" s="49"/>
      <c r="S20" s="49"/>
      <c r="T20" s="49"/>
    </row>
    <row r="21" spans="1:20" s="29" customFormat="1">
      <c r="A21" s="168">
        <v>18</v>
      </c>
      <c r="B21" s="168">
        <v>18.758473376067069</v>
      </c>
      <c r="C21" s="168">
        <v>18.731168834446439</v>
      </c>
      <c r="D21" s="193"/>
      <c r="E21" s="169"/>
      <c r="F21" s="168">
        <v>1155.743754661308</v>
      </c>
      <c r="G21" s="168">
        <v>23.43386110663414</v>
      </c>
      <c r="H21" s="169">
        <v>26.645035471252545</v>
      </c>
      <c r="I21" s="169"/>
      <c r="J21" s="169"/>
      <c r="K21" s="169"/>
      <c r="L21" s="168">
        <v>0</v>
      </c>
      <c r="M21" s="168">
        <v>-6.7199315199413396</v>
      </c>
      <c r="N21" s="168"/>
      <c r="O21" s="168"/>
      <c r="P21" s="169"/>
      <c r="Q21" s="49"/>
      <c r="R21" s="49"/>
      <c r="S21" s="49"/>
      <c r="T21" s="49"/>
    </row>
    <row r="22" spans="1:20" s="29" customFormat="1">
      <c r="A22" s="168">
        <v>19</v>
      </c>
      <c r="B22" s="168">
        <v>23.973532835668319</v>
      </c>
      <c r="C22" s="168">
        <v>23.784333552191708</v>
      </c>
      <c r="D22" s="193"/>
      <c r="E22" s="169"/>
      <c r="F22" s="168">
        <v>1477.0527522379541</v>
      </c>
      <c r="G22" s="168">
        <v>23.480488121509548</v>
      </c>
      <c r="H22" s="169">
        <v>35.178065808378726</v>
      </c>
      <c r="I22" s="169"/>
      <c r="J22" s="169"/>
      <c r="K22" s="169"/>
      <c r="L22" s="168">
        <v>0</v>
      </c>
      <c r="M22" s="168">
        <v>-6.7199315199413396</v>
      </c>
      <c r="N22" s="168"/>
      <c r="O22" s="168"/>
      <c r="P22" s="169"/>
      <c r="Q22" s="49"/>
      <c r="R22" s="49"/>
      <c r="S22" s="49"/>
      <c r="T22" s="49"/>
    </row>
    <row r="23" spans="1:20" s="29" customFormat="1">
      <c r="A23" s="168">
        <v>20</v>
      </c>
      <c r="B23" s="168">
        <v>27.177839723975779</v>
      </c>
      <c r="C23" s="168">
        <v>26.927833077067984</v>
      </c>
      <c r="D23" s="193"/>
      <c r="E23" s="169"/>
      <c r="F23" s="168">
        <v>1674.4758752143609</v>
      </c>
      <c r="G23" s="168">
        <v>23.590734094381329</v>
      </c>
      <c r="H23" s="169">
        <v>26.144615408292239</v>
      </c>
      <c r="I23" s="169"/>
      <c r="J23" s="169"/>
      <c r="K23" s="169"/>
      <c r="L23" s="168">
        <v>0</v>
      </c>
      <c r="M23" s="168">
        <v>-6.7199315199413396</v>
      </c>
      <c r="N23" s="168"/>
      <c r="O23" s="168"/>
      <c r="P23" s="169"/>
      <c r="Q23" s="49"/>
      <c r="R23" s="49"/>
      <c r="S23" s="49"/>
      <c r="T23" s="49"/>
    </row>
    <row r="24" spans="1:20" s="29" customFormat="1">
      <c r="A24" s="168">
        <v>21</v>
      </c>
      <c r="B24" s="168">
        <v>28.06388290823228</v>
      </c>
      <c r="C24" s="168">
        <v>28.040153725841446</v>
      </c>
      <c r="D24" s="193"/>
      <c r="E24" s="169"/>
      <c r="F24" s="168">
        <v>1729.0665959530829</v>
      </c>
      <c r="G24" s="168">
        <v>23.692921966314319</v>
      </c>
      <c r="H24" s="169">
        <v>19.288633001341552</v>
      </c>
      <c r="I24" s="169"/>
      <c r="J24" s="169"/>
      <c r="K24" s="169"/>
      <c r="L24" s="168">
        <v>0</v>
      </c>
      <c r="M24" s="168">
        <v>-6.7199315199413396</v>
      </c>
      <c r="N24" s="168"/>
      <c r="O24" s="168"/>
      <c r="P24" s="169"/>
      <c r="Q24" s="49"/>
      <c r="R24" s="49"/>
      <c r="S24" s="49"/>
      <c r="T24" s="49"/>
    </row>
    <row r="25" spans="1:20" s="29" customFormat="1">
      <c r="A25" s="168">
        <v>22</v>
      </c>
      <c r="B25" s="168">
        <v>28.322899883861151</v>
      </c>
      <c r="C25" s="168">
        <v>28.11739719473357</v>
      </c>
      <c r="D25" s="193"/>
      <c r="E25" s="169"/>
      <c r="F25" s="168">
        <v>1745.0251004055549</v>
      </c>
      <c r="G25" s="168">
        <v>23.78394049406052</v>
      </c>
      <c r="H25" s="169">
        <v>16.513174503292777</v>
      </c>
      <c r="I25" s="169"/>
      <c r="J25" s="169"/>
      <c r="K25" s="169"/>
      <c r="L25" s="168">
        <v>0</v>
      </c>
      <c r="M25" s="168">
        <v>-6.7199315199413396</v>
      </c>
      <c r="N25" s="168"/>
      <c r="O25" s="168"/>
      <c r="P25" s="169"/>
      <c r="Q25" s="49"/>
      <c r="R25" s="49"/>
      <c r="S25" s="49"/>
      <c r="T25" s="49"/>
    </row>
    <row r="26" spans="1:20" s="29" customFormat="1">
      <c r="A26" s="168">
        <v>23</v>
      </c>
      <c r="B26" s="168">
        <v>27.25751992429597</v>
      </c>
      <c r="C26" s="168">
        <v>27.392394798671106</v>
      </c>
      <c r="D26" s="193"/>
      <c r="E26" s="169"/>
      <c r="F26" s="168">
        <v>1679.385113732804</v>
      </c>
      <c r="G26" s="168">
        <v>23.885976195335392</v>
      </c>
      <c r="H26" s="169">
        <v>19.478787945904479</v>
      </c>
      <c r="I26" s="169"/>
      <c r="J26" s="169"/>
      <c r="K26" s="169"/>
      <c r="L26" s="168">
        <v>0</v>
      </c>
      <c r="M26" s="168">
        <v>-6.7199315199413396</v>
      </c>
      <c r="N26" s="168"/>
      <c r="O26" s="168"/>
      <c r="P26" s="169"/>
      <c r="Q26" s="49"/>
      <c r="R26" s="49"/>
      <c r="S26" s="49"/>
      <c r="T26" s="49"/>
    </row>
    <row r="27" spans="1:20" s="29" customFormat="1">
      <c r="A27" s="168">
        <v>24</v>
      </c>
      <c r="B27" s="168">
        <v>29.636569600981751</v>
      </c>
      <c r="C27" s="168">
        <v>29.553375425537851</v>
      </c>
      <c r="D27" s="193"/>
      <c r="E27" s="169"/>
      <c r="F27" s="168">
        <v>1142.6800890079769</v>
      </c>
      <c r="G27" s="168">
        <v>24.003606468439099</v>
      </c>
      <c r="H27" s="169">
        <v>23.240307118078427</v>
      </c>
      <c r="I27" s="169"/>
      <c r="J27" s="169"/>
      <c r="K27" s="169"/>
      <c r="L27" s="168">
        <v>0</v>
      </c>
      <c r="M27" s="168">
        <v>-6.7199315199413396</v>
      </c>
      <c r="N27" s="168"/>
      <c r="O27" s="168"/>
      <c r="P27" s="169"/>
      <c r="Q27" s="49"/>
      <c r="R27" s="49"/>
      <c r="S27" s="49"/>
      <c r="T27" s="49"/>
    </row>
    <row r="28" spans="1:20" s="29" customFormat="1">
      <c r="A28" s="168">
        <v>25</v>
      </c>
      <c r="B28" s="168">
        <v>30.247398979503661</v>
      </c>
      <c r="C28" s="168">
        <v>30.514682144480282</v>
      </c>
      <c r="D28" s="193"/>
      <c r="E28" s="169"/>
      <c r="F28" s="168">
        <v>1166.2318625956309</v>
      </c>
      <c r="G28" s="168">
        <v>24.137268751859661</v>
      </c>
      <c r="H28" s="169">
        <v>18.226333972010568</v>
      </c>
      <c r="I28" s="169"/>
      <c r="J28" s="169"/>
      <c r="K28" s="169"/>
      <c r="L28" s="168">
        <v>0</v>
      </c>
      <c r="M28" s="168">
        <v>-6.7199315199413396</v>
      </c>
      <c r="N28" s="168"/>
      <c r="O28" s="168"/>
      <c r="P28" s="169"/>
      <c r="Q28" s="49"/>
      <c r="R28" s="49"/>
      <c r="S28" s="49"/>
      <c r="T28" s="49"/>
    </row>
    <row r="29" spans="1:20" s="29" customFormat="1">
      <c r="A29" s="168">
        <v>26</v>
      </c>
      <c r="B29" s="168">
        <v>30.550901424155501</v>
      </c>
      <c r="C29" s="168">
        <v>30.414918207271413</v>
      </c>
      <c r="D29" s="193"/>
      <c r="E29" s="169"/>
      <c r="F29" s="168">
        <v>1177.9338375456971</v>
      </c>
      <c r="G29" s="168">
        <v>24.27500131726265</v>
      </c>
      <c r="H29" s="169">
        <v>16.602614123965616</v>
      </c>
      <c r="I29" s="169"/>
      <c r="J29" s="169"/>
      <c r="K29" s="169"/>
      <c r="L29" s="168">
        <v>0</v>
      </c>
      <c r="M29" s="168">
        <v>-6.7199315199413396</v>
      </c>
      <c r="N29" s="168"/>
      <c r="O29" s="168"/>
      <c r="P29" s="169"/>
      <c r="Q29" s="49"/>
      <c r="R29" s="49"/>
      <c r="S29" s="49"/>
      <c r="T29" s="49"/>
    </row>
    <row r="30" spans="1:20" s="29" customFormat="1">
      <c r="A30" s="168">
        <v>27</v>
      </c>
      <c r="B30" s="168">
        <v>33.341405650722017</v>
      </c>
      <c r="C30" s="168">
        <v>33.110630892600355</v>
      </c>
      <c r="D30" s="193"/>
      <c r="E30" s="169"/>
      <c r="F30" s="168">
        <v>1285.5256162589251</v>
      </c>
      <c r="G30" s="168">
        <v>24.412733882665631</v>
      </c>
      <c r="H30" s="169">
        <v>31.614845074074537</v>
      </c>
      <c r="I30" s="169"/>
      <c r="J30" s="169"/>
      <c r="K30" s="169"/>
      <c r="L30" s="168">
        <v>0</v>
      </c>
      <c r="M30" s="168">
        <v>-6.7199315199413396</v>
      </c>
      <c r="N30" s="168"/>
      <c r="O30" s="168"/>
      <c r="P30" s="169"/>
      <c r="Q30" s="49"/>
      <c r="R30" s="49"/>
      <c r="S30" s="49"/>
      <c r="T30" s="49"/>
    </row>
    <row r="31" spans="1:20" s="29" customFormat="1">
      <c r="A31" s="168">
        <v>28</v>
      </c>
      <c r="B31" s="168">
        <v>35.474352671381787</v>
      </c>
      <c r="C31" s="168">
        <v>35.378163585675892</v>
      </c>
      <c r="D31" s="193"/>
      <c r="E31" s="169"/>
      <c r="F31" s="168">
        <v>1367.7643038695769</v>
      </c>
      <c r="G31" s="168">
        <v>24.557669341564178</v>
      </c>
      <c r="H31" s="169">
        <v>36.49260613201939</v>
      </c>
      <c r="I31" s="169"/>
      <c r="J31" s="169"/>
      <c r="K31" s="169"/>
      <c r="L31" s="168">
        <v>0</v>
      </c>
      <c r="M31" s="168">
        <v>-6.7199315199413396</v>
      </c>
      <c r="N31" s="168"/>
      <c r="O31" s="168"/>
      <c r="P31" s="169"/>
      <c r="Q31" s="49"/>
      <c r="R31" s="49"/>
      <c r="S31" s="49"/>
      <c r="T31" s="49"/>
    </row>
    <row r="32" spans="1:20" s="29" customFormat="1">
      <c r="A32" s="168">
        <v>29</v>
      </c>
      <c r="B32" s="168">
        <v>38.362789394090107</v>
      </c>
      <c r="C32" s="168">
        <v>38.070074101312663</v>
      </c>
      <c r="D32" s="193"/>
      <c r="E32" s="169"/>
      <c r="F32" s="168">
        <v>1479.132270497322</v>
      </c>
      <c r="G32" s="168">
        <v>24.70275616645813</v>
      </c>
      <c r="H32" s="169">
        <v>34.494242944062584</v>
      </c>
      <c r="I32" s="169"/>
      <c r="J32" s="169"/>
      <c r="K32" s="169"/>
      <c r="L32" s="168">
        <v>0</v>
      </c>
      <c r="M32" s="168">
        <v>-6.7199315199413396</v>
      </c>
      <c r="N32" s="168"/>
      <c r="O32" s="168"/>
      <c r="P32" s="169"/>
      <c r="Q32" s="49"/>
      <c r="R32" s="49"/>
      <c r="S32" s="49"/>
      <c r="T32" s="49"/>
    </row>
    <row r="33" spans="1:20" s="29" customFormat="1">
      <c r="A33" s="168">
        <v>30</v>
      </c>
      <c r="B33" s="168">
        <v>40.92680645087983</v>
      </c>
      <c r="C33" s="168">
        <v>40.827201677264135</v>
      </c>
      <c r="D33" s="193"/>
      <c r="E33" s="169"/>
      <c r="F33" s="168">
        <v>1577.991626632145</v>
      </c>
      <c r="G33" s="168">
        <v>24.865456581115719</v>
      </c>
      <c r="H33" s="169">
        <v>33.669936178419299</v>
      </c>
      <c r="I33" s="169"/>
      <c r="J33" s="169"/>
      <c r="K33" s="169"/>
      <c r="L33" s="168">
        <v>0</v>
      </c>
      <c r="M33" s="168">
        <v>-6.7199315199413396</v>
      </c>
      <c r="N33" s="168"/>
      <c r="O33" s="168"/>
      <c r="P33" s="169"/>
      <c r="Q33" s="49"/>
      <c r="R33" s="49"/>
      <c r="S33" s="49"/>
      <c r="T33" s="49"/>
    </row>
    <row r="34" spans="1:20" s="29" customFormat="1">
      <c r="A34" s="168">
        <v>31</v>
      </c>
      <c r="B34" s="168">
        <v>42.980250192243943</v>
      </c>
      <c r="C34" s="168">
        <v>43.305079960188152</v>
      </c>
      <c r="D34" s="193"/>
      <c r="E34" s="169"/>
      <c r="F34" s="168">
        <v>1657.1652085024789</v>
      </c>
      <c r="G34" s="168">
        <v>25.03500047326088</v>
      </c>
      <c r="H34" s="169">
        <v>27.363272471978966</v>
      </c>
      <c r="I34" s="169"/>
      <c r="J34" s="169"/>
      <c r="K34" s="169"/>
      <c r="L34" s="168">
        <v>0</v>
      </c>
      <c r="M34" s="168">
        <v>-6.7199315199413396</v>
      </c>
      <c r="N34" s="168"/>
      <c r="O34" s="168"/>
      <c r="P34" s="169"/>
      <c r="Q34" s="49"/>
      <c r="R34" s="49"/>
      <c r="S34" s="49"/>
      <c r="T34" s="49"/>
    </row>
    <row r="35" spans="1:20" s="29" customFormat="1">
      <c r="A35" s="168">
        <v>32</v>
      </c>
      <c r="B35" s="168">
        <v>42.246788576282761</v>
      </c>
      <c r="C35" s="168">
        <v>42.550498442417776</v>
      </c>
      <c r="D35" s="193"/>
      <c r="E35" s="169"/>
      <c r="F35" s="168">
        <v>1628.8855436260239</v>
      </c>
      <c r="G35" s="168">
        <v>25.20996534824371</v>
      </c>
      <c r="H35" s="169">
        <v>16.342780043524499</v>
      </c>
      <c r="I35" s="169"/>
      <c r="J35" s="169"/>
      <c r="K35" s="169"/>
      <c r="L35" s="168">
        <v>0</v>
      </c>
      <c r="M35" s="168">
        <v>-6.7199315199413396</v>
      </c>
      <c r="N35" s="168"/>
      <c r="O35" s="168"/>
      <c r="P35" s="169"/>
      <c r="Q35" s="49"/>
      <c r="R35" s="49"/>
      <c r="S35" s="49"/>
      <c r="T35" s="49"/>
    </row>
    <row r="36" spans="1:20" s="29" customFormat="1">
      <c r="A36" s="168">
        <v>33</v>
      </c>
      <c r="B36" s="168">
        <v>42.92476376075156</v>
      </c>
      <c r="C36" s="168">
        <v>43.001927863025514</v>
      </c>
      <c r="D36" s="193"/>
      <c r="E36" s="169"/>
      <c r="F36" s="168">
        <v>1655.0258495317471</v>
      </c>
      <c r="G36" s="168">
        <v>25.392598330974579</v>
      </c>
      <c r="H36" s="169">
        <v>23.097927460708306</v>
      </c>
      <c r="I36" s="169"/>
      <c r="J36" s="169"/>
      <c r="K36" s="169"/>
      <c r="L36" s="168">
        <v>0</v>
      </c>
      <c r="M36" s="168">
        <v>-6.7199315199413396</v>
      </c>
      <c r="N36" s="168"/>
      <c r="O36" s="168"/>
      <c r="P36" s="169"/>
      <c r="Q36" s="49"/>
      <c r="R36" s="49"/>
      <c r="S36" s="49"/>
      <c r="T36" s="49"/>
    </row>
    <row r="37" spans="1:20" s="29" customFormat="1">
      <c r="A37" s="168">
        <v>34</v>
      </c>
      <c r="B37" s="168">
        <v>43.901502571883221</v>
      </c>
      <c r="C37" s="168">
        <v>44.073184014563758</v>
      </c>
      <c r="D37" s="193"/>
      <c r="E37" s="169"/>
      <c r="F37" s="168">
        <v>1692.685045127653</v>
      </c>
      <c r="G37" s="168">
        <v>25.57719370722771</v>
      </c>
      <c r="H37" s="169">
        <v>30.725967016869909</v>
      </c>
      <c r="I37" s="169"/>
      <c r="J37" s="169"/>
      <c r="K37" s="169"/>
      <c r="L37" s="168">
        <v>0</v>
      </c>
      <c r="M37" s="168">
        <v>-6.7199315199413396</v>
      </c>
      <c r="N37" s="168"/>
      <c r="O37" s="168"/>
      <c r="P37" s="169"/>
      <c r="Q37" s="49"/>
      <c r="R37" s="49"/>
      <c r="S37" s="49"/>
      <c r="T37" s="49"/>
    </row>
    <row r="38" spans="1:20" s="29" customFormat="1">
      <c r="A38" s="168">
        <v>35</v>
      </c>
      <c r="B38" s="168">
        <v>46.002811127717678</v>
      </c>
      <c r="C38" s="168">
        <v>46.335981416998507</v>
      </c>
      <c r="D38" s="193"/>
      <c r="E38" s="169"/>
      <c r="F38" s="168">
        <v>1307.3359692366721</v>
      </c>
      <c r="G38" s="168">
        <v>25.77101960778236</v>
      </c>
      <c r="H38" s="169">
        <v>16.128627032226884</v>
      </c>
      <c r="I38" s="169"/>
      <c r="J38" s="169"/>
      <c r="K38" s="169"/>
      <c r="L38" s="168">
        <v>0</v>
      </c>
      <c r="M38" s="168">
        <v>-6.7199315199413396</v>
      </c>
      <c r="N38" s="168"/>
      <c r="O38" s="168"/>
      <c r="P38" s="169"/>
      <c r="Q38" s="49"/>
      <c r="R38" s="49"/>
      <c r="S38" s="49"/>
      <c r="T38" s="49"/>
    </row>
    <row r="39" spans="1:20" s="29" customFormat="1">
      <c r="A39" s="168">
        <v>36</v>
      </c>
      <c r="B39" s="168">
        <v>44.134381319885037</v>
      </c>
      <c r="C39" s="168">
        <v>44.32513358902591</v>
      </c>
      <c r="D39" s="193"/>
      <c r="E39" s="169"/>
      <c r="F39" s="168">
        <v>1254.237790366863</v>
      </c>
      <c r="G39" s="168">
        <v>25.966311573982239</v>
      </c>
      <c r="H39" s="169">
        <v>4.7793963301292548</v>
      </c>
      <c r="I39" s="169"/>
      <c r="J39" s="169"/>
      <c r="K39" s="169"/>
      <c r="L39" s="168">
        <v>0</v>
      </c>
      <c r="M39" s="168">
        <v>-6.7199315199413396</v>
      </c>
      <c r="N39" s="168"/>
      <c r="O39" s="168"/>
      <c r="P39" s="169"/>
      <c r="Q39" s="49"/>
      <c r="R39" s="49"/>
      <c r="S39" s="49"/>
      <c r="T39" s="49"/>
    </row>
    <row r="40" spans="1:20" s="29" customFormat="1">
      <c r="A40" s="168">
        <v>37</v>
      </c>
      <c r="B40" s="168">
        <v>43.093665694308697</v>
      </c>
      <c r="C40" s="168">
        <v>43.169298764023473</v>
      </c>
      <c r="D40" s="193"/>
      <c r="E40" s="169"/>
      <c r="F40" s="168">
        <v>1224.662098410012</v>
      </c>
      <c r="G40" s="168">
        <v>26.159793525934219</v>
      </c>
      <c r="H40" s="169">
        <v>10.892141758325494</v>
      </c>
      <c r="I40" s="169"/>
      <c r="J40" s="169"/>
      <c r="K40" s="169"/>
      <c r="L40" s="168">
        <v>0</v>
      </c>
      <c r="M40" s="168">
        <v>-6.7199315199413396</v>
      </c>
      <c r="N40" s="168"/>
      <c r="O40" s="168"/>
      <c r="P40" s="169"/>
      <c r="Q40" s="49"/>
      <c r="R40" s="49"/>
      <c r="S40" s="49"/>
      <c r="T40" s="49"/>
    </row>
    <row r="41" spans="1:20" s="29" customFormat="1">
      <c r="A41" s="168">
        <v>38</v>
      </c>
      <c r="B41" s="168">
        <v>41.712043800307278</v>
      </c>
      <c r="C41" s="168">
        <v>41.755886943262489</v>
      </c>
      <c r="D41" s="193"/>
      <c r="E41" s="169"/>
      <c r="F41" s="168">
        <v>1608.2676916076821</v>
      </c>
      <c r="G41" s="168">
        <v>26.350920975208279</v>
      </c>
      <c r="H41" s="169">
        <v>0</v>
      </c>
      <c r="I41" s="169"/>
      <c r="J41" s="169"/>
      <c r="K41" s="169"/>
      <c r="L41" s="168">
        <v>0</v>
      </c>
      <c r="M41" s="168">
        <v>-6.7199315199413396</v>
      </c>
      <c r="N41" s="168"/>
      <c r="O41" s="168"/>
      <c r="P41" s="169"/>
      <c r="Q41" s="49"/>
      <c r="R41" s="49"/>
      <c r="S41" s="49"/>
      <c r="T41" s="49"/>
    </row>
    <row r="42" spans="1:20" s="29" customFormat="1">
      <c r="A42" s="168">
        <v>39</v>
      </c>
      <c r="B42" s="168">
        <v>39.077562293100158</v>
      </c>
      <c r="C42" s="168">
        <v>39.137776081169825</v>
      </c>
      <c r="D42" s="193"/>
      <c r="E42" s="169"/>
      <c r="F42" s="168">
        <v>1506.6914774940039</v>
      </c>
      <c r="G42" s="168">
        <v>26.544746875762939</v>
      </c>
      <c r="H42" s="169">
        <v>0</v>
      </c>
      <c r="I42" s="169"/>
      <c r="J42" s="169"/>
      <c r="K42" s="169"/>
      <c r="L42" s="168">
        <v>0</v>
      </c>
      <c r="M42" s="168">
        <v>-6.7199315199413396</v>
      </c>
      <c r="N42" s="168"/>
      <c r="O42" s="168"/>
      <c r="P42" s="169"/>
      <c r="Q42" s="49"/>
      <c r="R42" s="49"/>
      <c r="S42" s="49"/>
      <c r="T42" s="49"/>
    </row>
    <row r="43" spans="1:20" s="29" customFormat="1">
      <c r="A43" s="168">
        <v>40</v>
      </c>
      <c r="B43" s="168">
        <v>36.158465150279717</v>
      </c>
      <c r="C43" s="168">
        <v>36.072622984151742</v>
      </c>
      <c r="D43" s="193"/>
      <c r="E43" s="169"/>
      <c r="F43" s="168">
        <v>1394.1414992206339</v>
      </c>
      <c r="G43" s="168">
        <v>26.734852612018589</v>
      </c>
      <c r="H43" s="169">
        <v>0</v>
      </c>
      <c r="I43" s="169"/>
      <c r="J43" s="169"/>
      <c r="K43" s="169"/>
      <c r="L43" s="168">
        <v>0</v>
      </c>
      <c r="M43" s="168">
        <v>-6.7199315199413396</v>
      </c>
      <c r="N43" s="168"/>
      <c r="O43" s="168"/>
      <c r="P43" s="169"/>
      <c r="Q43" s="49"/>
      <c r="R43" s="49"/>
      <c r="S43" s="49"/>
      <c r="T43" s="49"/>
    </row>
    <row r="44" spans="1:20" s="29" customFormat="1">
      <c r="A44" s="168">
        <v>41</v>
      </c>
      <c r="B44" s="168">
        <v>33.348834519006552</v>
      </c>
      <c r="C44" s="168">
        <v>33.452472904354089</v>
      </c>
      <c r="D44" s="193"/>
      <c r="E44" s="169"/>
      <c r="F44" s="168">
        <v>1285.812159347947</v>
      </c>
      <c r="G44" s="168">
        <v>26.92715647816658</v>
      </c>
      <c r="H44" s="169">
        <v>0</v>
      </c>
      <c r="I44" s="169"/>
      <c r="J44" s="169"/>
      <c r="K44" s="169"/>
      <c r="L44" s="168">
        <v>0</v>
      </c>
      <c r="M44" s="168">
        <v>-6.7199315199413396</v>
      </c>
      <c r="N44" s="168"/>
      <c r="O44" s="168"/>
      <c r="P44" s="169"/>
      <c r="Q44" s="49"/>
      <c r="R44" s="49"/>
      <c r="S44" s="49"/>
      <c r="T44" s="49"/>
    </row>
    <row r="45" spans="1:20" s="29" customFormat="1">
      <c r="A45" s="168">
        <v>42</v>
      </c>
      <c r="B45" s="168">
        <v>29.632777397695889</v>
      </c>
      <c r="C45" s="168">
        <v>29.865060797659616</v>
      </c>
      <c r="D45" s="193"/>
      <c r="E45" s="169"/>
      <c r="F45" s="168">
        <v>1142.5342457318179</v>
      </c>
      <c r="G45" s="168">
        <v>27.119308978319172</v>
      </c>
      <c r="H45" s="169">
        <v>0</v>
      </c>
      <c r="I45" s="169"/>
      <c r="J45" s="169"/>
      <c r="K45" s="169"/>
      <c r="L45" s="168">
        <v>0</v>
      </c>
      <c r="M45" s="168">
        <v>-6.7199315199413396</v>
      </c>
      <c r="N45" s="168"/>
      <c r="O45" s="168"/>
      <c r="P45" s="169"/>
      <c r="Q45" s="49"/>
      <c r="R45" s="49"/>
      <c r="S45" s="49"/>
      <c r="T45" s="49"/>
    </row>
    <row r="46" spans="1:20" s="29" customFormat="1">
      <c r="A46" s="168">
        <v>43</v>
      </c>
      <c r="B46" s="168">
        <v>25.955394324163411</v>
      </c>
      <c r="C46" s="168">
        <v>26.142740701266238</v>
      </c>
      <c r="D46" s="193"/>
      <c r="E46" s="169"/>
      <c r="F46" s="168">
        <v>1000.747465512153</v>
      </c>
      <c r="G46" s="168">
        <v>27.3042585849762</v>
      </c>
      <c r="H46" s="169">
        <v>0</v>
      </c>
      <c r="I46" s="169"/>
      <c r="J46" s="169"/>
      <c r="K46" s="169"/>
      <c r="L46" s="168">
        <v>0</v>
      </c>
      <c r="M46" s="168">
        <v>-6.7199315199413396</v>
      </c>
      <c r="N46" s="168"/>
      <c r="O46" s="168"/>
      <c r="P46" s="169"/>
      <c r="Q46" s="49"/>
      <c r="R46" s="49"/>
      <c r="S46" s="49"/>
      <c r="T46" s="49"/>
    </row>
    <row r="47" spans="1:20" s="29" customFormat="1">
      <c r="A47" s="168">
        <v>44</v>
      </c>
      <c r="B47" s="168">
        <v>23.6671323633397</v>
      </c>
      <c r="C47" s="168">
        <v>23.555513906489114</v>
      </c>
      <c r="D47" s="193"/>
      <c r="E47" s="169"/>
      <c r="F47" s="168">
        <v>1458.174840782518</v>
      </c>
      <c r="G47" s="168">
        <v>27.472471088171009</v>
      </c>
      <c r="H47" s="169">
        <v>5.2785786464325213</v>
      </c>
      <c r="I47" s="169"/>
      <c r="J47" s="169"/>
      <c r="K47" s="169"/>
      <c r="L47" s="168">
        <v>0</v>
      </c>
      <c r="M47" s="168">
        <v>-6.7199315199413396</v>
      </c>
      <c r="N47" s="168"/>
      <c r="O47" s="168"/>
      <c r="P47" s="169"/>
      <c r="Q47" s="49"/>
      <c r="R47" s="49"/>
      <c r="S47" s="49"/>
      <c r="T47" s="49"/>
    </row>
    <row r="48" spans="1:20" s="29" customFormat="1">
      <c r="A48" s="168">
        <v>45</v>
      </c>
      <c r="B48" s="168">
        <v>22.17165845446614</v>
      </c>
      <c r="C48" s="168">
        <v>22.050850142258934</v>
      </c>
      <c r="D48" s="193"/>
      <c r="E48" s="169"/>
      <c r="F48" s="168">
        <v>1366.035987815947</v>
      </c>
      <c r="G48" s="168">
        <v>27.663559675216671</v>
      </c>
      <c r="H48" s="169">
        <v>6.6485018341564039</v>
      </c>
      <c r="I48" s="169"/>
      <c r="J48" s="169"/>
      <c r="K48" s="169"/>
      <c r="L48" s="168">
        <v>0</v>
      </c>
      <c r="M48" s="168">
        <v>-6.7199315199413396</v>
      </c>
      <c r="N48" s="168"/>
      <c r="O48" s="168"/>
      <c r="P48" s="169"/>
      <c r="Q48" s="49"/>
      <c r="R48" s="49"/>
      <c r="S48" s="49"/>
      <c r="T48" s="49"/>
    </row>
    <row r="49" spans="1:20" s="29" customFormat="1">
      <c r="A49" s="168">
        <v>46</v>
      </c>
      <c r="B49" s="168">
        <v>20.2914167443205</v>
      </c>
      <c r="C49" s="168">
        <v>20.252412017328989</v>
      </c>
      <c r="D49" s="193"/>
      <c r="E49" s="169"/>
      <c r="F49" s="168">
        <v>1250.190894534973</v>
      </c>
      <c r="G49" s="168">
        <v>27.854860991239551</v>
      </c>
      <c r="H49" s="169">
        <v>4.8002500619572279</v>
      </c>
      <c r="I49" s="169"/>
      <c r="J49" s="169"/>
      <c r="K49" s="169"/>
      <c r="L49" s="168">
        <v>0</v>
      </c>
      <c r="M49" s="168">
        <v>-6.7199315199413396</v>
      </c>
      <c r="N49" s="168"/>
      <c r="O49" s="168"/>
      <c r="P49" s="169"/>
      <c r="Q49" s="49"/>
      <c r="R49" s="49"/>
      <c r="S49" s="49"/>
      <c r="T49" s="49"/>
    </row>
    <row r="50" spans="1:20" s="29" customFormat="1">
      <c r="A50" s="168">
        <v>47</v>
      </c>
      <c r="B50" s="168">
        <v>19.058748993148068</v>
      </c>
      <c r="C50" s="168">
        <v>18.870852330706892</v>
      </c>
      <c r="D50" s="193"/>
      <c r="E50" s="169"/>
      <c r="F50" s="168">
        <v>1174.2440043833019</v>
      </c>
      <c r="G50" s="168">
        <v>28.041552275419239</v>
      </c>
      <c r="H50" s="169">
        <v>7.060892604471146</v>
      </c>
      <c r="I50" s="169"/>
      <c r="J50" s="169"/>
      <c r="K50" s="169"/>
      <c r="L50" s="168">
        <v>0</v>
      </c>
      <c r="M50" s="168">
        <v>-6.7199315199413396</v>
      </c>
      <c r="N50" s="168"/>
      <c r="O50" s="168"/>
      <c r="P50" s="169"/>
      <c r="Q50" s="49"/>
      <c r="R50" s="49"/>
      <c r="S50" s="49"/>
      <c r="T50" s="49"/>
    </row>
    <row r="51" spans="1:20" s="29" customFormat="1">
      <c r="A51" s="168">
        <v>48</v>
      </c>
      <c r="B51" s="168">
        <v>18.041552192602019</v>
      </c>
      <c r="C51" s="168">
        <v>18.029689656116076</v>
      </c>
      <c r="D51" s="193"/>
      <c r="E51" s="169"/>
      <c r="F51" s="168">
        <v>1111.5726693051979</v>
      </c>
      <c r="G51" s="168">
        <v>28.221040666103359</v>
      </c>
      <c r="H51" s="169">
        <v>8.3291830402873757</v>
      </c>
      <c r="I51" s="169"/>
      <c r="J51" s="169"/>
      <c r="K51" s="169"/>
      <c r="L51" s="168">
        <v>0</v>
      </c>
      <c r="M51" s="168">
        <v>-6.7199315199413396</v>
      </c>
      <c r="N51" s="168"/>
      <c r="O51" s="168"/>
      <c r="P51" s="169"/>
      <c r="Q51" s="49"/>
      <c r="R51" s="49"/>
      <c r="S51" s="49"/>
      <c r="T51" s="49"/>
    </row>
    <row r="52" spans="1:20" s="29" customFormat="1">
      <c r="A52" s="168">
        <v>49</v>
      </c>
      <c r="B52" s="168">
        <v>17.935434893349171</v>
      </c>
      <c r="C52" s="168">
        <v>17.984159685697641</v>
      </c>
      <c r="D52" s="193"/>
      <c r="E52" s="169"/>
      <c r="F52" s="168">
        <v>1105.0345905229119</v>
      </c>
      <c r="G52" s="168">
        <v>28.389472126960751</v>
      </c>
      <c r="H52" s="169">
        <v>7.5407153741623931</v>
      </c>
      <c r="I52" s="169"/>
      <c r="J52" s="169"/>
      <c r="K52" s="169"/>
      <c r="L52" s="168">
        <v>0</v>
      </c>
      <c r="M52" s="168">
        <v>-6.7199315199413396</v>
      </c>
      <c r="N52" s="168"/>
      <c r="O52" s="168"/>
      <c r="P52" s="169"/>
      <c r="Q52" s="49"/>
      <c r="R52" s="49"/>
      <c r="S52" s="49"/>
      <c r="T52" s="49"/>
    </row>
    <row r="53" spans="1:20" s="29" customFormat="1">
      <c r="A53" s="168">
        <v>50</v>
      </c>
      <c r="B53" s="168">
        <v>17.072033187397469</v>
      </c>
      <c r="C53" s="168">
        <v>17.237602727068719</v>
      </c>
      <c r="D53" s="193"/>
      <c r="E53" s="169"/>
      <c r="F53" s="168">
        <v>1051.8388494513131</v>
      </c>
      <c r="G53" s="168">
        <v>28.55329197645187</v>
      </c>
      <c r="H53" s="169">
        <v>7.2243446066725232</v>
      </c>
      <c r="I53" s="169"/>
      <c r="J53" s="169"/>
      <c r="K53" s="169"/>
      <c r="L53" s="168">
        <v>0</v>
      </c>
      <c r="M53" s="168">
        <v>-6.7199315199413396</v>
      </c>
      <c r="N53" s="168"/>
      <c r="O53" s="168"/>
      <c r="P53" s="169"/>
      <c r="Q53" s="49"/>
      <c r="R53" s="49"/>
      <c r="S53" s="49"/>
      <c r="T53" s="49"/>
    </row>
    <row r="54" spans="1:20" s="29" customFormat="1">
      <c r="A54" s="168">
        <v>51</v>
      </c>
      <c r="B54" s="168">
        <v>16.483373424882881</v>
      </c>
      <c r="C54" s="168">
        <v>16.634117155032982</v>
      </c>
      <c r="D54" s="193"/>
      <c r="E54" s="169"/>
      <c r="F54" s="168">
        <v>1015.570456546671</v>
      </c>
      <c r="G54" s="168">
        <v>28.70436134934425</v>
      </c>
      <c r="H54" s="169">
        <v>9.1291166795146008</v>
      </c>
      <c r="I54" s="169"/>
      <c r="J54" s="169"/>
      <c r="K54" s="169"/>
      <c r="L54" s="168">
        <v>0</v>
      </c>
      <c r="M54" s="168">
        <v>-6.7199315199413396</v>
      </c>
      <c r="N54" s="168"/>
      <c r="O54" s="168"/>
      <c r="P54" s="169"/>
      <c r="Q54" s="49"/>
      <c r="R54" s="49"/>
      <c r="S54" s="49"/>
      <c r="T54" s="49"/>
    </row>
    <row r="55" spans="1:20" s="29" customFormat="1">
      <c r="A55" s="168">
        <v>52</v>
      </c>
      <c r="B55" s="168">
        <v>15.64093117041922</v>
      </c>
      <c r="C55" s="168">
        <v>15.63645303415789</v>
      </c>
      <c r="D55" s="193"/>
      <c r="E55" s="169"/>
      <c r="F55" s="168">
        <v>963.66606519869924</v>
      </c>
      <c r="G55" s="168">
        <v>28.84563347697258</v>
      </c>
      <c r="H55" s="169">
        <v>4.4947370396616853</v>
      </c>
      <c r="I55" s="169"/>
      <c r="J55" s="169"/>
      <c r="K55" s="169"/>
      <c r="L55" s="168">
        <v>0</v>
      </c>
      <c r="M55" s="168">
        <v>-6.7199315199413396</v>
      </c>
      <c r="N55" s="168"/>
      <c r="O55" s="168"/>
      <c r="P55" s="169"/>
      <c r="Q55" s="49"/>
      <c r="R55" s="49"/>
      <c r="S55" s="49"/>
      <c r="T55" s="49"/>
    </row>
    <row r="56" spans="1:20" s="29" customFormat="1">
      <c r="A56" s="168">
        <v>53</v>
      </c>
      <c r="B56" s="168">
        <v>14.0480940051989</v>
      </c>
      <c r="C56" s="168">
        <v>14.140180760300272</v>
      </c>
      <c r="D56" s="193"/>
      <c r="E56" s="169"/>
      <c r="F56" s="168">
        <v>865.52848587010385</v>
      </c>
      <c r="G56" s="168">
        <v>28.970702260732651</v>
      </c>
      <c r="H56" s="169">
        <v>8.3188928788982572</v>
      </c>
      <c r="I56" s="169"/>
      <c r="J56" s="169"/>
      <c r="K56" s="169"/>
      <c r="L56" s="168">
        <v>0</v>
      </c>
      <c r="M56" s="168">
        <v>-6.7199315199413396</v>
      </c>
      <c r="N56" s="168"/>
      <c r="O56" s="168"/>
      <c r="P56" s="169"/>
      <c r="Q56" s="49"/>
      <c r="R56" s="49"/>
      <c r="S56" s="49"/>
      <c r="T56" s="49"/>
    </row>
    <row r="57" spans="1:20" s="29" customFormat="1">
      <c r="A57" s="168">
        <v>54</v>
      </c>
      <c r="B57" s="168">
        <v>12.154954105292759</v>
      </c>
      <c r="C57" s="168">
        <v>12.108178317440816</v>
      </c>
      <c r="D57" s="193"/>
      <c r="E57" s="169"/>
      <c r="F57" s="168">
        <v>1447.692509722671</v>
      </c>
      <c r="G57" s="168">
        <v>29.036223113536831</v>
      </c>
      <c r="H57" s="169">
        <v>8.9799231855676123</v>
      </c>
      <c r="I57" s="169"/>
      <c r="J57" s="169"/>
      <c r="K57" s="169"/>
      <c r="L57" s="168">
        <v>0</v>
      </c>
      <c r="M57" s="168">
        <v>-6.7199315199413396</v>
      </c>
      <c r="N57" s="168"/>
      <c r="O57" s="168"/>
      <c r="P57" s="169"/>
      <c r="Q57" s="49"/>
      <c r="R57" s="49"/>
      <c r="S57" s="49"/>
      <c r="T57" s="49"/>
    </row>
    <row r="58" spans="1:20" s="29" customFormat="1">
      <c r="A58" s="168">
        <v>55</v>
      </c>
      <c r="B58" s="168">
        <v>11.970305369006089</v>
      </c>
      <c r="C58" s="168">
        <v>11.87345122840469</v>
      </c>
      <c r="D58" s="193"/>
      <c r="E58" s="169"/>
      <c r="F58" s="168">
        <v>1425.700275927599</v>
      </c>
      <c r="G58" s="168">
        <v>29.180043697357181</v>
      </c>
      <c r="H58" s="169">
        <v>12.948528525377759</v>
      </c>
      <c r="I58" s="169"/>
      <c r="J58" s="169"/>
      <c r="K58" s="169"/>
      <c r="L58" s="168">
        <v>0</v>
      </c>
      <c r="M58" s="168">
        <v>-6.7199315199413396</v>
      </c>
      <c r="N58" s="168"/>
      <c r="O58" s="168"/>
      <c r="P58" s="169"/>
      <c r="Q58" s="49"/>
      <c r="R58" s="49"/>
      <c r="S58" s="49"/>
      <c r="T58" s="49"/>
    </row>
    <row r="59" spans="1:20" s="29" customFormat="1">
      <c r="A59" s="168">
        <v>56</v>
      </c>
      <c r="B59" s="168">
        <v>12.18302035293085</v>
      </c>
      <c r="C59" s="168">
        <v>12.25980502843673</v>
      </c>
      <c r="D59" s="193"/>
      <c r="E59" s="169"/>
      <c r="F59" s="168">
        <v>1451.0352863493631</v>
      </c>
      <c r="G59" s="168">
        <v>29.322460353374481</v>
      </c>
      <c r="H59" s="169">
        <v>12.821103544706808</v>
      </c>
      <c r="I59" s="169"/>
      <c r="J59" s="169"/>
      <c r="K59" s="169"/>
      <c r="L59" s="168">
        <v>0</v>
      </c>
      <c r="M59" s="168">
        <v>-6.7199315199413396</v>
      </c>
      <c r="N59" s="168"/>
      <c r="O59" s="168"/>
      <c r="P59" s="169"/>
      <c r="Q59" s="49"/>
      <c r="R59" s="49"/>
      <c r="S59" s="49"/>
      <c r="T59" s="49"/>
    </row>
    <row r="60" spans="1:20" s="29" customFormat="1">
      <c r="A60" s="168">
        <v>57</v>
      </c>
      <c r="B60" s="168">
        <v>11.852976235696399</v>
      </c>
      <c r="C60" s="168">
        <v>11.779552842139065</v>
      </c>
      <c r="D60" s="193"/>
      <c r="E60" s="169"/>
      <c r="F60" s="168">
        <v>1411.7260144048239</v>
      </c>
      <c r="G60" s="168">
        <v>29.46532499790192</v>
      </c>
      <c r="H60" s="169">
        <v>12.147762111267182</v>
      </c>
      <c r="I60" s="169"/>
      <c r="J60" s="169"/>
      <c r="K60" s="169"/>
      <c r="L60" s="168">
        <v>0</v>
      </c>
      <c r="M60" s="168">
        <v>-6.7199315199413396</v>
      </c>
      <c r="N60" s="168"/>
      <c r="O60" s="168"/>
      <c r="P60" s="169"/>
      <c r="Q60" s="49"/>
      <c r="R60" s="49"/>
      <c r="S60" s="49"/>
      <c r="T60" s="49"/>
    </row>
    <row r="61" spans="1:20" s="29" customFormat="1">
      <c r="A61" s="168">
        <v>58</v>
      </c>
      <c r="B61" s="168">
        <v>12.032951841128719</v>
      </c>
      <c r="C61" s="168">
        <v>11.925856912264594</v>
      </c>
      <c r="D61" s="193"/>
      <c r="E61" s="169"/>
      <c r="F61" s="168">
        <v>1433.161663907089</v>
      </c>
      <c r="G61" s="168">
        <v>29.60774165391922</v>
      </c>
      <c r="H61" s="169">
        <v>14.112471788938461</v>
      </c>
      <c r="I61" s="169"/>
      <c r="J61" s="169"/>
      <c r="K61" s="169"/>
      <c r="L61" s="168">
        <v>0</v>
      </c>
      <c r="M61" s="168">
        <v>-6.7199315199413396</v>
      </c>
      <c r="N61" s="168"/>
      <c r="O61" s="168"/>
      <c r="P61" s="169"/>
      <c r="Q61" s="49"/>
      <c r="R61" s="49"/>
      <c r="S61" s="49"/>
      <c r="T61" s="49"/>
    </row>
    <row r="62" spans="1:20" s="29" customFormat="1">
      <c r="A62" s="168">
        <v>59</v>
      </c>
      <c r="B62" s="168">
        <v>13.14449069277906</v>
      </c>
      <c r="C62" s="168">
        <v>13.048656997297853</v>
      </c>
      <c r="D62" s="193"/>
      <c r="E62" s="169"/>
      <c r="F62" s="168">
        <v>1565.5493682011961</v>
      </c>
      <c r="G62" s="168">
        <v>29.750606298446659</v>
      </c>
      <c r="H62" s="169">
        <v>14.788034332116373</v>
      </c>
      <c r="I62" s="169"/>
      <c r="J62" s="169"/>
      <c r="K62" s="169"/>
      <c r="L62" s="168">
        <v>0</v>
      </c>
      <c r="M62" s="168">
        <v>-6.7199315199413396</v>
      </c>
      <c r="N62" s="168"/>
      <c r="O62" s="168"/>
      <c r="P62" s="169"/>
      <c r="Q62" s="49"/>
      <c r="R62" s="49"/>
      <c r="S62" s="49"/>
      <c r="T62" s="49"/>
    </row>
    <row r="63" spans="1:20" s="29" customFormat="1">
      <c r="A63" s="168">
        <v>60</v>
      </c>
      <c r="B63" s="168">
        <v>12.873296774270351</v>
      </c>
      <c r="C63" s="168">
        <v>12.889549853718682</v>
      </c>
      <c r="D63" s="193"/>
      <c r="E63" s="169"/>
      <c r="F63" s="168">
        <v>1533.249336370023</v>
      </c>
      <c r="G63" s="168">
        <v>29.89107641577721</v>
      </c>
      <c r="H63" s="169">
        <v>14.587655266895718</v>
      </c>
      <c r="I63" s="169"/>
      <c r="J63" s="169"/>
      <c r="K63" s="169"/>
      <c r="L63" s="168">
        <v>0</v>
      </c>
      <c r="M63" s="168">
        <v>-6.7199315199413396</v>
      </c>
      <c r="N63" s="168"/>
      <c r="O63" s="168"/>
      <c r="P63" s="169"/>
      <c r="Q63" s="49"/>
      <c r="R63" s="49"/>
      <c r="S63" s="49"/>
      <c r="T63" s="49"/>
    </row>
    <row r="64" spans="1:20" s="29" customFormat="1">
      <c r="A64" s="168">
        <v>61</v>
      </c>
      <c r="B64" s="168">
        <v>13.66889361899486</v>
      </c>
      <c r="C64" s="168">
        <v>13.717060079172224</v>
      </c>
      <c r="D64" s="193"/>
      <c r="E64" s="169"/>
      <c r="F64" s="168">
        <v>1628.007376308158</v>
      </c>
      <c r="G64" s="168">
        <v>30.03039762377739</v>
      </c>
      <c r="H64" s="169">
        <v>18.244580495345627</v>
      </c>
      <c r="I64" s="169"/>
      <c r="J64" s="169"/>
      <c r="K64" s="169"/>
      <c r="L64" s="168">
        <v>0</v>
      </c>
      <c r="M64" s="168">
        <v>-6.7199315199413396</v>
      </c>
      <c r="N64" s="168"/>
      <c r="O64" s="168"/>
      <c r="P64" s="169"/>
      <c r="Q64" s="49"/>
      <c r="R64" s="49"/>
      <c r="S64" s="49"/>
      <c r="T64" s="49"/>
    </row>
    <row r="65" spans="1:20" s="29" customFormat="1">
      <c r="A65" s="168">
        <v>62</v>
      </c>
      <c r="B65" s="168">
        <v>14.944263515053869</v>
      </c>
      <c r="C65" s="168">
        <v>14.971627911087888</v>
      </c>
      <c r="D65" s="193"/>
      <c r="E65" s="169"/>
      <c r="F65" s="168">
        <v>920.74311061995797</v>
      </c>
      <c r="G65" s="168">
        <v>30.17343899607658</v>
      </c>
      <c r="H65" s="169">
        <v>18.337336330683893</v>
      </c>
      <c r="I65" s="169"/>
      <c r="J65" s="169"/>
      <c r="K65" s="169"/>
      <c r="L65" s="168">
        <v>0</v>
      </c>
      <c r="M65" s="168">
        <v>-6.7199315199413396</v>
      </c>
      <c r="N65" s="168"/>
      <c r="O65" s="168"/>
      <c r="P65" s="169"/>
      <c r="Q65" s="49"/>
      <c r="R65" s="49"/>
      <c r="S65" s="49"/>
      <c r="T65" s="49"/>
    </row>
    <row r="66" spans="1:20" s="29" customFormat="1">
      <c r="A66" s="168">
        <v>63</v>
      </c>
      <c r="B66" s="168">
        <v>15.40898300621811</v>
      </c>
      <c r="C66" s="168">
        <v>15.429822237782219</v>
      </c>
      <c r="D66" s="193"/>
      <c r="E66" s="169"/>
      <c r="F66" s="168">
        <v>949.37531918809907</v>
      </c>
      <c r="G66" s="168">
        <v>30.273769497871399</v>
      </c>
      <c r="H66" s="169">
        <v>17.767338722685768</v>
      </c>
      <c r="I66" s="169"/>
      <c r="J66" s="169"/>
      <c r="K66" s="169"/>
      <c r="L66" s="168">
        <v>0</v>
      </c>
      <c r="M66" s="168">
        <v>-6.7199315199413396</v>
      </c>
      <c r="N66" s="168"/>
      <c r="O66" s="168"/>
      <c r="P66" s="169"/>
      <c r="Q66" s="49"/>
      <c r="R66" s="49"/>
      <c r="S66" s="49"/>
      <c r="T66" s="49"/>
    </row>
    <row r="67" spans="1:20" s="29" customFormat="1">
      <c r="A67" s="168">
        <v>64</v>
      </c>
      <c r="B67" s="168">
        <v>15.81955793053408</v>
      </c>
      <c r="C67" s="168">
        <v>15.682331767368504</v>
      </c>
      <c r="D67" s="193"/>
      <c r="E67" s="169"/>
      <c r="F67" s="168">
        <v>974.67158304054215</v>
      </c>
      <c r="G67" s="168">
        <v>30.381303608417511</v>
      </c>
      <c r="H67" s="169">
        <v>19.922491627662097</v>
      </c>
      <c r="I67" s="169"/>
      <c r="J67" s="169"/>
      <c r="K67" s="169"/>
      <c r="L67" s="168">
        <v>0</v>
      </c>
      <c r="M67" s="168">
        <v>-6.7199315199413396</v>
      </c>
      <c r="N67" s="168"/>
      <c r="O67" s="168"/>
      <c r="P67" s="169"/>
      <c r="Q67" s="49"/>
      <c r="R67" s="49"/>
      <c r="S67" s="49"/>
      <c r="T67" s="49"/>
    </row>
    <row r="68" spans="1:20" s="29" customFormat="1">
      <c r="A68" s="168">
        <v>65</v>
      </c>
      <c r="B68" s="168">
        <v>17.050211188133449</v>
      </c>
      <c r="C68" s="168">
        <v>17.044464968571827</v>
      </c>
      <c r="D68" s="193"/>
      <c r="E68" s="169"/>
      <c r="F68" s="168">
        <v>1050.494356598784</v>
      </c>
      <c r="G68" s="168">
        <v>30.5030797123909</v>
      </c>
      <c r="H68" s="169">
        <v>20.572766068131738</v>
      </c>
      <c r="I68" s="169"/>
      <c r="J68" s="169"/>
      <c r="K68" s="169"/>
      <c r="L68" s="168">
        <v>0</v>
      </c>
      <c r="M68" s="168">
        <v>-6.7199315199413396</v>
      </c>
      <c r="N68" s="168"/>
      <c r="O68" s="168"/>
      <c r="P68" s="169"/>
      <c r="Q68" s="49"/>
      <c r="R68" s="49"/>
      <c r="S68" s="49"/>
      <c r="T68" s="49"/>
    </row>
    <row r="69" spans="1:20" s="29" customFormat="1">
      <c r="A69" s="168">
        <v>66</v>
      </c>
      <c r="B69" s="168">
        <v>17.095574731035381</v>
      </c>
      <c r="C69" s="168">
        <v>17.053013578077536</v>
      </c>
      <c r="D69" s="193"/>
      <c r="E69" s="169"/>
      <c r="F69" s="168">
        <v>1053.289286543521</v>
      </c>
      <c r="G69" s="168">
        <v>30.62370598316193</v>
      </c>
      <c r="H69" s="169">
        <v>18.799903339707498</v>
      </c>
      <c r="I69" s="169"/>
      <c r="J69" s="169"/>
      <c r="K69" s="169"/>
      <c r="L69" s="168">
        <v>0</v>
      </c>
      <c r="M69" s="168">
        <v>-6.7199315199413396</v>
      </c>
      <c r="N69" s="168"/>
      <c r="O69" s="168"/>
      <c r="P69" s="169"/>
      <c r="Q69" s="49"/>
      <c r="R69" s="49"/>
      <c r="S69" s="49"/>
      <c r="T69" s="49"/>
    </row>
    <row r="70" spans="1:20" s="29" customFormat="1">
      <c r="A70" s="168">
        <v>67</v>
      </c>
      <c r="B70" s="168">
        <v>17.205766587337049</v>
      </c>
      <c r="C70" s="168">
        <v>17.32951710037123</v>
      </c>
      <c r="D70" s="193"/>
      <c r="E70" s="169"/>
      <c r="F70" s="168">
        <v>1060.078406156809</v>
      </c>
      <c r="G70" s="168">
        <v>30.744332253932949</v>
      </c>
      <c r="H70" s="169">
        <v>23.435524591716554</v>
      </c>
      <c r="I70" s="169"/>
      <c r="J70" s="169"/>
      <c r="K70" s="169"/>
      <c r="L70" s="168">
        <v>0</v>
      </c>
      <c r="M70" s="168">
        <v>-6.7199315199413396</v>
      </c>
      <c r="N70" s="168"/>
      <c r="O70" s="168"/>
      <c r="P70" s="169"/>
      <c r="Q70" s="49"/>
      <c r="R70" s="49"/>
      <c r="S70" s="49"/>
      <c r="T70" s="49"/>
    </row>
    <row r="71" spans="1:20" s="29" customFormat="1">
      <c r="A71" s="168">
        <v>68</v>
      </c>
      <c r="B71" s="168">
        <v>18.69936127278956</v>
      </c>
      <c r="C71" s="168">
        <v>18.630775379169002</v>
      </c>
      <c r="D71" s="193"/>
      <c r="E71" s="169"/>
      <c r="F71" s="168">
        <v>1152.1013643543711</v>
      </c>
      <c r="G71" s="168">
        <v>30.864958524703979</v>
      </c>
      <c r="H71" s="169">
        <v>19.683838382624831</v>
      </c>
      <c r="I71" s="169"/>
      <c r="J71" s="169"/>
      <c r="K71" s="169"/>
      <c r="L71" s="168">
        <v>0</v>
      </c>
      <c r="M71" s="168">
        <v>-6.7199315199413396</v>
      </c>
      <c r="N71" s="168"/>
      <c r="O71" s="168"/>
      <c r="P71" s="169"/>
      <c r="Q71" s="49"/>
      <c r="R71" s="49"/>
      <c r="S71" s="49"/>
      <c r="T71" s="49"/>
    </row>
    <row r="72" spans="1:20" s="29" customFormat="1">
      <c r="A72" s="168">
        <v>69</v>
      </c>
      <c r="B72" s="168">
        <v>22.167448948585768</v>
      </c>
      <c r="C72" s="168">
        <v>22.195622328948829</v>
      </c>
      <c r="D72" s="193"/>
      <c r="E72" s="169"/>
      <c r="F72" s="168">
        <v>1365.7769068140731</v>
      </c>
      <c r="G72" s="168">
        <v>31.003471732139591</v>
      </c>
      <c r="H72" s="169">
        <v>26.316984174700281</v>
      </c>
      <c r="I72" s="169"/>
      <c r="J72" s="169"/>
      <c r="K72" s="169"/>
      <c r="L72" s="168">
        <v>0</v>
      </c>
      <c r="M72" s="168">
        <v>-6.7199315199413396</v>
      </c>
      <c r="N72" s="168"/>
      <c r="O72" s="168"/>
      <c r="P72" s="169"/>
      <c r="Q72" s="49"/>
      <c r="R72" s="49"/>
      <c r="S72" s="49"/>
      <c r="T72" s="49"/>
    </row>
    <row r="73" spans="1:20" s="29" customFormat="1">
      <c r="A73" s="168">
        <v>70</v>
      </c>
      <c r="B73" s="168">
        <v>25.426199407396801</v>
      </c>
      <c r="C73" s="168">
        <v>25.448201641756704</v>
      </c>
      <c r="D73" s="193"/>
      <c r="E73" s="169"/>
      <c r="F73" s="168">
        <v>1566.554417941162</v>
      </c>
      <c r="G73" s="168">
        <v>31.149339199066159</v>
      </c>
      <c r="H73" s="169">
        <v>31.819484387357683</v>
      </c>
      <c r="I73" s="169"/>
      <c r="J73" s="169"/>
      <c r="K73" s="169"/>
      <c r="L73" s="168">
        <v>0</v>
      </c>
      <c r="M73" s="168">
        <v>-6.7199315199413396</v>
      </c>
      <c r="N73" s="168"/>
      <c r="O73" s="168"/>
      <c r="P73" s="169"/>
      <c r="Q73" s="49"/>
      <c r="R73" s="49"/>
      <c r="S73" s="49"/>
      <c r="T73" s="49"/>
    </row>
    <row r="74" spans="1:20" s="29" customFormat="1">
      <c r="A74" s="168">
        <v>71</v>
      </c>
      <c r="B74" s="168">
        <v>29.525702281029201</v>
      </c>
      <c r="C74" s="168">
        <v>29.350166472977349</v>
      </c>
      <c r="D74" s="193"/>
      <c r="E74" s="169"/>
      <c r="F74" s="168">
        <v>1138.4060852623859</v>
      </c>
      <c r="G74" s="168">
        <v>31.291596859693531</v>
      </c>
      <c r="H74" s="169">
        <v>30.999044477060014</v>
      </c>
      <c r="I74" s="169"/>
      <c r="J74" s="169"/>
      <c r="K74" s="169"/>
      <c r="L74" s="168">
        <v>0</v>
      </c>
      <c r="M74" s="168">
        <v>-6.7199315199413396</v>
      </c>
      <c r="N74" s="168"/>
      <c r="O74" s="168"/>
      <c r="P74" s="169"/>
      <c r="Q74" s="49"/>
      <c r="R74" s="49"/>
      <c r="S74" s="49"/>
      <c r="T74" s="49"/>
    </row>
    <row r="75" spans="1:20" s="29" customFormat="1">
      <c r="A75" s="168">
        <v>72</v>
      </c>
      <c r="B75" s="168">
        <v>32.110849315355807</v>
      </c>
      <c r="C75" s="168">
        <v>32.149217695752078</v>
      </c>
      <c r="D75" s="193"/>
      <c r="E75" s="169"/>
      <c r="F75" s="168">
        <v>1238.079866496465</v>
      </c>
      <c r="G75" s="168">
        <v>31.430110067129139</v>
      </c>
      <c r="H75" s="169">
        <v>26.644460150745733</v>
      </c>
      <c r="I75" s="169"/>
      <c r="J75" s="169"/>
      <c r="K75" s="169"/>
      <c r="L75" s="168">
        <v>0</v>
      </c>
      <c r="M75" s="168">
        <v>-6.7199315199413396</v>
      </c>
      <c r="N75" s="168"/>
      <c r="O75" s="168"/>
      <c r="P75" s="169"/>
      <c r="Q75" s="49"/>
      <c r="R75" s="49"/>
      <c r="S75" s="49"/>
      <c r="T75" s="49"/>
    </row>
    <row r="76" spans="1:20" s="29" customFormat="1">
      <c r="A76" s="168">
        <v>73</v>
      </c>
      <c r="B76" s="168">
        <v>33.31403915095931</v>
      </c>
      <c r="C76" s="168">
        <v>33.625505283928419</v>
      </c>
      <c r="D76" s="193"/>
      <c r="E76" s="169"/>
      <c r="F76" s="168">
        <v>1284.4705767847399</v>
      </c>
      <c r="G76" s="168">
        <v>31.574341386556629</v>
      </c>
      <c r="H76" s="169">
        <v>26.188509138763106</v>
      </c>
      <c r="I76" s="169"/>
      <c r="J76" s="169"/>
      <c r="K76" s="169"/>
      <c r="L76" s="168">
        <v>0</v>
      </c>
      <c r="M76" s="168">
        <v>-6.7199315199413396</v>
      </c>
      <c r="N76" s="168"/>
      <c r="O76" s="168"/>
      <c r="P76" s="169"/>
      <c r="Q76" s="49"/>
      <c r="R76" s="49"/>
      <c r="S76" s="49"/>
      <c r="T76" s="49"/>
    </row>
    <row r="77" spans="1:20" s="29" customFormat="1">
      <c r="A77" s="168">
        <v>74</v>
      </c>
      <c r="B77" s="168">
        <v>36.009889826314797</v>
      </c>
      <c r="C77" s="168">
        <v>36.114671835930977</v>
      </c>
      <c r="D77" s="193"/>
      <c r="E77" s="169"/>
      <c r="F77" s="168">
        <v>1388.4127071954269</v>
      </c>
      <c r="G77" s="168">
        <v>31.720057487487789</v>
      </c>
      <c r="H77" s="169">
        <v>24.75031317646431</v>
      </c>
      <c r="I77" s="169"/>
      <c r="J77" s="169"/>
      <c r="K77" s="169"/>
      <c r="L77" s="168">
        <v>0</v>
      </c>
      <c r="M77" s="168">
        <v>-6.7199315199413396</v>
      </c>
      <c r="N77" s="168"/>
      <c r="O77" s="168"/>
      <c r="P77" s="169"/>
      <c r="Q77" s="49"/>
      <c r="R77" s="49"/>
      <c r="S77" s="49"/>
      <c r="T77" s="49"/>
    </row>
    <row r="78" spans="1:20" s="29" customFormat="1">
      <c r="A78" s="168">
        <v>75</v>
      </c>
      <c r="B78" s="168">
        <v>37.468783230349807</v>
      </c>
      <c r="C78" s="168">
        <v>37.737837126514563</v>
      </c>
      <c r="D78" s="193"/>
      <c r="E78" s="169"/>
      <c r="F78" s="168">
        <v>1444.6626926676599</v>
      </c>
      <c r="G78" s="168">
        <v>31.865924954414371</v>
      </c>
      <c r="H78" s="169">
        <v>19.893258642767666</v>
      </c>
      <c r="I78" s="169"/>
      <c r="J78" s="169"/>
      <c r="K78" s="169"/>
      <c r="L78" s="168">
        <v>0</v>
      </c>
      <c r="M78" s="168">
        <v>-6.7199315199413396</v>
      </c>
      <c r="N78" s="168"/>
      <c r="O78" s="168"/>
      <c r="P78" s="169"/>
      <c r="Q78" s="49"/>
      <c r="R78" s="49"/>
      <c r="S78" s="49"/>
      <c r="T78" s="49"/>
    </row>
    <row r="79" spans="1:20" s="29" customFormat="1">
      <c r="A79" s="168">
        <v>76</v>
      </c>
      <c r="B79" s="168">
        <v>38.246891825614263</v>
      </c>
      <c r="C79" s="168">
        <v>38.233393537026174</v>
      </c>
      <c r="D79" s="193"/>
      <c r="E79" s="169"/>
      <c r="F79" s="168">
        <v>1474.663785884695</v>
      </c>
      <c r="G79" s="168">
        <v>32.010577142238617</v>
      </c>
      <c r="H79" s="169">
        <v>23.277049652434837</v>
      </c>
      <c r="I79" s="169"/>
      <c r="J79" s="169"/>
      <c r="K79" s="169"/>
      <c r="L79" s="168">
        <v>0</v>
      </c>
      <c r="M79" s="168">
        <v>-6.7199315199413396</v>
      </c>
      <c r="N79" s="168"/>
      <c r="O79" s="168"/>
      <c r="P79" s="169"/>
      <c r="Q79" s="49"/>
      <c r="R79" s="49"/>
      <c r="S79" s="49"/>
      <c r="T79" s="49"/>
    </row>
    <row r="80" spans="1:20" s="29" customFormat="1">
      <c r="A80" s="168">
        <v>77</v>
      </c>
      <c r="B80" s="168">
        <v>38.961957830600511</v>
      </c>
      <c r="C80" s="168">
        <v>39.075537366870769</v>
      </c>
      <c r="D80" s="193"/>
      <c r="E80" s="169"/>
      <c r="F80" s="168">
        <v>1502.234181588439</v>
      </c>
      <c r="G80" s="168">
        <v>32.152414739131927</v>
      </c>
      <c r="H80" s="169">
        <v>19.135440340507376</v>
      </c>
      <c r="I80" s="169"/>
      <c r="J80" s="169"/>
      <c r="K80" s="169"/>
      <c r="L80" s="168">
        <v>0</v>
      </c>
      <c r="M80" s="168">
        <v>-6.7199315199413396</v>
      </c>
      <c r="N80" s="168"/>
      <c r="O80" s="168"/>
      <c r="P80" s="169"/>
      <c r="Q80" s="49"/>
      <c r="R80" s="49"/>
      <c r="S80" s="49"/>
      <c r="T80" s="49"/>
    </row>
    <row r="81" spans="1:20" s="29" customFormat="1">
      <c r="A81" s="168">
        <v>78</v>
      </c>
      <c r="B81" s="168">
        <v>38.744433122844391</v>
      </c>
      <c r="C81" s="168">
        <v>38.824905276811002</v>
      </c>
      <c r="D81" s="193"/>
      <c r="E81" s="169"/>
      <c r="F81" s="168">
        <v>1493.847204405412</v>
      </c>
      <c r="G81" s="168">
        <v>32.29280361533165</v>
      </c>
      <c r="H81" s="169">
        <v>14.335751238868653</v>
      </c>
      <c r="I81" s="169"/>
      <c r="J81" s="169"/>
      <c r="K81" s="169"/>
      <c r="L81" s="168">
        <v>0</v>
      </c>
      <c r="M81" s="168">
        <v>-6.7199315199413396</v>
      </c>
      <c r="N81" s="168"/>
      <c r="O81" s="168"/>
      <c r="P81" s="169"/>
      <c r="Q81" s="49"/>
      <c r="R81" s="49"/>
      <c r="S81" s="49"/>
      <c r="T81" s="49"/>
    </row>
    <row r="82" spans="1:20" s="29" customFormat="1">
      <c r="A82" s="168">
        <v>79</v>
      </c>
      <c r="B82" s="168">
        <v>39.572505641314009</v>
      </c>
      <c r="C82" s="168">
        <v>39.451428206560827</v>
      </c>
      <c r="D82" s="193"/>
      <c r="E82" s="169"/>
      <c r="F82" s="168">
        <v>1525.774728363207</v>
      </c>
      <c r="G82" s="168">
        <v>32.432326167821877</v>
      </c>
      <c r="H82" s="169">
        <v>15.165295103402553</v>
      </c>
      <c r="I82" s="169"/>
      <c r="J82" s="169"/>
      <c r="K82" s="169"/>
      <c r="L82" s="168">
        <v>0</v>
      </c>
      <c r="M82" s="168">
        <v>-6.7199315199413396</v>
      </c>
      <c r="N82" s="168"/>
      <c r="O82" s="168"/>
      <c r="P82" s="169"/>
      <c r="Q82" s="49"/>
      <c r="R82" s="49"/>
      <c r="S82" s="49"/>
      <c r="T82" s="49"/>
    </row>
    <row r="83" spans="1:20" s="29" customFormat="1">
      <c r="A83" s="168">
        <v>80</v>
      </c>
      <c r="B83" s="168">
        <v>39.027274716371089</v>
      </c>
      <c r="C83" s="168">
        <v>38.941988523206547</v>
      </c>
      <c r="D83" s="193"/>
      <c r="E83" s="169"/>
      <c r="F83" s="168">
        <v>1504.752567827295</v>
      </c>
      <c r="G83" s="168">
        <v>32.572715044021614</v>
      </c>
      <c r="H83" s="169">
        <v>15.854153255509255</v>
      </c>
      <c r="I83" s="169"/>
      <c r="J83" s="169"/>
      <c r="K83" s="169"/>
      <c r="L83" s="168">
        <v>0</v>
      </c>
      <c r="M83" s="168">
        <v>-6.7199315199413396</v>
      </c>
      <c r="N83" s="168"/>
      <c r="O83" s="168"/>
      <c r="P83" s="169"/>
      <c r="Q83" s="49"/>
      <c r="R83" s="49"/>
      <c r="S83" s="49"/>
      <c r="T83" s="49"/>
    </row>
    <row r="84" spans="1:20" s="29" customFormat="1">
      <c r="A84" s="168">
        <v>81</v>
      </c>
      <c r="B84" s="168">
        <v>39.578348865868122</v>
      </c>
      <c r="C84" s="168">
        <v>39.909642238176929</v>
      </c>
      <c r="D84" s="193"/>
      <c r="E84" s="169"/>
      <c r="F84" s="168">
        <v>1526.0000222689721</v>
      </c>
      <c r="G84" s="168">
        <v>32.713103920221329</v>
      </c>
      <c r="H84" s="169">
        <v>12.004643994699675</v>
      </c>
      <c r="I84" s="169"/>
      <c r="J84" s="169"/>
      <c r="K84" s="169"/>
      <c r="L84" s="168">
        <v>0</v>
      </c>
      <c r="M84" s="168">
        <v>-6.7199315199413396</v>
      </c>
      <c r="N84" s="168"/>
      <c r="O84" s="168"/>
      <c r="P84" s="169"/>
      <c r="Q84" s="49"/>
      <c r="R84" s="49"/>
      <c r="S84" s="49"/>
      <c r="T84" s="49"/>
    </row>
    <row r="85" spans="1:20" s="29" customFormat="1">
      <c r="A85" s="168">
        <v>82</v>
      </c>
      <c r="B85" s="168">
        <v>37.89651820527645</v>
      </c>
      <c r="C85" s="168">
        <v>37.904108363439242</v>
      </c>
      <c r="D85" s="193"/>
      <c r="E85" s="169"/>
      <c r="F85" s="168">
        <v>1461.15462828315</v>
      </c>
      <c r="G85" s="168">
        <v>32.8548923432827</v>
      </c>
      <c r="H85" s="169">
        <v>5.3552518998003693</v>
      </c>
      <c r="I85" s="169"/>
      <c r="J85" s="169"/>
      <c r="K85" s="169"/>
      <c r="L85" s="168">
        <v>0</v>
      </c>
      <c r="M85" s="168">
        <v>-6.7199315199413396</v>
      </c>
      <c r="N85" s="168"/>
      <c r="O85" s="168"/>
      <c r="P85" s="169"/>
      <c r="Q85" s="49"/>
      <c r="R85" s="49"/>
      <c r="S85" s="49"/>
      <c r="T85" s="49"/>
    </row>
    <row r="86" spans="1:20" s="29" customFormat="1">
      <c r="A86" s="168">
        <v>83</v>
      </c>
      <c r="B86" s="168">
        <v>36.500777657112401</v>
      </c>
      <c r="C86" s="168">
        <v>36.239642916673709</v>
      </c>
      <c r="D86" s="193"/>
      <c r="E86" s="169"/>
      <c r="F86" s="168">
        <v>1407.3398490259769</v>
      </c>
      <c r="G86" s="168">
        <v>33.000944077968597</v>
      </c>
      <c r="H86" s="169">
        <v>12.124608451643171</v>
      </c>
      <c r="I86" s="169"/>
      <c r="J86" s="169"/>
      <c r="K86" s="169"/>
      <c r="L86" s="168">
        <v>0</v>
      </c>
      <c r="M86" s="168">
        <v>-6.7199315199413396</v>
      </c>
      <c r="N86" s="168"/>
      <c r="O86" s="168"/>
      <c r="P86" s="169"/>
      <c r="Q86" s="49"/>
      <c r="R86" s="49"/>
      <c r="S86" s="49"/>
      <c r="T86" s="49"/>
    </row>
    <row r="87" spans="1:20" s="29" customFormat="1">
      <c r="A87" s="168">
        <v>84</v>
      </c>
      <c r="B87" s="168">
        <v>36.467205197983901</v>
      </c>
      <c r="C87" s="168">
        <v>36.811232725694758</v>
      </c>
      <c r="D87" s="193"/>
      <c r="E87" s="169"/>
      <c r="F87" s="168">
        <v>1406.0454146989839</v>
      </c>
      <c r="G87" s="168">
        <v>33.146547824144363</v>
      </c>
      <c r="H87" s="169">
        <v>10.156967761427317</v>
      </c>
      <c r="I87" s="169"/>
      <c r="J87" s="169"/>
      <c r="K87" s="169"/>
      <c r="L87" s="168">
        <v>0</v>
      </c>
      <c r="M87" s="168">
        <v>-6.7199315199413396</v>
      </c>
      <c r="N87" s="168"/>
      <c r="O87" s="168"/>
      <c r="P87" s="169"/>
      <c r="Q87" s="49"/>
      <c r="R87" s="49"/>
      <c r="S87" s="49"/>
      <c r="T87" s="49"/>
    </row>
    <row r="88" spans="1:20" s="29" customFormat="1">
      <c r="A88" s="168">
        <v>85</v>
      </c>
      <c r="B88" s="168">
        <v>34.745908318815282</v>
      </c>
      <c r="C88" s="168">
        <v>34.941953875534608</v>
      </c>
      <c r="D88" s="193"/>
      <c r="E88" s="169"/>
      <c r="F88" s="168">
        <v>1339.6783440350521</v>
      </c>
      <c r="G88" s="168">
        <v>33.292151570320129</v>
      </c>
      <c r="H88" s="169">
        <v>3.6363127471033678</v>
      </c>
      <c r="I88" s="169"/>
      <c r="J88" s="169"/>
      <c r="K88" s="169"/>
      <c r="L88" s="168">
        <v>0</v>
      </c>
      <c r="M88" s="168">
        <v>-6.7199315199413396</v>
      </c>
      <c r="N88" s="168"/>
      <c r="O88" s="168"/>
      <c r="P88" s="169"/>
      <c r="Q88" s="49"/>
      <c r="R88" s="49"/>
      <c r="S88" s="49"/>
      <c r="T88" s="49"/>
    </row>
    <row r="89" spans="1:20" s="29" customFormat="1">
      <c r="A89" s="168">
        <v>86</v>
      </c>
      <c r="B89" s="168">
        <v>34.801786308860308</v>
      </c>
      <c r="C89" s="168">
        <v>34.729240380439016</v>
      </c>
      <c r="D89" s="193"/>
      <c r="E89" s="169"/>
      <c r="F89" s="168">
        <v>1341.8328001075381</v>
      </c>
      <c r="G89" s="168">
        <v>33.44107723236084</v>
      </c>
      <c r="H89" s="169">
        <v>7.6368450266949486</v>
      </c>
      <c r="I89" s="169"/>
      <c r="J89" s="169"/>
      <c r="K89" s="169"/>
      <c r="L89" s="168">
        <v>0</v>
      </c>
      <c r="M89" s="168">
        <v>-6.7199315199413396</v>
      </c>
      <c r="N89" s="168"/>
      <c r="O89" s="168"/>
      <c r="P89" s="169"/>
      <c r="Q89" s="49"/>
      <c r="R89" s="49"/>
      <c r="S89" s="49"/>
      <c r="T89" s="49"/>
    </row>
    <row r="90" spans="1:20" s="29" customFormat="1">
      <c r="A90" s="168">
        <v>87</v>
      </c>
      <c r="B90" s="168">
        <v>34.415216007032228</v>
      </c>
      <c r="C90" s="168">
        <v>34.59169019468024</v>
      </c>
      <c r="D90" s="193"/>
      <c r="E90" s="169"/>
      <c r="F90" s="168">
        <v>1326.928027520956</v>
      </c>
      <c r="G90" s="168">
        <v>33.59000289440155</v>
      </c>
      <c r="H90" s="169">
        <v>10.17086621661139</v>
      </c>
      <c r="I90" s="169"/>
      <c r="J90" s="169"/>
      <c r="K90" s="169"/>
      <c r="L90" s="168">
        <v>0</v>
      </c>
      <c r="M90" s="168">
        <v>-6.7199315199413396</v>
      </c>
      <c r="N90" s="168"/>
      <c r="O90" s="168"/>
      <c r="P90" s="169"/>
      <c r="Q90" s="49"/>
      <c r="R90" s="49"/>
      <c r="S90" s="49"/>
      <c r="T90" s="49"/>
    </row>
    <row r="91" spans="1:20" s="29" customFormat="1">
      <c r="A91" s="168">
        <v>88</v>
      </c>
      <c r="B91" s="168">
        <v>34.197606697535178</v>
      </c>
      <c r="C91" s="168">
        <v>34.383262088349248</v>
      </c>
      <c r="D91" s="193"/>
      <c r="E91" s="169"/>
      <c r="F91" s="168">
        <v>1318.5377883964329</v>
      </c>
      <c r="G91" s="168">
        <v>33.738928556442261</v>
      </c>
      <c r="H91" s="169">
        <v>12.436645081048319</v>
      </c>
      <c r="I91" s="169"/>
      <c r="J91" s="169"/>
      <c r="K91" s="169"/>
      <c r="L91" s="168">
        <v>0</v>
      </c>
      <c r="M91" s="168">
        <v>-6.7199315199413396</v>
      </c>
      <c r="N91" s="168"/>
      <c r="O91" s="168"/>
      <c r="P91" s="169"/>
      <c r="Q91" s="49"/>
      <c r="R91" s="49"/>
      <c r="S91" s="49"/>
      <c r="T91" s="49"/>
    </row>
    <row r="92" spans="1:20" s="29" customFormat="1">
      <c r="A92" s="168">
        <v>89</v>
      </c>
      <c r="B92" s="168">
        <v>32.606780434346199</v>
      </c>
      <c r="C92" s="168">
        <v>32.765665150750714</v>
      </c>
      <c r="D92" s="193"/>
      <c r="E92" s="169"/>
      <c r="F92" s="168">
        <v>1257.201199513464</v>
      </c>
      <c r="G92" s="168">
        <v>33.883131772279739</v>
      </c>
      <c r="H92" s="169">
        <v>0</v>
      </c>
      <c r="I92" s="169"/>
      <c r="J92" s="169"/>
      <c r="K92" s="169"/>
      <c r="L92" s="168">
        <v>0</v>
      </c>
      <c r="M92" s="168">
        <v>-6.7199315199413396</v>
      </c>
      <c r="N92" s="168"/>
      <c r="O92" s="168"/>
      <c r="P92" s="169"/>
      <c r="Q92" s="49"/>
      <c r="R92" s="49"/>
      <c r="S92" s="49"/>
      <c r="T92" s="49"/>
    </row>
    <row r="93" spans="1:20" s="29" customFormat="1">
      <c r="A93" s="168">
        <v>90</v>
      </c>
      <c r="B93" s="168">
        <v>28.873635988129589</v>
      </c>
      <c r="C93" s="168">
        <v>28.898794079777051</v>
      </c>
      <c r="D93" s="193"/>
      <c r="E93" s="169"/>
      <c r="F93" s="168">
        <v>1113.264459570968</v>
      </c>
      <c r="G93" s="168">
        <v>34.02232626080513</v>
      </c>
      <c r="H93" s="169">
        <v>0</v>
      </c>
      <c r="I93" s="169"/>
      <c r="J93" s="169"/>
      <c r="K93" s="169"/>
      <c r="L93" s="168">
        <v>0</v>
      </c>
      <c r="M93" s="168">
        <v>-6.7199315199413396</v>
      </c>
      <c r="N93" s="168"/>
      <c r="O93" s="168"/>
      <c r="P93" s="169"/>
      <c r="Q93" s="49"/>
      <c r="R93" s="49"/>
      <c r="S93" s="49"/>
      <c r="T93" s="49"/>
    </row>
    <row r="94" spans="1:20" s="29" customFormat="1">
      <c r="A94" s="168">
        <v>91</v>
      </c>
      <c r="B94" s="168">
        <v>25.15846354584016</v>
      </c>
      <c r="C94" s="168">
        <v>25.303801809587892</v>
      </c>
      <c r="D94" s="193"/>
      <c r="E94" s="169"/>
      <c r="F94" s="168">
        <v>1550.058452882693</v>
      </c>
      <c r="G94" s="168">
        <v>34.143260926008217</v>
      </c>
      <c r="H94" s="169">
        <v>0</v>
      </c>
      <c r="I94" s="169"/>
      <c r="J94" s="169"/>
      <c r="K94" s="169"/>
      <c r="L94" s="168">
        <v>0</v>
      </c>
      <c r="M94" s="168">
        <v>-6.7199315199413396</v>
      </c>
      <c r="N94" s="168"/>
      <c r="O94" s="168"/>
      <c r="P94" s="169"/>
      <c r="Q94" s="49"/>
      <c r="R94" s="49"/>
      <c r="S94" s="49"/>
      <c r="T94" s="49"/>
    </row>
    <row r="95" spans="1:20" s="29" customFormat="1">
      <c r="A95" s="168">
        <v>92</v>
      </c>
      <c r="B95" s="168">
        <v>18.970182932459569</v>
      </c>
      <c r="C95" s="168">
        <v>19.080492223302311</v>
      </c>
      <c r="D95" s="193"/>
      <c r="E95" s="169"/>
      <c r="F95" s="168">
        <v>1168.787289160666</v>
      </c>
      <c r="G95" s="168">
        <v>34.278996974229813</v>
      </c>
      <c r="H95" s="169">
        <v>0</v>
      </c>
      <c r="I95" s="169"/>
      <c r="J95" s="169"/>
      <c r="K95" s="169"/>
      <c r="L95" s="168">
        <v>0</v>
      </c>
      <c r="M95" s="168">
        <v>-6.7199315199413396</v>
      </c>
      <c r="N95" s="168"/>
      <c r="O95" s="168"/>
      <c r="P95" s="169"/>
      <c r="Q95" s="49"/>
      <c r="R95" s="49"/>
      <c r="S95" s="49"/>
      <c r="T95" s="49"/>
    </row>
    <row r="96" spans="1:20" s="29" customFormat="1">
      <c r="A96" s="168">
        <v>93</v>
      </c>
      <c r="B96" s="168">
        <v>15.368449209742369</v>
      </c>
      <c r="C96" s="168">
        <v>15.303410883491708</v>
      </c>
      <c r="D96" s="193"/>
      <c r="E96" s="169"/>
      <c r="F96" s="168">
        <v>946.87795865810597</v>
      </c>
      <c r="G96" s="168">
        <v>34.410988569259636</v>
      </c>
      <c r="H96" s="169">
        <v>0</v>
      </c>
      <c r="I96" s="169"/>
      <c r="J96" s="169"/>
      <c r="K96" s="169"/>
      <c r="L96" s="168">
        <v>0</v>
      </c>
      <c r="M96" s="168">
        <v>-6.7199315199413396</v>
      </c>
      <c r="N96" s="168"/>
      <c r="O96" s="168"/>
      <c r="P96" s="169"/>
      <c r="Q96" s="49"/>
      <c r="R96" s="49"/>
      <c r="S96" s="49"/>
      <c r="T96" s="49"/>
    </row>
    <row r="97" spans="1:20" s="29" customFormat="1">
      <c r="A97" s="168">
        <v>94</v>
      </c>
      <c r="B97" s="168">
        <v>12.832400839396859</v>
      </c>
      <c r="C97" s="168">
        <v>12.764776893733959</v>
      </c>
      <c r="D97" s="193"/>
      <c r="E97" s="169"/>
      <c r="F97" s="168">
        <v>1528.378504437497</v>
      </c>
      <c r="G97" s="168">
        <v>34.512001067399979</v>
      </c>
      <c r="H97" s="169">
        <v>5.8534938707687427</v>
      </c>
      <c r="I97" s="169"/>
      <c r="J97" s="169"/>
      <c r="K97" s="169"/>
      <c r="L97" s="168">
        <v>0</v>
      </c>
      <c r="M97" s="168">
        <v>-6.7199315199413396</v>
      </c>
      <c r="N97" s="168"/>
      <c r="O97" s="168"/>
      <c r="P97" s="169"/>
      <c r="Q97" s="49"/>
      <c r="R97" s="49"/>
      <c r="S97" s="49"/>
      <c r="T97" s="49"/>
    </row>
    <row r="98" spans="1:20" s="29" customFormat="1">
      <c r="A98" s="168">
        <v>95</v>
      </c>
      <c r="B98" s="168">
        <v>10.037337986733</v>
      </c>
      <c r="C98" s="168">
        <v>10.055845584166295</v>
      </c>
      <c r="D98" s="193"/>
      <c r="E98" s="169"/>
      <c r="F98" s="168">
        <v>1195.4779010330301</v>
      </c>
      <c r="G98" s="168">
        <v>34.645868331193917</v>
      </c>
      <c r="H98" s="169">
        <v>0</v>
      </c>
      <c r="I98" s="169"/>
      <c r="J98" s="169"/>
      <c r="K98" s="169"/>
      <c r="L98" s="168">
        <v>0</v>
      </c>
      <c r="M98" s="168">
        <v>-6.7199315199413396</v>
      </c>
      <c r="N98" s="168"/>
      <c r="O98" s="168"/>
      <c r="P98" s="169"/>
      <c r="Q98" s="49"/>
      <c r="R98" s="49"/>
      <c r="S98" s="49"/>
      <c r="T98" s="49"/>
    </row>
    <row r="99" spans="1:20" s="29" customFormat="1">
      <c r="A99" s="168">
        <v>96</v>
      </c>
      <c r="B99" s="168">
        <v>5.9361781752099647</v>
      </c>
      <c r="C99" s="168">
        <v>5.9532768406499699</v>
      </c>
      <c r="D99" s="193"/>
      <c r="E99" s="169"/>
      <c r="F99" s="168">
        <v>800</v>
      </c>
      <c r="G99" s="168">
        <v>34.781441509723663</v>
      </c>
      <c r="H99" s="169">
        <v>2.5605068189040194</v>
      </c>
      <c r="I99" s="169"/>
      <c r="J99" s="169"/>
      <c r="K99" s="169"/>
      <c r="L99" s="168">
        <v>0</v>
      </c>
      <c r="M99" s="168">
        <v>-6.7199315199413396</v>
      </c>
      <c r="N99" s="168"/>
      <c r="O99" s="168"/>
      <c r="P99" s="169"/>
      <c r="Q99" s="49"/>
      <c r="R99" s="49"/>
      <c r="S99" s="49"/>
      <c r="T99" s="49"/>
    </row>
    <row r="100" spans="1:20" s="29" customFormat="1">
      <c r="A100" s="168">
        <v>97</v>
      </c>
      <c r="B100" s="168">
        <v>4.0274734122092752</v>
      </c>
      <c r="C100" s="168">
        <v>4.0040115099850784</v>
      </c>
      <c r="D100" s="193"/>
      <c r="E100" s="169"/>
      <c r="F100" s="168">
        <v>800</v>
      </c>
      <c r="G100" s="168">
        <v>34.827844649553299</v>
      </c>
      <c r="H100" s="169">
        <v>2.6299787803153829</v>
      </c>
      <c r="I100" s="169"/>
      <c r="J100" s="169"/>
      <c r="K100" s="169"/>
      <c r="L100" s="168">
        <v>0</v>
      </c>
      <c r="M100" s="168">
        <v>-6.7199315199413396</v>
      </c>
      <c r="N100" s="168"/>
      <c r="O100" s="168"/>
      <c r="P100" s="169"/>
      <c r="Q100" s="49"/>
      <c r="R100" s="49"/>
      <c r="S100" s="49"/>
      <c r="T100" s="49"/>
    </row>
    <row r="101" spans="1:20" s="29" customFormat="1">
      <c r="A101" s="168">
        <v>98</v>
      </c>
      <c r="B101" s="168">
        <v>1.9813732435426421</v>
      </c>
      <c r="C101" s="168">
        <v>1.9677680471182846</v>
      </c>
      <c r="D101" s="193"/>
      <c r="E101" s="169"/>
      <c r="F101" s="168">
        <v>800</v>
      </c>
      <c r="G101" s="168">
        <v>34.874247789382927</v>
      </c>
      <c r="H101" s="169">
        <v>2.5933288844557056</v>
      </c>
      <c r="I101" s="169"/>
      <c r="J101" s="169"/>
      <c r="K101" s="169"/>
      <c r="L101" s="168">
        <v>0</v>
      </c>
      <c r="M101" s="168">
        <v>-6.7199315199413396</v>
      </c>
      <c r="N101" s="168"/>
      <c r="O101" s="168"/>
      <c r="P101" s="169"/>
      <c r="Q101" s="49"/>
      <c r="R101" s="49"/>
      <c r="S101" s="49"/>
      <c r="T101" s="49"/>
    </row>
    <row r="102" spans="1:20" s="29" customFormat="1">
      <c r="A102" s="168">
        <v>99</v>
      </c>
      <c r="B102" s="168">
        <v>0</v>
      </c>
      <c r="C102" s="168">
        <v>0</v>
      </c>
      <c r="D102" s="193"/>
      <c r="E102" s="169"/>
      <c r="F102" s="168">
        <v>800</v>
      </c>
      <c r="G102" s="168">
        <v>34.92065092921257</v>
      </c>
      <c r="H102" s="169">
        <v>2.5853390975969108</v>
      </c>
      <c r="I102" s="169"/>
      <c r="J102" s="169"/>
      <c r="K102" s="169"/>
      <c r="L102" s="168">
        <v>0</v>
      </c>
      <c r="M102" s="168">
        <v>-6.7199315199413396</v>
      </c>
      <c r="N102" s="168"/>
      <c r="O102" s="168"/>
      <c r="P102" s="169"/>
      <c r="Q102" s="49"/>
      <c r="R102" s="49"/>
      <c r="S102" s="49"/>
      <c r="T102" s="49"/>
    </row>
    <row r="103" spans="1:20" s="29" customFormat="1">
      <c r="A103" s="168">
        <v>100</v>
      </c>
      <c r="B103" s="168">
        <v>0</v>
      </c>
      <c r="C103" s="168">
        <v>0</v>
      </c>
      <c r="D103" s="193"/>
      <c r="E103" s="169"/>
      <c r="F103" s="168">
        <v>800</v>
      </c>
      <c r="G103" s="168">
        <v>34.967054069042213</v>
      </c>
      <c r="H103" s="169">
        <v>2.5680692759767045</v>
      </c>
      <c r="I103" s="169"/>
      <c r="J103" s="169"/>
      <c r="K103" s="169"/>
      <c r="L103" s="168">
        <v>0</v>
      </c>
      <c r="M103" s="168">
        <v>-6.7199315199413396</v>
      </c>
      <c r="N103" s="168"/>
      <c r="O103" s="168"/>
      <c r="P103" s="169"/>
      <c r="Q103" s="49"/>
      <c r="R103" s="49"/>
      <c r="S103" s="49"/>
      <c r="T103" s="49"/>
    </row>
    <row r="104" spans="1:20" s="29" customFormat="1">
      <c r="A104" s="168">
        <v>101</v>
      </c>
      <c r="B104" s="168">
        <v>0</v>
      </c>
      <c r="C104" s="168">
        <v>0</v>
      </c>
      <c r="D104" s="193"/>
      <c r="E104" s="169"/>
      <c r="F104" s="168">
        <v>800</v>
      </c>
      <c r="G104" s="168">
        <v>35.002990216016769</v>
      </c>
      <c r="H104" s="169">
        <v>2.5868367107250902</v>
      </c>
      <c r="I104" s="169"/>
      <c r="J104" s="169"/>
      <c r="K104" s="169"/>
      <c r="L104" s="168">
        <v>0</v>
      </c>
      <c r="M104" s="168">
        <v>-6.7199315199413396</v>
      </c>
      <c r="N104" s="168"/>
      <c r="O104" s="168"/>
      <c r="P104" s="169"/>
      <c r="Q104" s="49"/>
      <c r="R104" s="49"/>
      <c r="S104" s="49"/>
      <c r="T104" s="49"/>
    </row>
    <row r="105" spans="1:20" s="29" customFormat="1">
      <c r="A105" s="168">
        <v>102</v>
      </c>
      <c r="B105" s="168">
        <v>0</v>
      </c>
      <c r="C105" s="168">
        <v>0</v>
      </c>
      <c r="D105" s="193"/>
      <c r="E105" s="169"/>
      <c r="F105" s="168">
        <v>800</v>
      </c>
      <c r="G105" s="168">
        <v>35.038926362991333</v>
      </c>
      <c r="H105" s="169">
        <v>2.5784615015340946</v>
      </c>
      <c r="I105" s="169"/>
      <c r="J105" s="169"/>
      <c r="K105" s="169"/>
      <c r="L105" s="168">
        <v>0</v>
      </c>
      <c r="M105" s="168">
        <v>-6.7199315199413396</v>
      </c>
      <c r="N105" s="168"/>
      <c r="O105" s="168"/>
      <c r="P105" s="169"/>
      <c r="Q105" s="49"/>
      <c r="R105" s="49"/>
      <c r="S105" s="49"/>
      <c r="T105" s="49"/>
    </row>
    <row r="106" spans="1:20" s="29" customFormat="1">
      <c r="A106" s="168">
        <v>103</v>
      </c>
      <c r="B106" s="168">
        <v>0</v>
      </c>
      <c r="C106" s="168">
        <v>0</v>
      </c>
      <c r="D106" s="193"/>
      <c r="E106" s="169"/>
      <c r="F106" s="168">
        <v>800</v>
      </c>
      <c r="G106" s="168">
        <v>35.074862509965897</v>
      </c>
      <c r="H106" s="169">
        <v>2.6115610188472198</v>
      </c>
      <c r="I106" s="169"/>
      <c r="J106" s="169"/>
      <c r="K106" s="169"/>
      <c r="L106" s="168">
        <v>0</v>
      </c>
      <c r="M106" s="168">
        <v>-6.7199315199413396</v>
      </c>
      <c r="N106" s="168"/>
      <c r="O106" s="168"/>
      <c r="P106" s="169"/>
      <c r="Q106" s="49"/>
      <c r="R106" s="49"/>
      <c r="S106" s="49"/>
      <c r="T106" s="49"/>
    </row>
    <row r="107" spans="1:20" s="29" customFormat="1">
      <c r="A107" s="168">
        <v>104</v>
      </c>
      <c r="B107" s="168">
        <v>0</v>
      </c>
      <c r="C107" s="168">
        <v>0</v>
      </c>
      <c r="D107" s="193"/>
      <c r="E107" s="169"/>
      <c r="F107" s="168">
        <v>800</v>
      </c>
      <c r="G107" s="168">
        <v>35.104716271162033</v>
      </c>
      <c r="H107" s="169">
        <v>2.6225880592206718</v>
      </c>
      <c r="I107" s="169"/>
      <c r="J107" s="169"/>
      <c r="K107" s="169"/>
      <c r="L107" s="168">
        <v>0</v>
      </c>
      <c r="M107" s="168">
        <v>-6.7199315199413396</v>
      </c>
      <c r="N107" s="168"/>
      <c r="O107" s="168"/>
      <c r="P107" s="169"/>
      <c r="Q107" s="49"/>
      <c r="R107" s="49"/>
      <c r="S107" s="49"/>
      <c r="T107" s="49"/>
    </row>
    <row r="108" spans="1:20" s="29" customFormat="1">
      <c r="A108" s="168">
        <v>105</v>
      </c>
      <c r="B108" s="168">
        <v>0</v>
      </c>
      <c r="C108" s="168">
        <v>0</v>
      </c>
      <c r="D108" s="193"/>
      <c r="E108" s="169"/>
      <c r="F108" s="168">
        <v>800</v>
      </c>
      <c r="G108" s="168">
        <v>35.13457003235817</v>
      </c>
      <c r="H108" s="169">
        <v>2.5775805799759954</v>
      </c>
      <c r="I108" s="169"/>
      <c r="J108" s="169"/>
      <c r="K108" s="169"/>
      <c r="L108" s="168">
        <v>0</v>
      </c>
      <c r="M108" s="168">
        <v>-6.7199315199413396</v>
      </c>
      <c r="N108" s="168"/>
      <c r="O108" s="168"/>
      <c r="P108" s="169"/>
      <c r="Q108" s="49"/>
      <c r="R108" s="49"/>
      <c r="S108" s="49"/>
      <c r="T108" s="49"/>
    </row>
    <row r="109" spans="1:20" s="29" customFormat="1">
      <c r="A109" s="168">
        <v>106</v>
      </c>
      <c r="B109" s="168">
        <v>0</v>
      </c>
      <c r="C109" s="168">
        <v>0</v>
      </c>
      <c r="D109" s="193"/>
      <c r="E109" s="169"/>
      <c r="F109" s="168">
        <v>800</v>
      </c>
      <c r="G109" s="168">
        <v>35.164423793554313</v>
      </c>
      <c r="H109" s="169">
        <v>2.582869197522403</v>
      </c>
      <c r="I109" s="169"/>
      <c r="J109" s="169"/>
      <c r="K109" s="169"/>
      <c r="L109" s="168">
        <v>0</v>
      </c>
      <c r="M109" s="168">
        <v>-6.7199315199413396</v>
      </c>
      <c r="N109" s="168"/>
      <c r="O109" s="168"/>
      <c r="P109" s="169"/>
      <c r="Q109" s="49"/>
      <c r="R109" s="49"/>
      <c r="S109" s="49"/>
      <c r="T109" s="49"/>
    </row>
    <row r="110" spans="1:20" s="29" customFormat="1">
      <c r="A110" s="168">
        <v>107</v>
      </c>
      <c r="B110" s="168">
        <v>0</v>
      </c>
      <c r="C110" s="168">
        <v>0</v>
      </c>
      <c r="D110" s="193"/>
      <c r="E110" s="169"/>
      <c r="F110" s="168">
        <v>800</v>
      </c>
      <c r="G110" s="168">
        <v>35.194277554750443</v>
      </c>
      <c r="H110" s="169">
        <v>2.6158191358863485</v>
      </c>
      <c r="I110" s="169"/>
      <c r="J110" s="169"/>
      <c r="K110" s="169"/>
      <c r="L110" s="168">
        <v>0</v>
      </c>
      <c r="M110" s="168">
        <v>-6.7199315199413396</v>
      </c>
      <c r="N110" s="168"/>
      <c r="O110" s="168"/>
      <c r="P110" s="169"/>
      <c r="Q110" s="49"/>
      <c r="R110" s="49"/>
      <c r="S110" s="49"/>
      <c r="T110" s="49"/>
    </row>
    <row r="111" spans="1:20" s="29" customFormat="1">
      <c r="A111" s="168">
        <v>108</v>
      </c>
      <c r="B111" s="168">
        <v>0</v>
      </c>
      <c r="C111" s="168">
        <v>0</v>
      </c>
      <c r="D111" s="193"/>
      <c r="E111" s="169"/>
      <c r="F111" s="168">
        <v>800</v>
      </c>
      <c r="G111" s="168">
        <v>35.224131315946579</v>
      </c>
      <c r="H111" s="169">
        <v>2.6027411211126945</v>
      </c>
      <c r="I111" s="169"/>
      <c r="J111" s="169"/>
      <c r="K111" s="169"/>
      <c r="L111" s="168">
        <v>0</v>
      </c>
      <c r="M111" s="168">
        <v>-6.7199315199413396</v>
      </c>
      <c r="N111" s="168"/>
      <c r="O111" s="168"/>
      <c r="P111" s="169"/>
      <c r="Q111" s="49"/>
      <c r="R111" s="49"/>
      <c r="S111" s="49"/>
      <c r="T111" s="49"/>
    </row>
    <row r="112" spans="1:20" s="29" customFormat="1">
      <c r="A112" s="168">
        <v>109</v>
      </c>
      <c r="B112" s="168">
        <v>0</v>
      </c>
      <c r="C112" s="168">
        <v>0</v>
      </c>
      <c r="D112" s="193"/>
      <c r="E112" s="169"/>
      <c r="F112" s="168">
        <v>800</v>
      </c>
      <c r="G112" s="168">
        <v>35.253985077142723</v>
      </c>
      <c r="H112" s="169">
        <v>2.6420357019466141</v>
      </c>
      <c r="I112" s="169"/>
      <c r="J112" s="169"/>
      <c r="K112" s="169"/>
      <c r="L112" s="168">
        <v>0</v>
      </c>
      <c r="M112" s="168">
        <v>-6.7199315199413396</v>
      </c>
      <c r="N112" s="168"/>
      <c r="O112" s="168"/>
      <c r="P112" s="169"/>
      <c r="Q112" s="49"/>
      <c r="R112" s="49"/>
      <c r="S112" s="49"/>
      <c r="T112" s="49"/>
    </row>
    <row r="113" spans="1:20" s="29" customFormat="1">
      <c r="A113" s="168">
        <v>110</v>
      </c>
      <c r="B113" s="168">
        <v>0</v>
      </c>
      <c r="C113" s="168">
        <v>0</v>
      </c>
      <c r="D113" s="193"/>
      <c r="E113" s="169"/>
      <c r="F113" s="168">
        <v>800</v>
      </c>
      <c r="G113" s="168">
        <v>35.283838838338852</v>
      </c>
      <c r="H113" s="169">
        <v>2.6123000118533799</v>
      </c>
      <c r="I113" s="169"/>
      <c r="J113" s="169"/>
      <c r="K113" s="169"/>
      <c r="L113" s="168">
        <v>0</v>
      </c>
      <c r="M113" s="168">
        <v>-6.7199315199413396</v>
      </c>
      <c r="N113" s="168"/>
      <c r="O113" s="168"/>
      <c r="P113" s="169"/>
      <c r="Q113" s="49"/>
      <c r="R113" s="49"/>
      <c r="S113" s="49"/>
      <c r="T113" s="49"/>
    </row>
    <row r="114" spans="1:20" s="29" customFormat="1">
      <c r="A114" s="168">
        <v>111</v>
      </c>
      <c r="B114" s="168">
        <v>0</v>
      </c>
      <c r="C114" s="168">
        <v>0</v>
      </c>
      <c r="D114" s="193"/>
      <c r="E114" s="169"/>
      <c r="F114" s="168">
        <v>800</v>
      </c>
      <c r="G114" s="168">
        <v>35.31435489654541</v>
      </c>
      <c r="H114" s="169">
        <v>2.5852955813364034</v>
      </c>
      <c r="I114" s="169"/>
      <c r="J114" s="169"/>
      <c r="K114" s="169"/>
      <c r="L114" s="168">
        <v>0</v>
      </c>
      <c r="M114" s="168">
        <v>-6.7199315199413396</v>
      </c>
      <c r="N114" s="168"/>
      <c r="O114" s="168"/>
      <c r="P114" s="169"/>
      <c r="Q114" s="49"/>
      <c r="R114" s="49"/>
      <c r="S114" s="49"/>
      <c r="T114" s="49"/>
    </row>
    <row r="115" spans="1:20" s="29" customFormat="1">
      <c r="A115" s="168">
        <v>112</v>
      </c>
      <c r="B115" s="168">
        <v>0</v>
      </c>
      <c r="C115" s="168">
        <v>0</v>
      </c>
      <c r="D115" s="193"/>
      <c r="E115" s="169"/>
      <c r="F115" s="168">
        <v>800</v>
      </c>
      <c r="G115" s="168">
        <v>35.344870954751968</v>
      </c>
      <c r="H115" s="169">
        <v>2.5858203667565003</v>
      </c>
      <c r="I115" s="169"/>
      <c r="J115" s="169"/>
      <c r="K115" s="169"/>
      <c r="L115" s="168">
        <v>0</v>
      </c>
      <c r="M115" s="168">
        <v>-6.7199315199413396</v>
      </c>
      <c r="N115" s="168"/>
      <c r="O115" s="168"/>
      <c r="P115" s="169"/>
      <c r="Q115" s="49"/>
      <c r="R115" s="49"/>
      <c r="S115" s="49"/>
      <c r="T115" s="49"/>
    </row>
    <row r="116" spans="1:20" s="29" customFormat="1">
      <c r="A116" s="168">
        <v>113</v>
      </c>
      <c r="B116" s="168">
        <v>0</v>
      </c>
      <c r="C116" s="168">
        <v>0</v>
      </c>
      <c r="D116" s="193"/>
      <c r="E116" s="169"/>
      <c r="F116" s="168">
        <v>800</v>
      </c>
      <c r="G116" s="168">
        <v>35.375387012958527</v>
      </c>
      <c r="H116" s="169">
        <v>2.6297546092523807</v>
      </c>
      <c r="I116" s="169"/>
      <c r="J116" s="169"/>
      <c r="K116" s="169"/>
      <c r="L116" s="168">
        <v>0</v>
      </c>
      <c r="M116" s="168">
        <v>-6.7199315199413396</v>
      </c>
      <c r="N116" s="168"/>
      <c r="O116" s="168"/>
      <c r="P116" s="169"/>
      <c r="Q116" s="49"/>
      <c r="R116" s="49"/>
      <c r="S116" s="49"/>
      <c r="T116" s="49"/>
    </row>
    <row r="117" spans="1:20" s="29" customFormat="1">
      <c r="A117" s="168">
        <v>114</v>
      </c>
      <c r="B117" s="168">
        <v>0</v>
      </c>
      <c r="C117" s="168">
        <v>0</v>
      </c>
      <c r="D117" s="193"/>
      <c r="E117" s="169"/>
      <c r="F117" s="168">
        <v>800</v>
      </c>
      <c r="G117" s="168">
        <v>35.405903071165078</v>
      </c>
      <c r="H117" s="169">
        <v>2.6352513992955635</v>
      </c>
      <c r="I117" s="169"/>
      <c r="J117" s="169"/>
      <c r="K117" s="169"/>
      <c r="L117" s="168">
        <v>0</v>
      </c>
      <c r="M117" s="168">
        <v>-6.7199315199413396</v>
      </c>
      <c r="N117" s="168"/>
      <c r="O117" s="168"/>
      <c r="P117" s="169"/>
      <c r="Q117" s="49"/>
      <c r="R117" s="49"/>
      <c r="S117" s="49"/>
      <c r="T117" s="49"/>
    </row>
    <row r="118" spans="1:20" s="29" customFormat="1">
      <c r="A118" s="168">
        <v>115</v>
      </c>
      <c r="B118" s="168">
        <v>0</v>
      </c>
      <c r="C118" s="168">
        <v>0</v>
      </c>
      <c r="D118" s="193"/>
      <c r="E118" s="169"/>
      <c r="F118" s="168">
        <v>800</v>
      </c>
      <c r="G118" s="168">
        <v>35.436419129371643</v>
      </c>
      <c r="H118" s="169">
        <v>2.5491634273961767</v>
      </c>
      <c r="I118" s="169"/>
      <c r="J118" s="169"/>
      <c r="K118" s="169"/>
      <c r="L118" s="168">
        <v>0</v>
      </c>
      <c r="M118" s="168">
        <v>-6.7199315199413396</v>
      </c>
      <c r="N118" s="168"/>
      <c r="O118" s="168"/>
      <c r="P118" s="169"/>
      <c r="Q118" s="49"/>
      <c r="R118" s="49"/>
      <c r="S118" s="49"/>
      <c r="T118" s="49"/>
    </row>
    <row r="119" spans="1:20" s="29" customFormat="1">
      <c r="A119" s="168">
        <v>116</v>
      </c>
      <c r="B119" s="168">
        <v>0</v>
      </c>
      <c r="C119" s="168">
        <v>0</v>
      </c>
      <c r="D119" s="193"/>
      <c r="E119" s="169"/>
      <c r="F119" s="168">
        <v>800</v>
      </c>
      <c r="G119" s="168">
        <v>35.466935187578201</v>
      </c>
      <c r="H119" s="169">
        <v>2.6434611411166857</v>
      </c>
      <c r="I119" s="169"/>
      <c r="J119" s="169"/>
      <c r="K119" s="169"/>
      <c r="L119" s="168">
        <v>0</v>
      </c>
      <c r="M119" s="168">
        <v>-6.7199315199413396</v>
      </c>
      <c r="N119" s="168"/>
      <c r="O119" s="168"/>
      <c r="P119" s="169"/>
      <c r="Q119" s="49"/>
      <c r="R119" s="49"/>
      <c r="S119" s="49"/>
      <c r="T119" s="49"/>
    </row>
    <row r="120" spans="1:20" s="29" customFormat="1">
      <c r="A120" s="168">
        <v>117</v>
      </c>
      <c r="B120" s="168">
        <v>0</v>
      </c>
      <c r="C120" s="168">
        <v>0</v>
      </c>
      <c r="D120" s="193"/>
      <c r="E120" s="169"/>
      <c r="F120" s="168">
        <v>800</v>
      </c>
      <c r="G120" s="168">
        <v>35.49745124578476</v>
      </c>
      <c r="H120" s="169">
        <v>2.5997651904089478</v>
      </c>
      <c r="I120" s="169"/>
      <c r="J120" s="169"/>
      <c r="K120" s="169"/>
      <c r="L120" s="168">
        <v>0</v>
      </c>
      <c r="M120" s="168">
        <v>-6.7199315199413396</v>
      </c>
      <c r="N120" s="168"/>
      <c r="O120" s="168"/>
      <c r="P120" s="169"/>
      <c r="Q120" s="49"/>
      <c r="R120" s="49"/>
      <c r="S120" s="49"/>
      <c r="T120" s="49"/>
    </row>
    <row r="121" spans="1:20" s="29" customFormat="1">
      <c r="A121" s="168">
        <v>118</v>
      </c>
      <c r="B121" s="168">
        <v>0</v>
      </c>
      <c r="C121" s="168">
        <v>0</v>
      </c>
      <c r="D121" s="193"/>
      <c r="E121" s="169"/>
      <c r="F121" s="168">
        <v>800</v>
      </c>
      <c r="G121" s="168">
        <v>35.527967303991318</v>
      </c>
      <c r="H121" s="169">
        <v>2.6356913362869592</v>
      </c>
      <c r="I121" s="169"/>
      <c r="J121" s="169"/>
      <c r="K121" s="169"/>
      <c r="L121" s="168">
        <v>0</v>
      </c>
      <c r="M121" s="168">
        <v>-6.7199315199413396</v>
      </c>
      <c r="N121" s="168"/>
      <c r="O121" s="168"/>
      <c r="P121" s="169"/>
      <c r="Q121" s="49"/>
      <c r="R121" s="49"/>
      <c r="S121" s="49"/>
      <c r="T121" s="49"/>
    </row>
    <row r="122" spans="1:20" s="29" customFormat="1">
      <c r="A122" s="168">
        <v>119</v>
      </c>
      <c r="B122" s="168">
        <v>0</v>
      </c>
      <c r="C122" s="168">
        <v>0</v>
      </c>
      <c r="D122" s="193"/>
      <c r="E122" s="169"/>
      <c r="F122" s="168">
        <v>800</v>
      </c>
      <c r="G122" s="168">
        <v>35.558483362197883</v>
      </c>
      <c r="H122" s="169">
        <v>2.6232823356009383</v>
      </c>
      <c r="I122" s="169"/>
      <c r="J122" s="169"/>
      <c r="K122" s="169"/>
      <c r="L122" s="168">
        <v>0</v>
      </c>
      <c r="M122" s="168">
        <v>-6.7199315199413396</v>
      </c>
      <c r="N122" s="168"/>
      <c r="O122" s="168"/>
      <c r="P122" s="169"/>
      <c r="Q122" s="49"/>
      <c r="R122" s="49"/>
      <c r="S122" s="49"/>
      <c r="T122" s="49"/>
    </row>
    <row r="123" spans="1:20" s="29" customFormat="1">
      <c r="A123" s="168">
        <v>120</v>
      </c>
      <c r="B123" s="168">
        <v>0</v>
      </c>
      <c r="C123" s="168">
        <v>0</v>
      </c>
      <c r="D123" s="193"/>
      <c r="E123" s="169"/>
      <c r="F123" s="168">
        <v>800</v>
      </c>
      <c r="G123" s="168">
        <v>35.588999420404427</v>
      </c>
      <c r="H123" s="169">
        <v>2.5706018034144829</v>
      </c>
      <c r="I123" s="169"/>
      <c r="J123" s="169"/>
      <c r="K123" s="169"/>
      <c r="L123" s="168">
        <v>0</v>
      </c>
      <c r="M123" s="168">
        <v>-6.7199315199413396</v>
      </c>
      <c r="N123" s="168"/>
      <c r="O123" s="168"/>
      <c r="P123" s="169"/>
      <c r="Q123" s="49"/>
      <c r="R123" s="49"/>
      <c r="S123" s="49"/>
      <c r="T123" s="49"/>
    </row>
    <row r="124" spans="1:20" s="29" customFormat="1">
      <c r="A124" s="168">
        <v>121</v>
      </c>
      <c r="B124" s="168">
        <v>0</v>
      </c>
      <c r="C124" s="168">
        <v>0</v>
      </c>
      <c r="D124" s="193"/>
      <c r="E124" s="169"/>
      <c r="F124" s="168">
        <v>800</v>
      </c>
      <c r="G124" s="168">
        <v>35.619515478610992</v>
      </c>
      <c r="H124" s="169">
        <v>2.6128135733138524</v>
      </c>
      <c r="I124" s="169"/>
      <c r="J124" s="169"/>
      <c r="K124" s="169"/>
      <c r="L124" s="168">
        <v>0</v>
      </c>
      <c r="M124" s="168">
        <v>-6.7199315199413396</v>
      </c>
      <c r="N124" s="168"/>
      <c r="O124" s="168"/>
      <c r="P124" s="169"/>
      <c r="Q124" s="49"/>
      <c r="R124" s="49"/>
      <c r="S124" s="49"/>
      <c r="T124" s="49"/>
    </row>
    <row r="125" spans="1:20" s="29" customFormat="1">
      <c r="A125" s="168">
        <v>122</v>
      </c>
      <c r="B125" s="168">
        <v>0</v>
      </c>
      <c r="C125" s="168">
        <v>0</v>
      </c>
      <c r="D125" s="193"/>
      <c r="E125" s="169"/>
      <c r="F125" s="168">
        <v>800</v>
      </c>
      <c r="G125" s="168">
        <v>35.650031536817551</v>
      </c>
      <c r="H125" s="169">
        <v>2.624251777516136</v>
      </c>
      <c r="I125" s="169"/>
      <c r="J125" s="169"/>
      <c r="K125" s="169"/>
      <c r="L125" s="168">
        <v>0</v>
      </c>
      <c r="M125" s="168">
        <v>-6.7199315199413396</v>
      </c>
      <c r="N125" s="168"/>
      <c r="O125" s="168"/>
      <c r="P125" s="169"/>
      <c r="Q125" s="49"/>
      <c r="R125" s="49"/>
      <c r="S125" s="49"/>
      <c r="T125" s="49"/>
    </row>
    <row r="126" spans="1:20" s="29" customFormat="1">
      <c r="A126" s="168">
        <v>123</v>
      </c>
      <c r="B126" s="168">
        <v>0</v>
      </c>
      <c r="C126" s="168">
        <v>0</v>
      </c>
      <c r="D126" s="193"/>
      <c r="E126" s="169"/>
      <c r="F126" s="168">
        <v>800</v>
      </c>
      <c r="G126" s="168">
        <v>35.680547595024109</v>
      </c>
      <c r="H126" s="169">
        <v>2.621814924244795</v>
      </c>
      <c r="I126" s="169"/>
      <c r="J126" s="169"/>
      <c r="K126" s="169"/>
      <c r="L126" s="168">
        <v>0</v>
      </c>
      <c r="M126" s="168">
        <v>-6.7199315199413396</v>
      </c>
      <c r="N126" s="168"/>
      <c r="O126" s="168"/>
      <c r="P126" s="169"/>
      <c r="Q126" s="49"/>
      <c r="R126" s="49"/>
      <c r="S126" s="49"/>
      <c r="T126" s="49"/>
    </row>
    <row r="127" spans="1:20" s="29" customFormat="1">
      <c r="A127" s="168">
        <v>124</v>
      </c>
      <c r="B127" s="168">
        <v>0</v>
      </c>
      <c r="C127" s="168">
        <v>0</v>
      </c>
      <c r="D127" s="193"/>
      <c r="E127" s="169"/>
      <c r="F127" s="168">
        <v>800</v>
      </c>
      <c r="G127" s="168">
        <v>35.711063653230667</v>
      </c>
      <c r="H127" s="169">
        <v>2.5990719604725969</v>
      </c>
      <c r="I127" s="169"/>
      <c r="J127" s="169"/>
      <c r="K127" s="169"/>
      <c r="L127" s="168">
        <v>0</v>
      </c>
      <c r="M127" s="168">
        <v>-6.7199315199413396</v>
      </c>
      <c r="N127" s="168"/>
      <c r="O127" s="168"/>
      <c r="P127" s="169"/>
      <c r="Q127" s="49"/>
      <c r="R127" s="49"/>
      <c r="S127" s="49"/>
      <c r="T127" s="49"/>
    </row>
    <row r="128" spans="1:20" s="29" customFormat="1">
      <c r="A128" s="168">
        <v>125</v>
      </c>
      <c r="B128" s="168">
        <v>0</v>
      </c>
      <c r="C128" s="168">
        <v>0</v>
      </c>
      <c r="D128" s="193"/>
      <c r="E128" s="169"/>
      <c r="F128" s="168">
        <v>800</v>
      </c>
      <c r="G128" s="168">
        <v>35.741579711437232</v>
      </c>
      <c r="H128" s="169">
        <v>2.5554086279659143</v>
      </c>
      <c r="I128" s="169"/>
      <c r="J128" s="169"/>
      <c r="K128" s="169"/>
      <c r="L128" s="168">
        <v>0</v>
      </c>
      <c r="M128" s="168">
        <v>-6.7199315199413396</v>
      </c>
      <c r="N128" s="168"/>
      <c r="O128" s="168"/>
      <c r="P128" s="169"/>
      <c r="Q128" s="49"/>
      <c r="R128" s="49"/>
      <c r="S128" s="49"/>
      <c r="T128" s="49"/>
    </row>
    <row r="129" spans="1:20" s="29" customFormat="1">
      <c r="A129" s="168">
        <v>126</v>
      </c>
      <c r="B129" s="168">
        <v>0</v>
      </c>
      <c r="C129" s="168">
        <v>0</v>
      </c>
      <c r="D129" s="193"/>
      <c r="E129" s="169"/>
      <c r="F129" s="168">
        <v>800</v>
      </c>
      <c r="G129" s="168">
        <v>35.772095769643776</v>
      </c>
      <c r="H129" s="169">
        <v>2.6361131624538494</v>
      </c>
      <c r="I129" s="169"/>
      <c r="J129" s="169"/>
      <c r="K129" s="169"/>
      <c r="L129" s="168">
        <v>0</v>
      </c>
      <c r="M129" s="168">
        <v>-6.7199315199413396</v>
      </c>
      <c r="N129" s="168"/>
      <c r="O129" s="168"/>
      <c r="P129" s="169"/>
      <c r="Q129" s="49"/>
      <c r="R129" s="49"/>
      <c r="S129" s="49"/>
      <c r="T129" s="49"/>
    </row>
    <row r="130" spans="1:20" s="29" customFormat="1">
      <c r="A130" s="168">
        <v>127</v>
      </c>
      <c r="B130" s="168">
        <v>0</v>
      </c>
      <c r="C130" s="168">
        <v>0</v>
      </c>
      <c r="D130" s="193"/>
      <c r="E130" s="169"/>
      <c r="F130" s="168">
        <v>800</v>
      </c>
      <c r="G130" s="168">
        <v>35.802611827850342</v>
      </c>
      <c r="H130" s="169">
        <v>2.5879556463928002</v>
      </c>
      <c r="I130" s="169"/>
      <c r="J130" s="169"/>
      <c r="K130" s="169"/>
      <c r="L130" s="168">
        <v>0</v>
      </c>
      <c r="M130" s="168">
        <v>-6.7199315199413396</v>
      </c>
      <c r="N130" s="168"/>
      <c r="O130" s="168"/>
      <c r="P130" s="169"/>
      <c r="Q130" s="49"/>
      <c r="R130" s="49"/>
      <c r="S130" s="49"/>
      <c r="T130" s="49"/>
    </row>
    <row r="131" spans="1:20" s="29" customFormat="1">
      <c r="A131" s="168">
        <v>128</v>
      </c>
      <c r="B131" s="168">
        <v>0</v>
      </c>
      <c r="C131" s="168">
        <v>0</v>
      </c>
      <c r="D131" s="193"/>
      <c r="E131" s="169"/>
      <c r="F131" s="168">
        <v>800</v>
      </c>
      <c r="G131" s="168">
        <v>35.8331278860569</v>
      </c>
      <c r="H131" s="169">
        <v>2.6352733962879578</v>
      </c>
      <c r="I131" s="169"/>
      <c r="J131" s="169"/>
      <c r="K131" s="169"/>
      <c r="L131" s="168">
        <v>0</v>
      </c>
      <c r="M131" s="168">
        <v>-6.7199315199413396</v>
      </c>
      <c r="N131" s="168"/>
      <c r="O131" s="168"/>
      <c r="P131" s="169"/>
      <c r="Q131" s="49"/>
      <c r="R131" s="49"/>
      <c r="S131" s="49"/>
      <c r="T131" s="49"/>
    </row>
    <row r="132" spans="1:20" s="29" customFormat="1">
      <c r="A132" s="168">
        <v>129</v>
      </c>
      <c r="B132" s="168">
        <v>0</v>
      </c>
      <c r="C132" s="168">
        <v>0</v>
      </c>
      <c r="D132" s="193"/>
      <c r="E132" s="169"/>
      <c r="F132" s="168">
        <v>800</v>
      </c>
      <c r="G132" s="168">
        <v>35.863643944263458</v>
      </c>
      <c r="H132" s="169">
        <v>2.6071470977542579</v>
      </c>
      <c r="I132" s="169"/>
      <c r="J132" s="169"/>
      <c r="K132" s="169"/>
      <c r="L132" s="168">
        <v>0</v>
      </c>
      <c r="M132" s="168">
        <v>-6.7199315199413396</v>
      </c>
      <c r="N132" s="168"/>
      <c r="O132" s="168"/>
      <c r="P132" s="169"/>
      <c r="Q132" s="49"/>
      <c r="R132" s="49"/>
      <c r="S132" s="49"/>
      <c r="T132" s="49"/>
    </row>
    <row r="133" spans="1:20" s="29" customFormat="1">
      <c r="A133" s="168">
        <v>130</v>
      </c>
      <c r="B133" s="168">
        <v>0</v>
      </c>
      <c r="C133" s="168">
        <v>0</v>
      </c>
      <c r="D133" s="193"/>
      <c r="E133" s="169"/>
      <c r="F133" s="168">
        <v>800</v>
      </c>
      <c r="G133" s="168">
        <v>35.894160002470016</v>
      </c>
      <c r="H133" s="169">
        <v>2.559541050863186</v>
      </c>
      <c r="I133" s="169"/>
      <c r="J133" s="169"/>
      <c r="K133" s="169"/>
      <c r="L133" s="168">
        <v>0</v>
      </c>
      <c r="M133" s="168">
        <v>-6.7199315199413396</v>
      </c>
      <c r="N133" s="168"/>
      <c r="O133" s="168"/>
      <c r="P133" s="169"/>
      <c r="Q133" s="49"/>
      <c r="R133" s="49"/>
      <c r="S133" s="49"/>
      <c r="T133" s="49"/>
    </row>
    <row r="134" spans="1:20" s="29" customFormat="1">
      <c r="A134" s="168">
        <v>131</v>
      </c>
      <c r="B134" s="168">
        <v>0</v>
      </c>
      <c r="C134" s="168">
        <v>0</v>
      </c>
      <c r="D134" s="193"/>
      <c r="E134" s="169"/>
      <c r="F134" s="168">
        <v>800</v>
      </c>
      <c r="G134" s="168">
        <v>35.924676060676568</v>
      </c>
      <c r="H134" s="169">
        <v>2.5742531002079931</v>
      </c>
      <c r="I134" s="169"/>
      <c r="J134" s="169"/>
      <c r="K134" s="169"/>
      <c r="L134" s="168">
        <v>0</v>
      </c>
      <c r="M134" s="168">
        <v>-6.7199315199413396</v>
      </c>
      <c r="N134" s="168"/>
      <c r="O134" s="168"/>
      <c r="P134" s="169"/>
      <c r="Q134" s="49"/>
      <c r="R134" s="49"/>
      <c r="S134" s="49"/>
      <c r="T134" s="49"/>
    </row>
    <row r="135" spans="1:20" s="29" customFormat="1">
      <c r="A135" s="168">
        <v>132</v>
      </c>
      <c r="B135" s="168">
        <v>0</v>
      </c>
      <c r="C135" s="168">
        <v>0</v>
      </c>
      <c r="D135" s="193"/>
      <c r="E135" s="169"/>
      <c r="F135" s="168">
        <v>800</v>
      </c>
      <c r="G135" s="168">
        <v>35.952162325382233</v>
      </c>
      <c r="H135" s="169">
        <v>2.6151495484932719</v>
      </c>
      <c r="I135" s="169"/>
      <c r="J135" s="169"/>
      <c r="K135" s="169"/>
      <c r="L135" s="168">
        <v>0</v>
      </c>
      <c r="M135" s="168">
        <v>-6.7199315199413396</v>
      </c>
      <c r="N135" s="168"/>
      <c r="O135" s="168"/>
      <c r="P135" s="169"/>
      <c r="Q135" s="49"/>
      <c r="R135" s="49"/>
      <c r="S135" s="49"/>
      <c r="T135" s="49"/>
    </row>
    <row r="136" spans="1:20" s="29" customFormat="1">
      <c r="A136" s="168">
        <v>133</v>
      </c>
      <c r="B136" s="168">
        <v>0</v>
      </c>
      <c r="C136" s="168">
        <v>0</v>
      </c>
      <c r="D136" s="193"/>
      <c r="E136" s="169"/>
      <c r="F136" s="168">
        <v>800</v>
      </c>
      <c r="G136" s="168">
        <v>35.979648590087891</v>
      </c>
      <c r="H136" s="169">
        <v>2.5754901898788751</v>
      </c>
      <c r="I136" s="169"/>
      <c r="J136" s="169"/>
      <c r="K136" s="169"/>
      <c r="L136" s="168">
        <v>0</v>
      </c>
      <c r="M136" s="168">
        <v>-6.7199315199413396</v>
      </c>
      <c r="N136" s="168"/>
      <c r="O136" s="168"/>
      <c r="P136" s="169"/>
      <c r="Q136" s="49"/>
      <c r="R136" s="49"/>
      <c r="S136" s="49"/>
      <c r="T136" s="49"/>
    </row>
    <row r="137" spans="1:20" s="29" customFormat="1">
      <c r="A137" s="168">
        <v>134</v>
      </c>
      <c r="B137" s="168">
        <v>0</v>
      </c>
      <c r="C137" s="168">
        <v>0</v>
      </c>
      <c r="D137" s="193"/>
      <c r="E137" s="169"/>
      <c r="F137" s="168">
        <v>800</v>
      </c>
      <c r="G137" s="168">
        <v>36.007134854793549</v>
      </c>
      <c r="H137" s="169">
        <v>2.6265327535414698</v>
      </c>
      <c r="I137" s="169"/>
      <c r="J137" s="169"/>
      <c r="K137" s="169"/>
      <c r="L137" s="168">
        <v>0</v>
      </c>
      <c r="M137" s="168">
        <v>-6.7199315199413396</v>
      </c>
      <c r="N137" s="168"/>
      <c r="O137" s="168"/>
      <c r="P137" s="169"/>
      <c r="Q137" s="49"/>
      <c r="R137" s="49"/>
      <c r="S137" s="49"/>
      <c r="T137" s="49"/>
    </row>
    <row r="138" spans="1:20" s="29" customFormat="1">
      <c r="A138" s="168">
        <v>135</v>
      </c>
      <c r="B138" s="168">
        <v>0</v>
      </c>
      <c r="C138" s="168">
        <v>0</v>
      </c>
      <c r="D138" s="193"/>
      <c r="E138" s="169"/>
      <c r="F138" s="168">
        <v>800</v>
      </c>
      <c r="G138" s="168">
        <v>36.032370865345001</v>
      </c>
      <c r="H138" s="169">
        <v>2.6100279062011249</v>
      </c>
      <c r="I138" s="169"/>
      <c r="J138" s="169"/>
      <c r="K138" s="169"/>
      <c r="L138" s="168">
        <v>0</v>
      </c>
      <c r="M138" s="168">
        <v>-6.7199315199413396</v>
      </c>
      <c r="N138" s="168"/>
      <c r="O138" s="168"/>
      <c r="P138" s="169"/>
      <c r="Q138" s="49"/>
      <c r="R138" s="49"/>
      <c r="S138" s="49"/>
      <c r="T138" s="49"/>
    </row>
    <row r="139" spans="1:20" s="29" customFormat="1">
      <c r="A139" s="168">
        <v>136</v>
      </c>
      <c r="B139" s="168">
        <v>0</v>
      </c>
      <c r="C139" s="168">
        <v>0</v>
      </c>
      <c r="D139" s="193"/>
      <c r="E139" s="169"/>
      <c r="F139" s="168">
        <v>800</v>
      </c>
      <c r="G139" s="168">
        <v>36.057606875896447</v>
      </c>
      <c r="H139" s="169">
        <v>2.5949867517914633</v>
      </c>
      <c r="I139" s="169"/>
      <c r="J139" s="169"/>
      <c r="K139" s="169"/>
      <c r="L139" s="168">
        <v>0</v>
      </c>
      <c r="M139" s="168">
        <v>-6.7199315199413396</v>
      </c>
      <c r="N139" s="168"/>
      <c r="O139" s="168"/>
      <c r="P139" s="169"/>
      <c r="Q139" s="49"/>
      <c r="R139" s="49"/>
      <c r="S139" s="49"/>
      <c r="T139" s="49"/>
    </row>
    <row r="140" spans="1:20" s="29" customFormat="1">
      <c r="A140" s="168">
        <v>137</v>
      </c>
      <c r="B140" s="168">
        <v>0</v>
      </c>
      <c r="C140" s="168">
        <v>0</v>
      </c>
      <c r="D140" s="193"/>
      <c r="E140" s="169"/>
      <c r="F140" s="168">
        <v>800</v>
      </c>
      <c r="G140" s="168">
        <v>36.082842886447906</v>
      </c>
      <c r="H140" s="169">
        <v>2.5861346638205611</v>
      </c>
      <c r="I140" s="169"/>
      <c r="J140" s="169"/>
      <c r="K140" s="169"/>
      <c r="L140" s="168">
        <v>0</v>
      </c>
      <c r="M140" s="168">
        <v>-6.7199315199413396</v>
      </c>
      <c r="N140" s="168"/>
      <c r="O140" s="168"/>
      <c r="P140" s="169"/>
      <c r="Q140" s="49"/>
      <c r="R140" s="49"/>
      <c r="S140" s="49"/>
      <c r="T140" s="49"/>
    </row>
    <row r="141" spans="1:20" s="29" customFormat="1">
      <c r="A141" s="168">
        <v>138</v>
      </c>
      <c r="B141" s="168">
        <v>0</v>
      </c>
      <c r="C141" s="168">
        <v>0</v>
      </c>
      <c r="D141" s="193"/>
      <c r="E141" s="169"/>
      <c r="F141" s="168">
        <v>800</v>
      </c>
      <c r="G141" s="168">
        <v>36.108078896999359</v>
      </c>
      <c r="H141" s="169">
        <v>2.6075994449704938</v>
      </c>
      <c r="I141" s="169"/>
      <c r="J141" s="169"/>
      <c r="K141" s="169"/>
      <c r="L141" s="168">
        <v>0</v>
      </c>
      <c r="M141" s="168">
        <v>-6.7199315199413396</v>
      </c>
      <c r="N141" s="168"/>
      <c r="O141" s="168"/>
      <c r="P141" s="169"/>
      <c r="Q141" s="49"/>
      <c r="R141" s="49"/>
      <c r="S141" s="49"/>
      <c r="T141" s="49"/>
    </row>
    <row r="142" spans="1:20" s="29" customFormat="1">
      <c r="A142" s="168">
        <v>139</v>
      </c>
      <c r="B142" s="168">
        <v>1.001873528837764</v>
      </c>
      <c r="C142" s="168">
        <v>0.99855267700840245</v>
      </c>
      <c r="D142" s="193"/>
      <c r="E142" s="169"/>
      <c r="F142" s="168">
        <v>800.03021368384361</v>
      </c>
      <c r="G142" s="168">
        <v>36.133314907550812</v>
      </c>
      <c r="H142" s="169">
        <v>2.5826038057383003</v>
      </c>
      <c r="I142" s="169"/>
      <c r="J142" s="169"/>
      <c r="K142" s="169"/>
      <c r="L142" s="168">
        <v>0</v>
      </c>
      <c r="M142" s="168">
        <v>-6.7199315199413396</v>
      </c>
      <c r="N142" s="168"/>
      <c r="O142" s="168"/>
      <c r="P142" s="169"/>
      <c r="Q142" s="49"/>
      <c r="R142" s="49"/>
      <c r="S142" s="49"/>
      <c r="T142" s="49"/>
    </row>
    <row r="143" spans="1:20" s="29" customFormat="1">
      <c r="A143" s="168">
        <v>140</v>
      </c>
      <c r="B143" s="168">
        <v>4.9666567389870968</v>
      </c>
      <c r="C143" s="168">
        <v>4.9293674809481605</v>
      </c>
      <c r="D143" s="193"/>
      <c r="E143" s="169"/>
      <c r="F143" s="168">
        <v>800.00002405047417</v>
      </c>
      <c r="G143" s="168">
        <v>36.158550918102257</v>
      </c>
      <c r="H143" s="169">
        <v>2.5557302136676108</v>
      </c>
      <c r="I143" s="169"/>
      <c r="J143" s="169"/>
      <c r="K143" s="169"/>
      <c r="L143" s="168">
        <v>0</v>
      </c>
      <c r="M143" s="168">
        <v>-6.7199315199413396</v>
      </c>
      <c r="N143" s="168"/>
      <c r="O143" s="168"/>
      <c r="P143" s="169"/>
      <c r="Q143" s="49"/>
      <c r="R143" s="49"/>
      <c r="S143" s="49"/>
      <c r="T143" s="49"/>
    </row>
    <row r="144" spans="1:20" s="29" customFormat="1">
      <c r="A144" s="168">
        <v>141</v>
      </c>
      <c r="B144" s="168">
        <v>9.795761097488958</v>
      </c>
      <c r="C144" s="168">
        <v>9.7432338901788107</v>
      </c>
      <c r="D144" s="193"/>
      <c r="E144" s="169"/>
      <c r="F144" s="168">
        <v>1166.7053727520711</v>
      </c>
      <c r="G144" s="168">
        <v>36.183786928653717</v>
      </c>
      <c r="H144" s="169">
        <v>18.435295020714459</v>
      </c>
      <c r="I144" s="169"/>
      <c r="J144" s="169"/>
      <c r="K144" s="169"/>
      <c r="L144" s="168">
        <v>0</v>
      </c>
      <c r="M144" s="168">
        <v>-6.7199315199413396</v>
      </c>
      <c r="N144" s="168"/>
      <c r="O144" s="168"/>
      <c r="P144" s="169"/>
      <c r="Q144" s="49"/>
      <c r="R144" s="49"/>
      <c r="S144" s="49"/>
      <c r="T144" s="49"/>
    </row>
    <row r="145" spans="1:20" s="29" customFormat="1">
      <c r="A145" s="168">
        <v>142</v>
      </c>
      <c r="B145" s="168">
        <v>13.98670191526926</v>
      </c>
      <c r="C145" s="168">
        <v>14.088120001328697</v>
      </c>
      <c r="D145" s="193"/>
      <c r="E145" s="169"/>
      <c r="F145" s="168">
        <v>1665.8595957504031</v>
      </c>
      <c r="G145" s="168">
        <v>36.286686956882477</v>
      </c>
      <c r="H145" s="169">
        <v>25.095328947391575</v>
      </c>
      <c r="I145" s="169"/>
      <c r="J145" s="169"/>
      <c r="K145" s="169"/>
      <c r="L145" s="168">
        <v>0</v>
      </c>
      <c r="M145" s="168">
        <v>-6.7199315199413396</v>
      </c>
      <c r="N145" s="168"/>
      <c r="O145" s="168"/>
      <c r="P145" s="169"/>
      <c r="Q145" s="49"/>
      <c r="R145" s="49"/>
      <c r="S145" s="49"/>
      <c r="T145" s="49"/>
    </row>
    <row r="146" spans="1:20" s="29" customFormat="1">
      <c r="A146" s="168">
        <v>143</v>
      </c>
      <c r="B146" s="168">
        <v>17.364698150404291</v>
      </c>
      <c r="C146" s="168">
        <v>17.510301553976738</v>
      </c>
      <c r="D146" s="193"/>
      <c r="E146" s="169"/>
      <c r="F146" s="168">
        <v>1069.870741549016</v>
      </c>
      <c r="G146" s="168">
        <v>36.395182818174362</v>
      </c>
      <c r="H146" s="169">
        <v>29.110483367531835</v>
      </c>
      <c r="I146" s="169"/>
      <c r="J146" s="169"/>
      <c r="K146" s="169"/>
      <c r="L146" s="168">
        <v>0</v>
      </c>
      <c r="M146" s="168">
        <v>-6.7199315199413396</v>
      </c>
      <c r="N146" s="168"/>
      <c r="O146" s="168"/>
      <c r="P146" s="169"/>
      <c r="Q146" s="49"/>
      <c r="R146" s="49"/>
      <c r="S146" s="49"/>
      <c r="T146" s="49"/>
    </row>
    <row r="147" spans="1:20" s="29" customFormat="1">
      <c r="A147" s="168">
        <v>144</v>
      </c>
      <c r="B147" s="168">
        <v>19.984788835444451</v>
      </c>
      <c r="C147" s="168">
        <v>20.1512535288919</v>
      </c>
      <c r="D147" s="193"/>
      <c r="E147" s="169"/>
      <c r="F147" s="168">
        <v>1231.298997124486</v>
      </c>
      <c r="G147" s="168">
        <v>36.480195879936218</v>
      </c>
      <c r="H147" s="169">
        <v>14.169678591119952</v>
      </c>
      <c r="I147" s="169"/>
      <c r="J147" s="169"/>
      <c r="K147" s="169"/>
      <c r="L147" s="168">
        <v>0</v>
      </c>
      <c r="M147" s="168">
        <v>-6.7199315199413396</v>
      </c>
      <c r="N147" s="168"/>
      <c r="O147" s="168"/>
      <c r="P147" s="169"/>
      <c r="Q147" s="49"/>
      <c r="R147" s="49"/>
      <c r="S147" s="49"/>
      <c r="T147" s="49"/>
    </row>
    <row r="148" spans="1:20" s="29" customFormat="1">
      <c r="A148" s="168">
        <v>145</v>
      </c>
      <c r="B148" s="168">
        <v>20.422776928764261</v>
      </c>
      <c r="C148" s="168">
        <v>20.384204592375038</v>
      </c>
      <c r="D148" s="193"/>
      <c r="E148" s="169"/>
      <c r="F148" s="168">
        <v>1258.2842331404199</v>
      </c>
      <c r="G148" s="168">
        <v>36.58794429898262</v>
      </c>
      <c r="H148" s="169">
        <v>12.228682007453308</v>
      </c>
      <c r="I148" s="169"/>
      <c r="J148" s="169"/>
      <c r="K148" s="169"/>
      <c r="L148" s="168">
        <v>0</v>
      </c>
      <c r="M148" s="168">
        <v>-6.7199315199413396</v>
      </c>
      <c r="N148" s="168"/>
      <c r="O148" s="168"/>
      <c r="P148" s="169"/>
      <c r="Q148" s="49"/>
      <c r="R148" s="49"/>
      <c r="S148" s="49"/>
      <c r="T148" s="49"/>
    </row>
    <row r="149" spans="1:20" s="29" customFormat="1">
      <c r="A149" s="168">
        <v>146</v>
      </c>
      <c r="B149" s="168">
        <v>21.983793727709479</v>
      </c>
      <c r="C149" s="168">
        <v>21.960330946606696</v>
      </c>
      <c r="D149" s="193"/>
      <c r="E149" s="169"/>
      <c r="F149" s="168">
        <v>1354.4613049086429</v>
      </c>
      <c r="G149" s="168">
        <v>36.69804722070694</v>
      </c>
      <c r="H149" s="169">
        <v>20.231895657743717</v>
      </c>
      <c r="I149" s="169"/>
      <c r="J149" s="169"/>
      <c r="K149" s="169"/>
      <c r="L149" s="168">
        <v>0</v>
      </c>
      <c r="M149" s="168">
        <v>-6.7199315199413396</v>
      </c>
      <c r="N149" s="168"/>
      <c r="O149" s="168"/>
      <c r="P149" s="169"/>
      <c r="Q149" s="49"/>
      <c r="R149" s="49"/>
      <c r="S149" s="49"/>
      <c r="T149" s="49"/>
    </row>
    <row r="150" spans="1:20" s="29" customFormat="1">
      <c r="A150" s="168">
        <v>147</v>
      </c>
      <c r="B150" s="168">
        <v>23.847304713852111</v>
      </c>
      <c r="C150" s="168">
        <v>23.786777824474154</v>
      </c>
      <c r="D150" s="193"/>
      <c r="E150" s="169"/>
      <c r="F150" s="168">
        <v>1469.275588016475</v>
      </c>
      <c r="G150" s="168">
        <v>36.799464106559753</v>
      </c>
      <c r="H150" s="169">
        <v>22.197374482556157</v>
      </c>
      <c r="I150" s="169"/>
      <c r="J150" s="169"/>
      <c r="K150" s="169"/>
      <c r="L150" s="168">
        <v>0</v>
      </c>
      <c r="M150" s="168">
        <v>-6.7199315199413396</v>
      </c>
      <c r="N150" s="168"/>
      <c r="O150" s="168"/>
      <c r="P150" s="169"/>
      <c r="Q150" s="49"/>
      <c r="R150" s="49"/>
      <c r="S150" s="49"/>
      <c r="T150" s="49"/>
    </row>
    <row r="151" spans="1:20" s="29" customFormat="1">
      <c r="A151" s="168">
        <v>148</v>
      </c>
      <c r="B151" s="168">
        <v>25.68591012946678</v>
      </c>
      <c r="C151" s="168">
        <v>25.854562088724872</v>
      </c>
      <c r="D151" s="193"/>
      <c r="E151" s="169"/>
      <c r="F151" s="168">
        <v>1582.555133842498</v>
      </c>
      <c r="G151" s="168">
        <v>36.899665713310242</v>
      </c>
      <c r="H151" s="169">
        <v>24.376156755295298</v>
      </c>
      <c r="I151" s="169"/>
      <c r="J151" s="169"/>
      <c r="K151" s="169"/>
      <c r="L151" s="168">
        <v>0</v>
      </c>
      <c r="M151" s="168">
        <v>-6.7199315199413396</v>
      </c>
      <c r="N151" s="168"/>
      <c r="O151" s="168"/>
      <c r="P151" s="169"/>
      <c r="Q151" s="49"/>
      <c r="R151" s="49"/>
      <c r="S151" s="49"/>
      <c r="T151" s="49"/>
    </row>
    <row r="152" spans="1:20" s="29" customFormat="1">
      <c r="A152" s="168">
        <v>149</v>
      </c>
      <c r="B152" s="168">
        <v>28.317857917738429</v>
      </c>
      <c r="C152" s="168">
        <v>28.262100050075144</v>
      </c>
      <c r="D152" s="193"/>
      <c r="E152" s="169"/>
      <c r="F152" s="168">
        <v>1744.7140851893071</v>
      </c>
      <c r="G152" s="168">
        <v>36.999324172735207</v>
      </c>
      <c r="H152" s="169">
        <v>22.95211781612689</v>
      </c>
      <c r="I152" s="169"/>
      <c r="J152" s="169"/>
      <c r="K152" s="169"/>
      <c r="L152" s="168">
        <v>0</v>
      </c>
      <c r="M152" s="168">
        <v>-6.7199315199413396</v>
      </c>
      <c r="N152" s="168"/>
      <c r="O152" s="168"/>
      <c r="P152" s="169"/>
      <c r="Q152" s="49"/>
      <c r="R152" s="49"/>
      <c r="S152" s="49"/>
      <c r="T152" s="49"/>
    </row>
    <row r="153" spans="1:20" s="29" customFormat="1">
      <c r="A153" s="168">
        <v>150</v>
      </c>
      <c r="B153" s="168">
        <v>29.397168129688129</v>
      </c>
      <c r="C153" s="168">
        <v>29.487753712690203</v>
      </c>
      <c r="D153" s="193"/>
      <c r="E153" s="169"/>
      <c r="F153" s="168">
        <v>1133.449992382971</v>
      </c>
      <c r="G153" s="168">
        <v>37.098982632160187</v>
      </c>
      <c r="H153" s="169">
        <v>19.576229436796552</v>
      </c>
      <c r="I153" s="169"/>
      <c r="J153" s="169"/>
      <c r="K153" s="169"/>
      <c r="L153" s="168">
        <v>0</v>
      </c>
      <c r="M153" s="168">
        <v>-6.7199315199413396</v>
      </c>
      <c r="N153" s="168"/>
      <c r="O153" s="168"/>
      <c r="P153" s="169"/>
      <c r="Q153" s="49"/>
      <c r="R153" s="49"/>
      <c r="S153" s="49"/>
      <c r="T153" s="49"/>
    </row>
    <row r="154" spans="1:20" s="29" customFormat="1">
      <c r="A154" s="168">
        <v>151</v>
      </c>
      <c r="B154" s="168">
        <v>28.590092314966711</v>
      </c>
      <c r="C154" s="168">
        <v>28.381776586632238</v>
      </c>
      <c r="D154" s="193"/>
      <c r="E154" s="169"/>
      <c r="F154" s="168">
        <v>1102.3320264614631</v>
      </c>
      <c r="G154" s="168">
        <v>37.194117575883872</v>
      </c>
      <c r="H154" s="169">
        <v>8.9299111558375284</v>
      </c>
      <c r="I154" s="169"/>
      <c r="J154" s="169"/>
      <c r="K154" s="169"/>
      <c r="L154" s="168">
        <v>0</v>
      </c>
      <c r="M154" s="168">
        <v>-6.7199315199413396</v>
      </c>
      <c r="N154" s="168"/>
      <c r="O154" s="168"/>
      <c r="P154" s="169"/>
      <c r="Q154" s="49"/>
      <c r="R154" s="49"/>
      <c r="S154" s="49"/>
      <c r="T154" s="49"/>
    </row>
    <row r="155" spans="1:20" s="29" customFormat="1">
      <c r="A155" s="168">
        <v>152</v>
      </c>
      <c r="B155" s="168">
        <v>27.060306364013758</v>
      </c>
      <c r="C155" s="168">
        <v>26.824385816454097</v>
      </c>
      <c r="D155" s="193"/>
      <c r="E155" s="169"/>
      <c r="F155" s="168">
        <v>1043.3489343892679</v>
      </c>
      <c r="G155" s="168">
        <v>37.27589026093483</v>
      </c>
      <c r="H155" s="169">
        <v>0</v>
      </c>
      <c r="I155" s="169"/>
      <c r="J155" s="169"/>
      <c r="K155" s="169"/>
      <c r="L155" s="168">
        <v>0</v>
      </c>
      <c r="M155" s="168">
        <v>-6.7199315199413396</v>
      </c>
      <c r="N155" s="168"/>
      <c r="O155" s="168"/>
      <c r="P155" s="169"/>
      <c r="Q155" s="49"/>
      <c r="R155" s="49"/>
      <c r="S155" s="49"/>
      <c r="T155" s="49"/>
    </row>
    <row r="156" spans="1:20" s="29" customFormat="1">
      <c r="A156" s="168">
        <v>153</v>
      </c>
      <c r="B156" s="168">
        <v>25.431230348974271</v>
      </c>
      <c r="C156" s="168">
        <v>25.397935268207803</v>
      </c>
      <c r="D156" s="193"/>
      <c r="E156" s="169"/>
      <c r="F156" s="168">
        <v>1566.864109082383</v>
      </c>
      <c r="G156" s="168">
        <v>37.353138238191598</v>
      </c>
      <c r="H156" s="169">
        <v>0</v>
      </c>
      <c r="I156" s="169"/>
      <c r="J156" s="169"/>
      <c r="K156" s="169"/>
      <c r="L156" s="168">
        <v>0</v>
      </c>
      <c r="M156" s="168">
        <v>-6.7199315199413396</v>
      </c>
      <c r="N156" s="168"/>
      <c r="O156" s="168"/>
      <c r="P156" s="169"/>
      <c r="Q156" s="49"/>
      <c r="R156" s="49"/>
      <c r="S156" s="49"/>
      <c r="T156" s="49"/>
    </row>
    <row r="157" spans="1:20" s="29" customFormat="1">
      <c r="A157" s="168">
        <v>154</v>
      </c>
      <c r="B157" s="168">
        <v>19.941715635524421</v>
      </c>
      <c r="C157" s="168">
        <v>19.883801568684998</v>
      </c>
      <c r="D157" s="193"/>
      <c r="E157" s="169"/>
      <c r="F157" s="168">
        <v>1228.645176582676</v>
      </c>
      <c r="G157" s="168">
        <v>37.45201763510704</v>
      </c>
      <c r="H157" s="169">
        <v>0</v>
      </c>
      <c r="I157" s="169"/>
      <c r="J157" s="169"/>
      <c r="K157" s="169"/>
      <c r="L157" s="168">
        <v>0</v>
      </c>
      <c r="M157" s="168">
        <v>-6.7199315199413396</v>
      </c>
      <c r="N157" s="168"/>
      <c r="O157" s="168"/>
      <c r="P157" s="169"/>
      <c r="Q157" s="49"/>
      <c r="R157" s="49"/>
      <c r="S157" s="49"/>
      <c r="T157" s="49"/>
    </row>
    <row r="158" spans="1:20" s="29" customFormat="1">
      <c r="A158" s="168">
        <v>155</v>
      </c>
      <c r="B158" s="168">
        <v>15.436352351368621</v>
      </c>
      <c r="C158" s="168">
        <v>15.550503424268809</v>
      </c>
      <c r="D158" s="193"/>
      <c r="E158" s="169"/>
      <c r="F158" s="168">
        <v>951.06159405632002</v>
      </c>
      <c r="G158" s="168">
        <v>37.552000969648361</v>
      </c>
      <c r="H158" s="169">
        <v>0</v>
      </c>
      <c r="I158" s="169"/>
      <c r="J158" s="169"/>
      <c r="K158" s="169"/>
      <c r="L158" s="168">
        <v>0</v>
      </c>
      <c r="M158" s="168">
        <v>-6.7199315199413396</v>
      </c>
      <c r="N158" s="168"/>
      <c r="O158" s="168"/>
      <c r="P158" s="169"/>
      <c r="Q158" s="49"/>
      <c r="R158" s="49"/>
      <c r="S158" s="49"/>
      <c r="T158" s="49"/>
    </row>
    <row r="159" spans="1:20" s="29" customFormat="1">
      <c r="A159" s="168">
        <v>156</v>
      </c>
      <c r="B159" s="168">
        <v>12.072152517843611</v>
      </c>
      <c r="C159" s="168">
        <v>12.003294532948049</v>
      </c>
      <c r="D159" s="193"/>
      <c r="E159" s="169"/>
      <c r="F159" s="168">
        <v>1437.8305853661579</v>
      </c>
      <c r="G159" s="168">
        <v>37.616156816482537</v>
      </c>
      <c r="H159" s="169">
        <v>7.0208314425899276</v>
      </c>
      <c r="I159" s="169"/>
      <c r="J159" s="169"/>
      <c r="K159" s="169"/>
      <c r="L159" s="168">
        <v>0</v>
      </c>
      <c r="M159" s="168">
        <v>-6.7199315199413396</v>
      </c>
      <c r="N159" s="168"/>
      <c r="O159" s="168"/>
      <c r="P159" s="169"/>
      <c r="Q159" s="49"/>
      <c r="R159" s="49"/>
      <c r="S159" s="49"/>
      <c r="T159" s="49"/>
    </row>
    <row r="160" spans="1:20" s="29" customFormat="1">
      <c r="A160" s="168">
        <v>157</v>
      </c>
      <c r="B160" s="168">
        <v>11.95314780140454</v>
      </c>
      <c r="C160" s="168">
        <v>11.915132901860323</v>
      </c>
      <c r="D160" s="193"/>
      <c r="E160" s="169"/>
      <c r="F160" s="168">
        <v>1423.656756726567</v>
      </c>
      <c r="G160" s="168">
        <v>37.717430740594857</v>
      </c>
      <c r="H160" s="169">
        <v>10.769393482303199</v>
      </c>
      <c r="I160" s="169"/>
      <c r="J160" s="169"/>
      <c r="K160" s="169"/>
      <c r="L160" s="168">
        <v>0</v>
      </c>
      <c r="M160" s="168">
        <v>-6.7199315199413396</v>
      </c>
      <c r="N160" s="168"/>
      <c r="O160" s="168"/>
      <c r="P160" s="169"/>
      <c r="Q160" s="49"/>
      <c r="R160" s="49"/>
      <c r="S160" s="49"/>
      <c r="T160" s="49"/>
    </row>
    <row r="161" spans="1:20" s="29" customFormat="1">
      <c r="A161" s="168">
        <v>158</v>
      </c>
      <c r="B161" s="168">
        <v>11.961779974030261</v>
      </c>
      <c r="C161" s="168">
        <v>12.064089472391917</v>
      </c>
      <c r="D161" s="193"/>
      <c r="E161" s="169"/>
      <c r="F161" s="168">
        <v>1424.6846178470939</v>
      </c>
      <c r="G161" s="168">
        <v>37.818256676197052</v>
      </c>
      <c r="H161" s="169">
        <v>16.284545260259865</v>
      </c>
      <c r="I161" s="169"/>
      <c r="J161" s="169"/>
      <c r="K161" s="169"/>
      <c r="L161" s="168">
        <v>0</v>
      </c>
      <c r="M161" s="168">
        <v>-6.7199315199413396</v>
      </c>
      <c r="N161" s="168"/>
      <c r="O161" s="168"/>
      <c r="P161" s="169"/>
      <c r="Q161" s="49"/>
      <c r="R161" s="49"/>
      <c r="S161" s="49"/>
      <c r="T161" s="49"/>
    </row>
    <row r="162" spans="1:20" s="29" customFormat="1">
      <c r="A162" s="168">
        <v>159</v>
      </c>
      <c r="B162" s="168">
        <v>16.601514003695559</v>
      </c>
      <c r="C162" s="168">
        <v>16.666881317819772</v>
      </c>
      <c r="D162" s="193"/>
      <c r="E162" s="169"/>
      <c r="F162" s="168">
        <v>1022.849335384258</v>
      </c>
      <c r="G162" s="168">
        <v>37.91908261179924</v>
      </c>
      <c r="H162" s="169">
        <v>31.69007233744907</v>
      </c>
      <c r="I162" s="169"/>
      <c r="J162" s="169"/>
      <c r="K162" s="169"/>
      <c r="L162" s="168">
        <v>0</v>
      </c>
      <c r="M162" s="168">
        <v>-6.7199315199413396</v>
      </c>
      <c r="N162" s="168"/>
      <c r="O162" s="168"/>
      <c r="P162" s="169"/>
      <c r="Q162" s="49"/>
      <c r="R162" s="49"/>
      <c r="S162" s="49"/>
      <c r="T162" s="49"/>
    </row>
    <row r="163" spans="1:20" s="29" customFormat="1">
      <c r="A163" s="168">
        <v>160</v>
      </c>
      <c r="B163" s="168">
        <v>20.61976935592595</v>
      </c>
      <c r="C163" s="168">
        <v>20.814881174836437</v>
      </c>
      <c r="D163" s="193"/>
      <c r="E163" s="169"/>
      <c r="F163" s="168">
        <v>1270.4215672248611</v>
      </c>
      <c r="G163" s="168">
        <v>38.003134191036217</v>
      </c>
      <c r="H163" s="169">
        <v>22.912711097261958</v>
      </c>
      <c r="I163" s="169"/>
      <c r="J163" s="169"/>
      <c r="K163" s="169"/>
      <c r="L163" s="168">
        <v>0</v>
      </c>
      <c r="M163" s="168">
        <v>-6.7199315199413396</v>
      </c>
      <c r="N163" s="168"/>
      <c r="O163" s="168"/>
      <c r="P163" s="169"/>
      <c r="Q163" s="49"/>
      <c r="R163" s="49"/>
      <c r="S163" s="49"/>
      <c r="T163" s="49"/>
    </row>
    <row r="164" spans="1:20" s="29" customFormat="1">
      <c r="A164" s="168">
        <v>161</v>
      </c>
      <c r="B164" s="168">
        <v>23.502051708607748</v>
      </c>
      <c r="C164" s="168">
        <v>23.491192857995756</v>
      </c>
      <c r="D164" s="193"/>
      <c r="E164" s="169"/>
      <c r="F164" s="168">
        <v>1448.0038105850249</v>
      </c>
      <c r="G164" s="168">
        <v>38.105472028255463</v>
      </c>
      <c r="H164" s="169">
        <v>24.090199222453474</v>
      </c>
      <c r="I164" s="169"/>
      <c r="J164" s="169"/>
      <c r="K164" s="169"/>
      <c r="L164" s="168">
        <v>0</v>
      </c>
      <c r="M164" s="168">
        <v>-6.7199315199413396</v>
      </c>
      <c r="N164" s="168"/>
      <c r="O164" s="168"/>
      <c r="P164" s="169"/>
      <c r="Q164" s="49"/>
      <c r="R164" s="49"/>
      <c r="S164" s="49"/>
      <c r="T164" s="49"/>
    </row>
    <row r="165" spans="1:20" s="29" customFormat="1">
      <c r="A165" s="168">
        <v>162</v>
      </c>
      <c r="B165" s="168">
        <v>25.82430763334682</v>
      </c>
      <c r="C165" s="168">
        <v>25.954650688576404</v>
      </c>
      <c r="D165" s="193"/>
      <c r="E165" s="169"/>
      <c r="F165" s="168">
        <v>1591.082314454793</v>
      </c>
      <c r="G165" s="168">
        <v>38.206745952367783</v>
      </c>
      <c r="H165" s="169">
        <v>25.931106771079222</v>
      </c>
      <c r="I165" s="169"/>
      <c r="J165" s="169"/>
      <c r="K165" s="169"/>
      <c r="L165" s="168">
        <v>0</v>
      </c>
      <c r="M165" s="168">
        <v>-6.7199315199413396</v>
      </c>
      <c r="N165" s="168"/>
      <c r="O165" s="168"/>
      <c r="P165" s="169"/>
      <c r="Q165" s="49"/>
      <c r="R165" s="49"/>
      <c r="S165" s="49"/>
      <c r="T165" s="49"/>
    </row>
    <row r="166" spans="1:20" s="29" customFormat="1">
      <c r="A166" s="168">
        <v>163</v>
      </c>
      <c r="B166" s="168">
        <v>27.495652467341412</v>
      </c>
      <c r="C166" s="168">
        <v>27.770394100711663</v>
      </c>
      <c r="D166" s="193"/>
      <c r="E166" s="169"/>
      <c r="F166" s="168">
        <v>1694.0549187308241</v>
      </c>
      <c r="G166" s="168">
        <v>38.307476729154587</v>
      </c>
      <c r="H166" s="169">
        <v>25.405173247992067</v>
      </c>
      <c r="I166" s="169"/>
      <c r="J166" s="169"/>
      <c r="K166" s="169"/>
      <c r="L166" s="168">
        <v>0</v>
      </c>
      <c r="M166" s="168">
        <v>-6.7199315199413396</v>
      </c>
      <c r="N166" s="168"/>
      <c r="O166" s="168"/>
      <c r="P166" s="169"/>
      <c r="Q166" s="49"/>
      <c r="R166" s="49"/>
      <c r="S166" s="49"/>
      <c r="T166" s="49"/>
    </row>
    <row r="167" spans="1:20" s="29" customFormat="1">
      <c r="A167" s="168">
        <v>164</v>
      </c>
      <c r="B167" s="168">
        <v>29.790406037655959</v>
      </c>
      <c r="C167" s="168">
        <v>29.857160319118673</v>
      </c>
      <c r="D167" s="193"/>
      <c r="E167" s="169"/>
      <c r="F167" s="168">
        <v>1148.611846861681</v>
      </c>
      <c r="G167" s="168">
        <v>38.408207505941391</v>
      </c>
      <c r="H167" s="169">
        <v>18.990684397549469</v>
      </c>
      <c r="I167" s="169"/>
      <c r="J167" s="169"/>
      <c r="K167" s="169"/>
      <c r="L167" s="168">
        <v>0</v>
      </c>
      <c r="M167" s="168">
        <v>-6.7199315199413396</v>
      </c>
      <c r="N167" s="168"/>
      <c r="O167" s="168"/>
      <c r="P167" s="169"/>
      <c r="Q167" s="49"/>
      <c r="R167" s="49"/>
      <c r="S167" s="49"/>
      <c r="T167" s="49"/>
    </row>
    <row r="168" spans="1:20" s="29" customFormat="1">
      <c r="A168" s="168">
        <v>165</v>
      </c>
      <c r="B168" s="168">
        <v>30.25655686052874</v>
      </c>
      <c r="C168" s="168">
        <v>30.078517804802143</v>
      </c>
      <c r="D168" s="193"/>
      <c r="E168" s="169"/>
      <c r="F168" s="168">
        <v>1166.584960608677</v>
      </c>
      <c r="G168" s="168">
        <v>38.50334244966507</v>
      </c>
      <c r="H168" s="169">
        <v>17.282322859291536</v>
      </c>
      <c r="I168" s="169"/>
      <c r="J168" s="169"/>
      <c r="K168" s="169"/>
      <c r="L168" s="168">
        <v>0</v>
      </c>
      <c r="M168" s="168">
        <v>-6.7199315199413396</v>
      </c>
      <c r="N168" s="168"/>
      <c r="O168" s="168"/>
      <c r="P168" s="169"/>
      <c r="Q168" s="49"/>
      <c r="R168" s="49"/>
      <c r="S168" s="49"/>
      <c r="T168" s="49"/>
    </row>
    <row r="169" spans="1:20" s="29" customFormat="1">
      <c r="A169" s="168">
        <v>166</v>
      </c>
      <c r="B169" s="168">
        <v>31.983999275366081</v>
      </c>
      <c r="C169" s="168">
        <v>32.080744482796604</v>
      </c>
      <c r="D169" s="193"/>
      <c r="E169" s="169"/>
      <c r="F169" s="168">
        <v>1233.188978445497</v>
      </c>
      <c r="G169" s="168">
        <v>38.598477393388748</v>
      </c>
      <c r="H169" s="169">
        <v>14.879041731112579</v>
      </c>
      <c r="I169" s="169"/>
      <c r="J169" s="169"/>
      <c r="K169" s="169"/>
      <c r="L169" s="168">
        <v>0</v>
      </c>
      <c r="M169" s="168">
        <v>-6.7199315199413396</v>
      </c>
      <c r="N169" s="168"/>
      <c r="O169" s="168"/>
      <c r="P169" s="169"/>
      <c r="Q169" s="49"/>
      <c r="R169" s="49"/>
      <c r="S169" s="49"/>
      <c r="T169" s="49"/>
    </row>
    <row r="170" spans="1:20" s="29" customFormat="1">
      <c r="A170" s="168">
        <v>167</v>
      </c>
      <c r="B170" s="168">
        <v>31.932395096366061</v>
      </c>
      <c r="C170" s="168">
        <v>32.074731543412121</v>
      </c>
      <c r="D170" s="193"/>
      <c r="E170" s="169"/>
      <c r="F170" s="168">
        <v>1231.1993052893461</v>
      </c>
      <c r="G170" s="168">
        <v>38.698460727930069</v>
      </c>
      <c r="H170" s="169">
        <v>16.203781899632947</v>
      </c>
      <c r="I170" s="169"/>
      <c r="J170" s="169"/>
      <c r="K170" s="169"/>
      <c r="L170" s="168">
        <v>0</v>
      </c>
      <c r="M170" s="168">
        <v>-6.7199315199413396</v>
      </c>
      <c r="N170" s="168"/>
      <c r="O170" s="168"/>
      <c r="P170" s="169"/>
      <c r="Q170" s="49"/>
      <c r="R170" s="49"/>
      <c r="S170" s="49"/>
      <c r="T170" s="49"/>
    </row>
    <row r="171" spans="1:20" s="29" customFormat="1">
      <c r="A171" s="168">
        <v>168</v>
      </c>
      <c r="B171" s="168">
        <v>34.13689671924876</v>
      </c>
      <c r="C171" s="168">
        <v>33.847407748879277</v>
      </c>
      <c r="D171" s="193"/>
      <c r="E171" s="169"/>
      <c r="F171" s="168">
        <v>1316.197030856622</v>
      </c>
      <c r="G171" s="168">
        <v>38.79844406247139</v>
      </c>
      <c r="H171" s="169">
        <v>28.052627836171588</v>
      </c>
      <c r="I171" s="169"/>
      <c r="J171" s="169"/>
      <c r="K171" s="169"/>
      <c r="L171" s="168">
        <v>0</v>
      </c>
      <c r="M171" s="168">
        <v>-6.7199315199413396</v>
      </c>
      <c r="N171" s="168"/>
      <c r="O171" s="168"/>
      <c r="P171" s="169"/>
      <c r="Q171" s="49"/>
      <c r="R171" s="49"/>
      <c r="S171" s="49"/>
      <c r="T171" s="49"/>
    </row>
    <row r="172" spans="1:20" s="29" customFormat="1">
      <c r="A172" s="168">
        <v>169</v>
      </c>
      <c r="B172" s="168">
        <v>35.491909992238952</v>
      </c>
      <c r="C172" s="168">
        <v>35.816210036413679</v>
      </c>
      <c r="D172" s="193"/>
      <c r="E172" s="169"/>
      <c r="F172" s="168">
        <v>1368.437278199302</v>
      </c>
      <c r="G172" s="168">
        <v>38.904400378465652</v>
      </c>
      <c r="H172" s="169">
        <v>24.989326291742543</v>
      </c>
      <c r="I172" s="169"/>
      <c r="J172" s="169"/>
      <c r="K172" s="169"/>
      <c r="L172" s="168">
        <v>0</v>
      </c>
      <c r="M172" s="168">
        <v>-6.7199315199413396</v>
      </c>
      <c r="N172" s="168"/>
      <c r="O172" s="168"/>
      <c r="P172" s="169"/>
      <c r="Q172" s="49"/>
      <c r="R172" s="49"/>
      <c r="S172" s="49"/>
      <c r="T172" s="49"/>
    </row>
    <row r="173" spans="1:20" s="29" customFormat="1">
      <c r="A173" s="168">
        <v>170</v>
      </c>
      <c r="B173" s="168">
        <v>38.246521921153779</v>
      </c>
      <c r="C173" s="168">
        <v>38.350572427213748</v>
      </c>
      <c r="D173" s="193"/>
      <c r="E173" s="169"/>
      <c r="F173" s="168">
        <v>1474.6495264591481</v>
      </c>
      <c r="G173" s="168">
        <v>39.013915747404099</v>
      </c>
      <c r="H173" s="169">
        <v>21.706142159835103</v>
      </c>
      <c r="I173" s="169"/>
      <c r="J173" s="169"/>
      <c r="K173" s="169"/>
      <c r="L173" s="168">
        <v>0</v>
      </c>
      <c r="M173" s="168">
        <v>-6.7199315199413396</v>
      </c>
      <c r="N173" s="168"/>
      <c r="O173" s="168"/>
      <c r="P173" s="169"/>
      <c r="Q173" s="49"/>
      <c r="R173" s="49"/>
      <c r="S173" s="49"/>
      <c r="T173" s="49"/>
    </row>
    <row r="174" spans="1:20" s="29" customFormat="1">
      <c r="A174" s="168">
        <v>171</v>
      </c>
      <c r="B174" s="168">
        <v>37.91942990241035</v>
      </c>
      <c r="C174" s="168">
        <v>37.555988124185383</v>
      </c>
      <c r="D174" s="193"/>
      <c r="E174" s="169"/>
      <c r="F174" s="168">
        <v>1462.0380216368001</v>
      </c>
      <c r="G174" s="168">
        <v>39.11940124630928</v>
      </c>
      <c r="H174" s="169">
        <v>13.125277793197828</v>
      </c>
      <c r="I174" s="169"/>
      <c r="J174" s="169"/>
      <c r="K174" s="169"/>
      <c r="L174" s="168">
        <v>0</v>
      </c>
      <c r="M174" s="168">
        <v>-6.7199315199413396</v>
      </c>
      <c r="N174" s="168"/>
      <c r="O174" s="168"/>
      <c r="P174" s="169"/>
      <c r="Q174" s="49"/>
      <c r="R174" s="49"/>
      <c r="S174" s="49"/>
      <c r="T174" s="49"/>
    </row>
    <row r="175" spans="1:20" s="29" customFormat="1">
      <c r="A175" s="168">
        <v>172</v>
      </c>
      <c r="B175" s="168">
        <v>36.071769828874508</v>
      </c>
      <c r="C175" s="168">
        <v>36.391303605040804</v>
      </c>
      <c r="D175" s="193"/>
      <c r="E175" s="169"/>
      <c r="F175" s="168">
        <v>1390.798836724952</v>
      </c>
      <c r="G175" s="168">
        <v>39.227701336145401</v>
      </c>
      <c r="H175" s="169">
        <v>0</v>
      </c>
      <c r="I175" s="169"/>
      <c r="J175" s="169"/>
      <c r="K175" s="169"/>
      <c r="L175" s="168">
        <v>0</v>
      </c>
      <c r="M175" s="168">
        <v>-6.7199315199413396</v>
      </c>
      <c r="N175" s="168"/>
      <c r="O175" s="168"/>
      <c r="P175" s="169"/>
      <c r="Q175" s="49"/>
      <c r="R175" s="49"/>
      <c r="S175" s="49"/>
      <c r="T175" s="49"/>
    </row>
    <row r="176" spans="1:20" s="29" customFormat="1">
      <c r="A176" s="168">
        <v>173</v>
      </c>
      <c r="B176" s="168">
        <v>32.75721599052077</v>
      </c>
      <c r="C176" s="168">
        <v>32.80727775721752</v>
      </c>
      <c r="D176" s="193"/>
      <c r="E176" s="169"/>
      <c r="F176" s="168">
        <v>1263.0014582066819</v>
      </c>
      <c r="G176" s="168">
        <v>39.339112758636468</v>
      </c>
      <c r="H176" s="169">
        <v>0</v>
      </c>
      <c r="I176" s="169"/>
      <c r="J176" s="169"/>
      <c r="K176" s="169"/>
      <c r="L176" s="168">
        <v>0</v>
      </c>
      <c r="M176" s="168">
        <v>-6.7199315199413396</v>
      </c>
      <c r="N176" s="168"/>
      <c r="O176" s="168"/>
      <c r="P176" s="169"/>
      <c r="Q176" s="49"/>
      <c r="R176" s="49"/>
      <c r="S176" s="49"/>
      <c r="T176" s="49"/>
    </row>
    <row r="177" spans="1:20" s="29" customFormat="1">
      <c r="A177" s="168">
        <v>174</v>
      </c>
      <c r="B177" s="168">
        <v>28.259390643991921</v>
      </c>
      <c r="C177" s="168">
        <v>28.46315628100221</v>
      </c>
      <c r="D177" s="193"/>
      <c r="E177" s="169"/>
      <c r="F177" s="168">
        <v>1089.5813490903031</v>
      </c>
      <c r="G177" s="168">
        <v>39.450553834438317</v>
      </c>
      <c r="H177" s="169">
        <v>0</v>
      </c>
      <c r="I177" s="169"/>
      <c r="J177" s="169"/>
      <c r="K177" s="169"/>
      <c r="L177" s="168">
        <v>0</v>
      </c>
      <c r="M177" s="168">
        <v>-6.7199315199413396</v>
      </c>
      <c r="N177" s="168"/>
      <c r="O177" s="168"/>
      <c r="P177" s="169"/>
      <c r="Q177" s="49"/>
      <c r="R177" s="49"/>
      <c r="S177" s="49"/>
      <c r="T177" s="49"/>
    </row>
    <row r="178" spans="1:20" s="29" customFormat="1">
      <c r="A178" s="168">
        <v>175</v>
      </c>
      <c r="B178" s="168">
        <v>26.351957239167511</v>
      </c>
      <c r="C178" s="168">
        <v>26.526807109093088</v>
      </c>
      <c r="D178" s="193"/>
      <c r="E178" s="169"/>
      <c r="F178" s="168">
        <v>1016.037517635807</v>
      </c>
      <c r="G178" s="168">
        <v>39.541429758071899</v>
      </c>
      <c r="H178" s="169">
        <v>11.097604190112442</v>
      </c>
      <c r="I178" s="169"/>
      <c r="J178" s="169"/>
      <c r="K178" s="169"/>
      <c r="L178" s="168">
        <v>0</v>
      </c>
      <c r="M178" s="168">
        <v>-6.7199315199413396</v>
      </c>
      <c r="N178" s="168"/>
      <c r="O178" s="168"/>
      <c r="P178" s="169"/>
      <c r="Q178" s="49"/>
      <c r="R178" s="49"/>
      <c r="S178" s="49"/>
      <c r="T178" s="49"/>
    </row>
    <row r="179" spans="1:20" s="29" customFormat="1">
      <c r="A179" s="168">
        <v>176</v>
      </c>
      <c r="B179" s="168">
        <v>26.601367132948429</v>
      </c>
      <c r="C179" s="168">
        <v>26.360624440862445</v>
      </c>
      <c r="D179" s="193"/>
      <c r="E179" s="169"/>
      <c r="F179" s="168">
        <v>1025.653873910639</v>
      </c>
      <c r="G179" s="168">
        <v>39.628930807113647</v>
      </c>
      <c r="H179" s="169">
        <v>9.315983323527135</v>
      </c>
      <c r="I179" s="169"/>
      <c r="J179" s="169"/>
      <c r="K179" s="169"/>
      <c r="L179" s="168">
        <v>0</v>
      </c>
      <c r="M179" s="168">
        <v>-6.7199315199413396</v>
      </c>
      <c r="N179" s="168"/>
      <c r="O179" s="168"/>
      <c r="P179" s="169"/>
      <c r="Q179" s="49"/>
      <c r="R179" s="49"/>
      <c r="S179" s="49"/>
      <c r="T179" s="49"/>
    </row>
    <row r="180" spans="1:20" s="29" customFormat="1">
      <c r="A180" s="168">
        <v>177</v>
      </c>
      <c r="B180" s="168">
        <v>24.98716024066896</v>
      </c>
      <c r="C180" s="168">
        <v>25.061933035802525</v>
      </c>
      <c r="D180" s="193"/>
      <c r="E180" s="169"/>
      <c r="F180" s="168">
        <v>1539.5041463486889</v>
      </c>
      <c r="G180" s="168">
        <v>39.722085624933243</v>
      </c>
      <c r="H180" s="169">
        <v>14.315502956422499</v>
      </c>
      <c r="I180" s="169"/>
      <c r="J180" s="169"/>
      <c r="K180" s="169"/>
      <c r="L180" s="168">
        <v>0</v>
      </c>
      <c r="M180" s="168">
        <v>-6.7199315199413396</v>
      </c>
      <c r="N180" s="168"/>
      <c r="O180" s="168"/>
      <c r="P180" s="169"/>
      <c r="Q180" s="49"/>
      <c r="R180" s="49"/>
      <c r="S180" s="49"/>
      <c r="T180" s="49"/>
    </row>
    <row r="181" spans="1:20" s="29" customFormat="1">
      <c r="A181" s="168">
        <v>178</v>
      </c>
      <c r="B181" s="168">
        <v>26.35104945848629</v>
      </c>
      <c r="C181" s="168">
        <v>26.465328946851837</v>
      </c>
      <c r="D181" s="193"/>
      <c r="E181" s="169"/>
      <c r="F181" s="168">
        <v>1623.536102722039</v>
      </c>
      <c r="G181" s="168">
        <v>39.828199476003647</v>
      </c>
      <c r="H181" s="169">
        <v>28.359813596917068</v>
      </c>
      <c r="I181" s="169"/>
      <c r="J181" s="169"/>
      <c r="K181" s="169"/>
      <c r="L181" s="168">
        <v>0</v>
      </c>
      <c r="M181" s="168">
        <v>-6.7199315199413396</v>
      </c>
      <c r="N181" s="168"/>
      <c r="O181" s="168"/>
      <c r="P181" s="169"/>
      <c r="Q181" s="49"/>
      <c r="R181" s="49"/>
      <c r="S181" s="49"/>
      <c r="T181" s="49"/>
    </row>
    <row r="182" spans="1:20" s="29" customFormat="1">
      <c r="A182" s="168">
        <v>179</v>
      </c>
      <c r="B182" s="168">
        <v>29.392978353253511</v>
      </c>
      <c r="C182" s="168">
        <v>29.505316661617989</v>
      </c>
      <c r="D182" s="193"/>
      <c r="E182" s="169"/>
      <c r="F182" s="168">
        <v>1133.288452313217</v>
      </c>
      <c r="G182" s="168">
        <v>39.938033491373062</v>
      </c>
      <c r="H182" s="169">
        <v>15.814751573090625</v>
      </c>
      <c r="I182" s="169"/>
      <c r="J182" s="169"/>
      <c r="K182" s="169"/>
      <c r="L182" s="168">
        <v>0</v>
      </c>
      <c r="M182" s="168">
        <v>-6.7199315199413396</v>
      </c>
      <c r="N182" s="168"/>
      <c r="O182" s="168"/>
      <c r="P182" s="169"/>
      <c r="Q182" s="49"/>
      <c r="R182" s="49"/>
      <c r="S182" s="49"/>
      <c r="T182" s="49"/>
    </row>
    <row r="183" spans="1:20" s="29" customFormat="1">
      <c r="A183" s="168">
        <v>180</v>
      </c>
      <c r="B183" s="168">
        <v>28.58100466228586</v>
      </c>
      <c r="C183" s="168">
        <v>28.404683826642586</v>
      </c>
      <c r="D183" s="193"/>
      <c r="E183" s="169"/>
      <c r="F183" s="168">
        <v>1101.981638974599</v>
      </c>
      <c r="G183" s="168">
        <v>40.042271673679352</v>
      </c>
      <c r="H183" s="169">
        <v>9.0100880766493958</v>
      </c>
      <c r="I183" s="169"/>
      <c r="J183" s="169"/>
      <c r="K183" s="169"/>
      <c r="L183" s="168">
        <v>0</v>
      </c>
      <c r="M183" s="168">
        <v>-6.7199315199413396</v>
      </c>
      <c r="N183" s="168"/>
      <c r="O183" s="168"/>
      <c r="P183" s="169"/>
      <c r="Q183" s="49"/>
      <c r="R183" s="49"/>
      <c r="S183" s="49"/>
      <c r="T183" s="49"/>
    </row>
    <row r="184" spans="1:20" s="29" customFormat="1">
      <c r="A184" s="168">
        <v>181</v>
      </c>
      <c r="B184" s="168">
        <v>28.535576499078459</v>
      </c>
      <c r="C184" s="168">
        <v>28.587637641702074</v>
      </c>
      <c r="D184" s="193"/>
      <c r="E184" s="169"/>
      <c r="F184" s="168">
        <v>1100.230090967857</v>
      </c>
      <c r="G184" s="168">
        <v>40.133147597312927</v>
      </c>
      <c r="H184" s="169">
        <v>11.051073553001165</v>
      </c>
      <c r="I184" s="169"/>
      <c r="J184" s="169"/>
      <c r="K184" s="169"/>
      <c r="L184" s="168">
        <v>0</v>
      </c>
      <c r="M184" s="168">
        <v>-6.7199315199413396</v>
      </c>
      <c r="N184" s="168"/>
      <c r="O184" s="168"/>
      <c r="P184" s="169"/>
      <c r="Q184" s="49"/>
      <c r="R184" s="49"/>
      <c r="S184" s="49"/>
      <c r="T184" s="49"/>
    </row>
    <row r="185" spans="1:20" s="29" customFormat="1">
      <c r="A185" s="168">
        <v>182</v>
      </c>
      <c r="B185" s="168">
        <v>29.00252071295764</v>
      </c>
      <c r="C185" s="168">
        <v>28.9859023563248</v>
      </c>
      <c r="D185" s="193"/>
      <c r="E185" s="169"/>
      <c r="F185" s="168">
        <v>1118.2337950433571</v>
      </c>
      <c r="G185" s="168">
        <v>40.224023520946503</v>
      </c>
      <c r="H185" s="169">
        <v>9.0519031192509889</v>
      </c>
      <c r="I185" s="169"/>
      <c r="J185" s="169"/>
      <c r="K185" s="169"/>
      <c r="L185" s="168">
        <v>0</v>
      </c>
      <c r="M185" s="168">
        <v>-6.7199315199413396</v>
      </c>
      <c r="N185" s="168"/>
      <c r="O185" s="168"/>
      <c r="P185" s="169"/>
      <c r="Q185" s="49"/>
      <c r="R185" s="49"/>
      <c r="S185" s="49"/>
      <c r="T185" s="49"/>
    </row>
    <row r="186" spans="1:20" s="29" customFormat="1">
      <c r="A186" s="168">
        <v>183</v>
      </c>
      <c r="B186" s="168">
        <v>28.390625409434051</v>
      </c>
      <c r="C186" s="168">
        <v>28.515841275217852</v>
      </c>
      <c r="D186" s="193"/>
      <c r="E186" s="169"/>
      <c r="F186" s="168">
        <v>1094.6412937500929</v>
      </c>
      <c r="G186" s="168">
        <v>40.317204773426063</v>
      </c>
      <c r="H186" s="169">
        <v>2.7733811365721701</v>
      </c>
      <c r="I186" s="169"/>
      <c r="J186" s="169"/>
      <c r="K186" s="169"/>
      <c r="L186" s="168">
        <v>0</v>
      </c>
      <c r="M186" s="168">
        <v>-6.7199315199413396</v>
      </c>
      <c r="N186" s="168"/>
      <c r="O186" s="168"/>
      <c r="P186" s="169"/>
      <c r="Q186" s="49"/>
      <c r="R186" s="49"/>
      <c r="S186" s="49"/>
      <c r="T186" s="49"/>
    </row>
    <row r="187" spans="1:20" s="29" customFormat="1">
      <c r="A187" s="168">
        <v>184</v>
      </c>
      <c r="B187" s="168">
        <v>26.200362294860088</v>
      </c>
      <c r="C187" s="168">
        <v>26.399696966663104</v>
      </c>
      <c r="D187" s="193"/>
      <c r="E187" s="169"/>
      <c r="F187" s="168">
        <v>1010.192557069792</v>
      </c>
      <c r="G187" s="168">
        <v>40.408080697059631</v>
      </c>
      <c r="H187" s="169">
        <v>0</v>
      </c>
      <c r="I187" s="169"/>
      <c r="J187" s="169"/>
      <c r="K187" s="169"/>
      <c r="L187" s="168">
        <v>0</v>
      </c>
      <c r="M187" s="168">
        <v>-6.7199315199413396</v>
      </c>
      <c r="N187" s="168"/>
      <c r="O187" s="168"/>
      <c r="P187" s="169"/>
      <c r="Q187" s="49"/>
      <c r="R187" s="49"/>
      <c r="S187" s="49"/>
      <c r="T187" s="49"/>
    </row>
    <row r="188" spans="1:20" s="29" customFormat="1">
      <c r="A188" s="168">
        <v>185</v>
      </c>
      <c r="B188" s="168">
        <v>23.316744794035358</v>
      </c>
      <c r="C188" s="168">
        <v>23.08940209787017</v>
      </c>
      <c r="D188" s="193"/>
      <c r="E188" s="169"/>
      <c r="F188" s="168">
        <v>1436.586828756441</v>
      </c>
      <c r="G188" s="168">
        <v>40.495581746101379</v>
      </c>
      <c r="H188" s="169">
        <v>0</v>
      </c>
      <c r="I188" s="169"/>
      <c r="J188" s="169"/>
      <c r="K188" s="169"/>
      <c r="L188" s="168">
        <v>0</v>
      </c>
      <c r="M188" s="168">
        <v>-6.7199315199413396</v>
      </c>
      <c r="N188" s="168"/>
      <c r="O188" s="168"/>
      <c r="P188" s="169"/>
      <c r="Q188" s="49"/>
      <c r="R188" s="49"/>
      <c r="S188" s="49"/>
      <c r="T188" s="49"/>
    </row>
    <row r="189" spans="1:20" s="29" customFormat="1">
      <c r="A189" s="168">
        <v>186</v>
      </c>
      <c r="B189" s="168">
        <v>21.083409310629921</v>
      </c>
      <c r="C189" s="168">
        <v>20.879584493824133</v>
      </c>
      <c r="D189" s="193"/>
      <c r="E189" s="169"/>
      <c r="F189" s="168">
        <v>1298.9869893279381</v>
      </c>
      <c r="G189" s="168">
        <v>40.60595890879631</v>
      </c>
      <c r="H189" s="169">
        <v>0</v>
      </c>
      <c r="I189" s="169"/>
      <c r="J189" s="169"/>
      <c r="K189" s="169"/>
      <c r="L189" s="168">
        <v>0</v>
      </c>
      <c r="M189" s="168">
        <v>-6.7199315199413396</v>
      </c>
      <c r="N189" s="168"/>
      <c r="O189" s="168"/>
      <c r="P189" s="169"/>
      <c r="Q189" s="49"/>
      <c r="R189" s="49"/>
      <c r="S189" s="49"/>
      <c r="T189" s="49"/>
    </row>
    <row r="190" spans="1:20" s="29" customFormat="1">
      <c r="A190" s="168">
        <v>187</v>
      </c>
      <c r="B190" s="168">
        <v>19.418183731907462</v>
      </c>
      <c r="C190" s="168">
        <v>19.321125585429826</v>
      </c>
      <c r="D190" s="193"/>
      <c r="E190" s="169"/>
      <c r="F190" s="168">
        <v>1196.389428886612</v>
      </c>
      <c r="G190" s="168">
        <v>40.71739998459816</v>
      </c>
      <c r="H190" s="169">
        <v>4.2506648100474536</v>
      </c>
      <c r="I190" s="169"/>
      <c r="J190" s="169"/>
      <c r="K190" s="169"/>
      <c r="L190" s="168">
        <v>0</v>
      </c>
      <c r="M190" s="168">
        <v>-6.7199315199413396</v>
      </c>
      <c r="N190" s="168"/>
      <c r="O190" s="168"/>
      <c r="P190" s="169"/>
      <c r="Q190" s="49"/>
      <c r="R190" s="49"/>
      <c r="S190" s="49"/>
      <c r="T190" s="49"/>
    </row>
    <row r="191" spans="1:20" s="29" customFormat="1">
      <c r="A191" s="168">
        <v>188</v>
      </c>
      <c r="B191" s="168">
        <v>18.009906567300241</v>
      </c>
      <c r="C191" s="168">
        <v>18.005745634534883</v>
      </c>
      <c r="D191" s="193"/>
      <c r="E191" s="169"/>
      <c r="F191" s="168">
        <v>1109.622925080698</v>
      </c>
      <c r="G191" s="168">
        <v>40.825219750404358</v>
      </c>
      <c r="H191" s="169">
        <v>4.470231042502447</v>
      </c>
      <c r="I191" s="169"/>
      <c r="J191" s="169"/>
      <c r="K191" s="169"/>
      <c r="L191" s="168">
        <v>0</v>
      </c>
      <c r="M191" s="168">
        <v>-6.7199315199413396</v>
      </c>
      <c r="N191" s="168"/>
      <c r="O191" s="168"/>
      <c r="P191" s="169"/>
      <c r="Q191" s="49"/>
      <c r="R191" s="49"/>
      <c r="S191" s="49"/>
      <c r="T191" s="49"/>
    </row>
    <row r="192" spans="1:20" s="29" customFormat="1">
      <c r="A192" s="168">
        <v>189</v>
      </c>
      <c r="B192" s="168">
        <v>16.70411940964561</v>
      </c>
      <c r="C192" s="168">
        <v>16.685551004889259</v>
      </c>
      <c r="D192" s="193"/>
      <c r="E192" s="169"/>
      <c r="F192" s="168">
        <v>1029.171016016367</v>
      </c>
      <c r="G192" s="168">
        <v>40.918401002883911</v>
      </c>
      <c r="H192" s="169">
        <v>2.3502468061972532</v>
      </c>
      <c r="I192" s="169"/>
      <c r="J192" s="169"/>
      <c r="K192" s="169"/>
      <c r="L192" s="168">
        <v>0</v>
      </c>
      <c r="M192" s="168">
        <v>-6.7199315199413396</v>
      </c>
      <c r="N192" s="168"/>
      <c r="O192" s="168"/>
      <c r="P192" s="169"/>
      <c r="Q192" s="49"/>
      <c r="R192" s="49"/>
      <c r="S192" s="49"/>
      <c r="T192" s="49"/>
    </row>
    <row r="193" spans="1:20" s="29" customFormat="1">
      <c r="A193" s="168">
        <v>190</v>
      </c>
      <c r="B193" s="168">
        <v>14.28881674447441</v>
      </c>
      <c r="C193" s="168">
        <v>14.332729597496767</v>
      </c>
      <c r="D193" s="193"/>
      <c r="E193" s="169"/>
      <c r="F193" s="168">
        <v>880.35984932499923</v>
      </c>
      <c r="G193" s="168">
        <v>41.011555820703506</v>
      </c>
      <c r="H193" s="169">
        <v>6.6024317318624641</v>
      </c>
      <c r="I193" s="169"/>
      <c r="J193" s="169"/>
      <c r="K193" s="169"/>
      <c r="L193" s="168">
        <v>0</v>
      </c>
      <c r="M193" s="168">
        <v>-6.7199315199413396</v>
      </c>
      <c r="N193" s="168"/>
      <c r="O193" s="168"/>
      <c r="P193" s="169"/>
      <c r="Q193" s="49"/>
      <c r="R193" s="49"/>
      <c r="S193" s="49"/>
      <c r="T193" s="49"/>
    </row>
    <row r="194" spans="1:20" s="29" customFormat="1">
      <c r="A194" s="168">
        <v>191</v>
      </c>
      <c r="B194" s="168">
        <v>12.9040779396035</v>
      </c>
      <c r="C194" s="168">
        <v>12.855003543914362</v>
      </c>
      <c r="D194" s="193"/>
      <c r="E194" s="169"/>
      <c r="F194" s="168">
        <v>1536.9154680647471</v>
      </c>
      <c r="G194" s="168">
        <v>41.043633222579963</v>
      </c>
      <c r="H194" s="169">
        <v>9.4807844298046025</v>
      </c>
      <c r="I194" s="169"/>
      <c r="J194" s="169"/>
      <c r="K194" s="169"/>
      <c r="L194" s="168">
        <v>0</v>
      </c>
      <c r="M194" s="168">
        <v>-6.7199315199413396</v>
      </c>
      <c r="N194" s="168"/>
      <c r="O194" s="168"/>
      <c r="P194" s="169"/>
      <c r="Q194" s="49"/>
      <c r="R194" s="49"/>
      <c r="S194" s="49"/>
      <c r="T194" s="49"/>
    </row>
    <row r="195" spans="1:20" s="29" customFormat="1">
      <c r="A195" s="168">
        <v>192</v>
      </c>
      <c r="B195" s="168">
        <v>12.897512706810859</v>
      </c>
      <c r="C195" s="168">
        <v>13.016483519337113</v>
      </c>
      <c r="D195" s="193"/>
      <c r="E195" s="169"/>
      <c r="F195" s="168">
        <v>1536.1335285974189</v>
      </c>
      <c r="G195" s="168">
        <v>41.14974707365036</v>
      </c>
      <c r="H195" s="169">
        <v>13.036524677761481</v>
      </c>
      <c r="I195" s="169"/>
      <c r="J195" s="169"/>
      <c r="K195" s="169"/>
      <c r="L195" s="168">
        <v>0</v>
      </c>
      <c r="M195" s="168">
        <v>-6.7199315199413396</v>
      </c>
      <c r="N195" s="168"/>
      <c r="O195" s="168"/>
      <c r="P195" s="169"/>
      <c r="Q195" s="49"/>
      <c r="R195" s="49"/>
      <c r="S195" s="49"/>
      <c r="T195" s="49"/>
    </row>
    <row r="196" spans="1:20" s="29" customFormat="1">
      <c r="A196" s="168">
        <v>193</v>
      </c>
      <c r="B196" s="168">
        <v>13.00643988867569</v>
      </c>
      <c r="C196" s="168">
        <v>13.090758772887719</v>
      </c>
      <c r="D196" s="193"/>
      <c r="E196" s="169"/>
      <c r="F196" s="168">
        <v>1549.1070917984721</v>
      </c>
      <c r="G196" s="168">
        <v>41.255860924720757</v>
      </c>
      <c r="H196" s="169">
        <v>8.8884947889908954</v>
      </c>
      <c r="I196" s="169"/>
      <c r="J196" s="169"/>
      <c r="K196" s="169"/>
      <c r="L196" s="168">
        <v>0</v>
      </c>
      <c r="M196" s="168">
        <v>-6.7199315199413396</v>
      </c>
      <c r="N196" s="168"/>
      <c r="O196" s="168"/>
      <c r="P196" s="169"/>
      <c r="Q196" s="49"/>
      <c r="R196" s="49"/>
      <c r="S196" s="49"/>
      <c r="T196" s="49"/>
    </row>
    <row r="197" spans="1:20" s="29" customFormat="1">
      <c r="A197" s="168">
        <v>194</v>
      </c>
      <c r="B197" s="168">
        <v>11.9621043537662</v>
      </c>
      <c r="C197" s="168">
        <v>11.844246842102773</v>
      </c>
      <c r="D197" s="193"/>
      <c r="E197" s="169"/>
      <c r="F197" s="168">
        <v>1424.723509727409</v>
      </c>
      <c r="G197" s="168">
        <v>41.372289776802063</v>
      </c>
      <c r="H197" s="169">
        <v>8.2857889469406683</v>
      </c>
      <c r="I197" s="169"/>
      <c r="J197" s="169"/>
      <c r="K197" s="169"/>
      <c r="L197" s="168">
        <v>0</v>
      </c>
      <c r="M197" s="168">
        <v>-6.7199315199413396</v>
      </c>
      <c r="N197" s="168"/>
      <c r="O197" s="168"/>
      <c r="P197" s="169"/>
      <c r="Q197" s="49"/>
      <c r="R197" s="49"/>
      <c r="S197" s="49"/>
      <c r="T197" s="49"/>
    </row>
    <row r="198" spans="1:20" s="29" customFormat="1">
      <c r="A198" s="168">
        <v>195</v>
      </c>
      <c r="B198" s="168">
        <v>12.18664920091782</v>
      </c>
      <c r="C198" s="168">
        <v>12.201672800079418</v>
      </c>
      <c r="D198" s="193"/>
      <c r="E198" s="169"/>
      <c r="F198" s="168">
        <v>1451.467493332965</v>
      </c>
      <c r="G198" s="168">
        <v>41.490665167570107</v>
      </c>
      <c r="H198" s="169">
        <v>11.722090896304865</v>
      </c>
      <c r="I198" s="169"/>
      <c r="J198" s="169"/>
      <c r="K198" s="169"/>
      <c r="L198" s="168">
        <v>0</v>
      </c>
      <c r="M198" s="168">
        <v>-6.7199315199413396</v>
      </c>
      <c r="N198" s="168"/>
      <c r="O198" s="168"/>
      <c r="P198" s="169"/>
      <c r="Q198" s="49"/>
      <c r="R198" s="49"/>
      <c r="S198" s="49"/>
      <c r="T198" s="49"/>
    </row>
    <row r="199" spans="1:20" s="29" customFormat="1">
      <c r="A199" s="168">
        <v>196</v>
      </c>
      <c r="B199" s="168">
        <v>11.78391272762337</v>
      </c>
      <c r="C199" s="168">
        <v>11.739065274990232</v>
      </c>
      <c r="D199" s="193"/>
      <c r="E199" s="169"/>
      <c r="F199" s="168">
        <v>1403.500337658832</v>
      </c>
      <c r="G199" s="168">
        <v>41.609488546848297</v>
      </c>
      <c r="H199" s="169">
        <v>11.088426087437588</v>
      </c>
      <c r="I199" s="169"/>
      <c r="J199" s="169"/>
      <c r="K199" s="169"/>
      <c r="L199" s="168">
        <v>0</v>
      </c>
      <c r="M199" s="168">
        <v>-6.7199315199413396</v>
      </c>
      <c r="N199" s="168"/>
      <c r="O199" s="168"/>
      <c r="P199" s="169"/>
      <c r="Q199" s="49"/>
      <c r="R199" s="49"/>
      <c r="S199" s="49"/>
      <c r="T199" s="49"/>
    </row>
    <row r="200" spans="1:20" s="29" customFormat="1">
      <c r="A200" s="168">
        <v>197</v>
      </c>
      <c r="B200" s="168">
        <v>12.15934030914366</v>
      </c>
      <c r="C200" s="168">
        <v>12.049392353603706</v>
      </c>
      <c r="D200" s="193"/>
      <c r="E200" s="169"/>
      <c r="F200" s="168">
        <v>1448.214920124723</v>
      </c>
      <c r="G200" s="168">
        <v>41.727863937616348</v>
      </c>
      <c r="H200" s="169">
        <v>10.912323142827654</v>
      </c>
      <c r="I200" s="169"/>
      <c r="J200" s="169"/>
      <c r="K200" s="169"/>
      <c r="L200" s="168">
        <v>0</v>
      </c>
      <c r="M200" s="168">
        <v>-6.7199315199413396</v>
      </c>
      <c r="N200" s="168"/>
      <c r="O200" s="168"/>
      <c r="P200" s="169"/>
      <c r="Q200" s="49"/>
      <c r="R200" s="49"/>
      <c r="S200" s="49"/>
      <c r="T200" s="49"/>
    </row>
    <row r="201" spans="1:20" s="29" customFormat="1">
      <c r="A201" s="168">
        <v>198</v>
      </c>
      <c r="B201" s="168">
        <v>12.21512999885598</v>
      </c>
      <c r="C201" s="168">
        <v>12.200832835753788</v>
      </c>
      <c r="D201" s="193"/>
      <c r="E201" s="169"/>
      <c r="F201" s="168">
        <v>1454.859644178523</v>
      </c>
      <c r="G201" s="168">
        <v>41.846687316894531</v>
      </c>
      <c r="H201" s="169">
        <v>12.214310042430432</v>
      </c>
      <c r="I201" s="169"/>
      <c r="J201" s="169"/>
      <c r="K201" s="169"/>
      <c r="L201" s="168">
        <v>0</v>
      </c>
      <c r="M201" s="168">
        <v>-6.7199315199413396</v>
      </c>
      <c r="N201" s="168"/>
      <c r="O201" s="168"/>
      <c r="P201" s="169"/>
      <c r="Q201" s="49"/>
      <c r="R201" s="49"/>
      <c r="S201" s="49"/>
      <c r="T201" s="49"/>
    </row>
    <row r="202" spans="1:20" s="29" customFormat="1">
      <c r="A202" s="168">
        <v>199</v>
      </c>
      <c r="B202" s="168">
        <v>12.756018668858539</v>
      </c>
      <c r="C202" s="168">
        <v>12.722999311850984</v>
      </c>
      <c r="D202" s="193"/>
      <c r="E202" s="169"/>
      <c r="F202" s="168">
        <v>1519.281152427212</v>
      </c>
      <c r="G202" s="168">
        <v>41.965510696172707</v>
      </c>
      <c r="H202" s="169">
        <v>13.356006269867461</v>
      </c>
      <c r="I202" s="169"/>
      <c r="J202" s="169"/>
      <c r="K202" s="169"/>
      <c r="L202" s="168">
        <v>0</v>
      </c>
      <c r="M202" s="168">
        <v>-6.7199315199413396</v>
      </c>
      <c r="N202" s="168"/>
      <c r="O202" s="168"/>
      <c r="P202" s="169"/>
      <c r="Q202" s="49"/>
      <c r="R202" s="49"/>
      <c r="S202" s="49"/>
      <c r="T202" s="49"/>
    </row>
    <row r="203" spans="1:20" s="29" customFormat="1">
      <c r="A203" s="168">
        <v>200</v>
      </c>
      <c r="B203" s="168">
        <v>13.00852748254426</v>
      </c>
      <c r="C203" s="168">
        <v>12.942600081544326</v>
      </c>
      <c r="D203" s="193"/>
      <c r="E203" s="169"/>
      <c r="F203" s="168">
        <v>1549.3557306646239</v>
      </c>
      <c r="G203" s="168">
        <v>42.08007076382637</v>
      </c>
      <c r="H203" s="169">
        <v>11.905137844622081</v>
      </c>
      <c r="I203" s="169"/>
      <c r="J203" s="169"/>
      <c r="K203" s="169"/>
      <c r="L203" s="168">
        <v>0</v>
      </c>
      <c r="M203" s="168">
        <v>-6.7199315199413396</v>
      </c>
      <c r="N203" s="168"/>
      <c r="O203" s="168"/>
      <c r="P203" s="169"/>
      <c r="Q203" s="49"/>
      <c r="R203" s="49"/>
      <c r="S203" s="49"/>
      <c r="T203" s="49"/>
    </row>
    <row r="204" spans="1:20" s="29" customFormat="1">
      <c r="A204" s="168">
        <v>201</v>
      </c>
      <c r="B204" s="168">
        <v>12.81016522648418</v>
      </c>
      <c r="C204" s="168">
        <v>12.896892556752276</v>
      </c>
      <c r="D204" s="193"/>
      <c r="E204" s="169"/>
      <c r="F204" s="168">
        <v>1525.730174383435</v>
      </c>
      <c r="G204" s="168">
        <v>42.196499615907669</v>
      </c>
      <c r="H204" s="169">
        <v>13.284621084015081</v>
      </c>
      <c r="I204" s="169"/>
      <c r="J204" s="169"/>
      <c r="K204" s="169"/>
      <c r="L204" s="168">
        <v>0</v>
      </c>
      <c r="M204" s="168">
        <v>-6.7199315199413396</v>
      </c>
      <c r="N204" s="168"/>
      <c r="O204" s="168"/>
      <c r="P204" s="169"/>
      <c r="Q204" s="49"/>
      <c r="R204" s="49"/>
      <c r="S204" s="49"/>
      <c r="T204" s="49"/>
    </row>
    <row r="205" spans="1:20" s="29" customFormat="1">
      <c r="A205" s="168">
        <v>202</v>
      </c>
      <c r="B205" s="168">
        <v>13.822858305167481</v>
      </c>
      <c r="C205" s="168">
        <v>13.905631915833458</v>
      </c>
      <c r="D205" s="193"/>
      <c r="E205" s="169"/>
      <c r="F205" s="168">
        <v>1646.345045130523</v>
      </c>
      <c r="G205" s="168">
        <v>42.311059683561332</v>
      </c>
      <c r="H205" s="169">
        <v>15.966245453070288</v>
      </c>
      <c r="I205" s="169"/>
      <c r="J205" s="169"/>
      <c r="K205" s="169"/>
      <c r="L205" s="168">
        <v>0</v>
      </c>
      <c r="M205" s="168">
        <v>-6.7199315199413396</v>
      </c>
      <c r="N205" s="168"/>
      <c r="O205" s="168"/>
      <c r="P205" s="169"/>
      <c r="Q205" s="49"/>
      <c r="R205" s="49"/>
      <c r="S205" s="49"/>
      <c r="T205" s="49"/>
    </row>
    <row r="206" spans="1:20" s="29" customFormat="1">
      <c r="A206" s="168">
        <v>203</v>
      </c>
      <c r="B206" s="168">
        <v>15.04019175969532</v>
      </c>
      <c r="C206" s="168">
        <v>14.955423637148389</v>
      </c>
      <c r="D206" s="193"/>
      <c r="E206" s="169"/>
      <c r="F206" s="168">
        <v>926.65342608637513</v>
      </c>
      <c r="G206" s="168">
        <v>42.429339915513992</v>
      </c>
      <c r="H206" s="169">
        <v>18.381147685518112</v>
      </c>
      <c r="I206" s="169"/>
      <c r="J206" s="169"/>
      <c r="K206" s="169"/>
      <c r="L206" s="168">
        <v>0</v>
      </c>
      <c r="M206" s="168">
        <v>-6.7199315199413396</v>
      </c>
      <c r="N206" s="168"/>
      <c r="O206" s="168"/>
      <c r="P206" s="169"/>
      <c r="Q206" s="49"/>
      <c r="R206" s="49"/>
      <c r="S206" s="49"/>
      <c r="T206" s="49"/>
    </row>
    <row r="207" spans="1:20" s="29" customFormat="1">
      <c r="A207" s="168">
        <v>204</v>
      </c>
      <c r="B207" s="168">
        <v>17.21358522273497</v>
      </c>
      <c r="C207" s="168">
        <v>17.1624132983052</v>
      </c>
      <c r="D207" s="193"/>
      <c r="E207" s="169"/>
      <c r="F207" s="168">
        <v>1060.5604006990311</v>
      </c>
      <c r="G207" s="168">
        <v>42.511045217514038</v>
      </c>
      <c r="H207" s="169">
        <v>27.894463437122681</v>
      </c>
      <c r="I207" s="169"/>
      <c r="J207" s="169"/>
      <c r="K207" s="169"/>
      <c r="L207" s="168">
        <v>0</v>
      </c>
      <c r="M207" s="168">
        <v>-6.7199315199413396</v>
      </c>
      <c r="N207" s="168"/>
      <c r="O207" s="168"/>
      <c r="P207" s="169"/>
      <c r="Q207" s="49"/>
      <c r="R207" s="49"/>
      <c r="S207" s="49"/>
      <c r="T207" s="49"/>
    </row>
    <row r="208" spans="1:20" s="29" customFormat="1">
      <c r="A208" s="168">
        <v>205</v>
      </c>
      <c r="B208" s="168">
        <v>20.84543476697948</v>
      </c>
      <c r="C208" s="168">
        <v>21.034937614163656</v>
      </c>
      <c r="D208" s="193"/>
      <c r="E208" s="169"/>
      <c r="F208" s="168">
        <v>1284.325221447998</v>
      </c>
      <c r="G208" s="168">
        <v>42.605842649936683</v>
      </c>
      <c r="H208" s="169">
        <v>25.303026841994761</v>
      </c>
      <c r="I208" s="169"/>
      <c r="J208" s="169"/>
      <c r="K208" s="169"/>
      <c r="L208" s="168">
        <v>0</v>
      </c>
      <c r="M208" s="168">
        <v>-6.7199315199413396</v>
      </c>
      <c r="N208" s="168"/>
      <c r="O208" s="168"/>
      <c r="P208" s="169"/>
      <c r="Q208" s="49"/>
      <c r="R208" s="49"/>
      <c r="S208" s="49"/>
      <c r="T208" s="49"/>
    </row>
    <row r="209" spans="1:20" s="29" customFormat="1">
      <c r="A209" s="168">
        <v>206</v>
      </c>
      <c r="B209" s="168">
        <v>23.81653194047265</v>
      </c>
      <c r="C209" s="168">
        <v>23.625462574321826</v>
      </c>
      <c r="D209" s="193"/>
      <c r="E209" s="169"/>
      <c r="F209" s="168">
        <v>1467.3795065919981</v>
      </c>
      <c r="G209" s="168">
        <v>42.725729942321777</v>
      </c>
      <c r="H209" s="169">
        <v>25.295011191381416</v>
      </c>
      <c r="I209" s="169"/>
      <c r="J209" s="169"/>
      <c r="K209" s="169"/>
      <c r="L209" s="168">
        <v>0</v>
      </c>
      <c r="M209" s="168">
        <v>-6.7199315199413396</v>
      </c>
      <c r="N209" s="168"/>
      <c r="O209" s="168"/>
      <c r="P209" s="169"/>
      <c r="Q209" s="49"/>
      <c r="R209" s="49"/>
      <c r="S209" s="49"/>
      <c r="T209" s="49"/>
    </row>
    <row r="210" spans="1:20" s="29" customFormat="1">
      <c r="A210" s="168">
        <v>207</v>
      </c>
      <c r="B210" s="168">
        <v>26.959523353767661</v>
      </c>
      <c r="C210" s="168">
        <v>26.777507800796215</v>
      </c>
      <c r="D210" s="193"/>
      <c r="E210" s="169"/>
      <c r="F210" s="168">
        <v>1661.02489350678</v>
      </c>
      <c r="G210" s="168">
        <v>42.84455332159996</v>
      </c>
      <c r="H210" s="169">
        <v>30.766888182539635</v>
      </c>
      <c r="I210" s="169"/>
      <c r="J210" s="169"/>
      <c r="K210" s="169"/>
      <c r="L210" s="168">
        <v>0</v>
      </c>
      <c r="M210" s="168">
        <v>-6.7199315199413396</v>
      </c>
      <c r="N210" s="168"/>
      <c r="O210" s="168"/>
      <c r="P210" s="169"/>
      <c r="Q210" s="49"/>
      <c r="R210" s="49"/>
      <c r="S210" s="49"/>
      <c r="T210" s="49"/>
    </row>
    <row r="211" spans="1:20" s="29" customFormat="1">
      <c r="A211" s="168">
        <v>208</v>
      </c>
      <c r="B211" s="168">
        <v>29.592992539320381</v>
      </c>
      <c r="C211" s="168">
        <v>29.449497845171621</v>
      </c>
      <c r="D211" s="193"/>
      <c r="E211" s="169"/>
      <c r="F211" s="168">
        <v>1141.000171024773</v>
      </c>
      <c r="G211" s="168">
        <v>42.962833553552628</v>
      </c>
      <c r="H211" s="169">
        <v>24.507967702703546</v>
      </c>
      <c r="I211" s="169"/>
      <c r="J211" s="169"/>
      <c r="K211" s="169"/>
      <c r="L211" s="168">
        <v>0</v>
      </c>
      <c r="M211" s="168">
        <v>-6.7199315199413396</v>
      </c>
      <c r="N211" s="168"/>
      <c r="O211" s="168"/>
      <c r="P211" s="169"/>
      <c r="Q211" s="49"/>
      <c r="R211" s="49"/>
      <c r="S211" s="49"/>
      <c r="T211" s="49"/>
    </row>
    <row r="212" spans="1:20" s="29" customFormat="1">
      <c r="A212" s="168">
        <v>209</v>
      </c>
      <c r="B212" s="168">
        <v>32.25692417721028</v>
      </c>
      <c r="C212" s="168">
        <v>32.167839126793936</v>
      </c>
      <c r="D212" s="193"/>
      <c r="E212" s="169"/>
      <c r="F212" s="168">
        <v>1243.711992364028</v>
      </c>
      <c r="G212" s="168">
        <v>43.075517952442169</v>
      </c>
      <c r="H212" s="169">
        <v>22.045866283210049</v>
      </c>
      <c r="I212" s="169"/>
      <c r="J212" s="169"/>
      <c r="K212" s="169"/>
      <c r="L212" s="168">
        <v>0</v>
      </c>
      <c r="M212" s="168">
        <v>-6.7199315199413396</v>
      </c>
      <c r="N212" s="168"/>
      <c r="O212" s="168"/>
      <c r="P212" s="169"/>
      <c r="Q212" s="49"/>
      <c r="R212" s="49"/>
      <c r="S212" s="49"/>
      <c r="T212" s="49"/>
    </row>
    <row r="213" spans="1:20" s="29" customFormat="1">
      <c r="A213" s="168">
        <v>210</v>
      </c>
      <c r="B213" s="168">
        <v>34.095898552601852</v>
      </c>
      <c r="C213" s="168">
        <v>34.235695634849428</v>
      </c>
      <c r="D213" s="193"/>
      <c r="E213" s="169"/>
      <c r="F213" s="168">
        <v>1314.6165592219961</v>
      </c>
      <c r="G213" s="168">
        <v>43.195405244827271</v>
      </c>
      <c r="H213" s="169">
        <v>30.728101674169395</v>
      </c>
      <c r="I213" s="169"/>
      <c r="J213" s="169"/>
      <c r="K213" s="169"/>
      <c r="L213" s="168">
        <v>0</v>
      </c>
      <c r="M213" s="168">
        <v>-6.7199315199413396</v>
      </c>
      <c r="N213" s="168"/>
      <c r="O213" s="168"/>
      <c r="P213" s="169"/>
      <c r="Q213" s="49"/>
      <c r="R213" s="49"/>
      <c r="S213" s="49"/>
      <c r="T213" s="49"/>
    </row>
    <row r="214" spans="1:20" s="29" customFormat="1">
      <c r="A214" s="168">
        <v>211</v>
      </c>
      <c r="B214" s="168">
        <v>38.073773674187017</v>
      </c>
      <c r="C214" s="168">
        <v>38.00822086804434</v>
      </c>
      <c r="D214" s="193"/>
      <c r="E214" s="169"/>
      <c r="F214" s="168">
        <v>1467.988854775183</v>
      </c>
      <c r="G214" s="168">
        <v>43.317102551460273</v>
      </c>
      <c r="H214" s="169">
        <v>33.2223130559168</v>
      </c>
      <c r="I214" s="169"/>
      <c r="J214" s="169"/>
      <c r="K214" s="169"/>
      <c r="L214" s="168">
        <v>0</v>
      </c>
      <c r="M214" s="168">
        <v>-6.7199315199413396</v>
      </c>
      <c r="N214" s="168"/>
      <c r="O214" s="168"/>
      <c r="P214" s="169"/>
      <c r="Q214" s="49"/>
      <c r="R214" s="49"/>
      <c r="S214" s="49"/>
      <c r="T214" s="49"/>
    </row>
    <row r="215" spans="1:20" s="29" customFormat="1">
      <c r="A215" s="168">
        <v>212</v>
      </c>
      <c r="B215" s="168">
        <v>38.998750598294542</v>
      </c>
      <c r="C215" s="168">
        <v>38.841372791153709</v>
      </c>
      <c r="D215" s="193"/>
      <c r="E215" s="169"/>
      <c r="F215" s="168">
        <v>1503.652779532247</v>
      </c>
      <c r="G215" s="168">
        <v>43.435925930738449</v>
      </c>
      <c r="H215" s="169">
        <v>23.015850544849211</v>
      </c>
      <c r="I215" s="169"/>
      <c r="J215" s="169"/>
      <c r="K215" s="169"/>
      <c r="L215" s="168">
        <v>0</v>
      </c>
      <c r="M215" s="168">
        <v>-6.7199315199413396</v>
      </c>
      <c r="N215" s="168"/>
      <c r="O215" s="168"/>
      <c r="P215" s="169"/>
      <c r="Q215" s="49"/>
      <c r="R215" s="49"/>
      <c r="S215" s="49"/>
      <c r="T215" s="49"/>
    </row>
    <row r="216" spans="1:20" s="29" customFormat="1">
      <c r="A216" s="168">
        <v>213</v>
      </c>
      <c r="B216" s="168">
        <v>39.809390522752587</v>
      </c>
      <c r="C216" s="168">
        <v>39.424003489802566</v>
      </c>
      <c r="D216" s="193"/>
      <c r="E216" s="169"/>
      <c r="F216" s="168">
        <v>1534.907907564314</v>
      </c>
      <c r="G216" s="168">
        <v>43.550485998392112</v>
      </c>
      <c r="H216" s="169">
        <v>27.282740874923928</v>
      </c>
      <c r="I216" s="169"/>
      <c r="J216" s="169"/>
      <c r="K216" s="169"/>
      <c r="L216" s="168">
        <v>0</v>
      </c>
      <c r="M216" s="168">
        <v>-6.7199315199413396</v>
      </c>
      <c r="N216" s="168"/>
      <c r="O216" s="168"/>
      <c r="P216" s="169"/>
      <c r="Q216" s="49"/>
      <c r="R216" s="49"/>
      <c r="S216" s="49"/>
      <c r="T216" s="49"/>
    </row>
    <row r="217" spans="1:20" s="29" customFormat="1">
      <c r="A217" s="168">
        <v>214</v>
      </c>
      <c r="B217" s="168">
        <v>42.653914324414899</v>
      </c>
      <c r="C217" s="168">
        <v>42.874003408897011</v>
      </c>
      <c r="D217" s="193"/>
      <c r="E217" s="169"/>
      <c r="F217" s="168">
        <v>1644.5828637066929</v>
      </c>
      <c r="G217" s="168">
        <v>43.66955953836441</v>
      </c>
      <c r="H217" s="169">
        <v>23.367955280332144</v>
      </c>
      <c r="I217" s="169"/>
      <c r="J217" s="169"/>
      <c r="K217" s="169"/>
      <c r="L217" s="168">
        <v>0</v>
      </c>
      <c r="M217" s="168">
        <v>-6.7199315199413396</v>
      </c>
      <c r="N217" s="168"/>
      <c r="O217" s="168"/>
      <c r="P217" s="169"/>
      <c r="Q217" s="49"/>
      <c r="R217" s="49"/>
      <c r="S217" s="49"/>
      <c r="T217" s="49"/>
    </row>
    <row r="218" spans="1:20" s="29" customFormat="1">
      <c r="A218" s="168">
        <v>215</v>
      </c>
      <c r="B218" s="168">
        <v>42.748090734617499</v>
      </c>
      <c r="C218" s="168">
        <v>43.09730923225186</v>
      </c>
      <c r="D218" s="193"/>
      <c r="E218" s="169"/>
      <c r="F218" s="168">
        <v>1648.213967542212</v>
      </c>
      <c r="G218" s="168">
        <v>43.797042578458793</v>
      </c>
      <c r="H218" s="169">
        <v>22.894763552296144</v>
      </c>
      <c r="I218" s="169"/>
      <c r="J218" s="169"/>
      <c r="K218" s="169"/>
      <c r="L218" s="168">
        <v>0</v>
      </c>
      <c r="M218" s="168">
        <v>-6.7199315199413396</v>
      </c>
      <c r="N218" s="168"/>
      <c r="O218" s="168"/>
      <c r="P218" s="169"/>
      <c r="Q218" s="49"/>
      <c r="R218" s="49"/>
      <c r="S218" s="49"/>
      <c r="T218" s="49"/>
    </row>
    <row r="219" spans="1:20" s="29" customFormat="1">
      <c r="A219" s="168">
        <v>216</v>
      </c>
      <c r="B219" s="168">
        <v>43.696476690726293</v>
      </c>
      <c r="C219" s="168">
        <v>44.036668727070158</v>
      </c>
      <c r="D219" s="193"/>
      <c r="E219" s="169"/>
      <c r="F219" s="168">
        <v>1684.7803514695031</v>
      </c>
      <c r="G219" s="168">
        <v>43.924525618553162</v>
      </c>
      <c r="H219" s="169">
        <v>36.209516749535524</v>
      </c>
      <c r="I219" s="169"/>
      <c r="J219" s="169"/>
      <c r="K219" s="169"/>
      <c r="L219" s="168">
        <v>0</v>
      </c>
      <c r="M219" s="168">
        <v>-6.7199315199413396</v>
      </c>
      <c r="N219" s="168"/>
      <c r="O219" s="168"/>
      <c r="P219" s="169"/>
      <c r="Q219" s="49"/>
      <c r="R219" s="49"/>
      <c r="S219" s="49"/>
      <c r="T219" s="49"/>
    </row>
    <row r="220" spans="1:20" s="29" customFormat="1">
      <c r="A220" s="168">
        <v>217</v>
      </c>
      <c r="B220" s="168">
        <v>46.129470348428619</v>
      </c>
      <c r="C220" s="168">
        <v>46.292502210959483</v>
      </c>
      <c r="D220" s="193"/>
      <c r="E220" s="169"/>
      <c r="F220" s="168">
        <v>1310.935335876128</v>
      </c>
      <c r="G220" s="168">
        <v>44.057651430368423</v>
      </c>
      <c r="H220" s="169">
        <v>31.522692257379948</v>
      </c>
      <c r="I220" s="169"/>
      <c r="J220" s="169"/>
      <c r="K220" s="169"/>
      <c r="L220" s="168">
        <v>0</v>
      </c>
      <c r="M220" s="168">
        <v>-6.7199315199413396</v>
      </c>
      <c r="N220" s="168"/>
      <c r="O220" s="168"/>
      <c r="P220" s="169"/>
      <c r="Q220" s="49"/>
      <c r="R220" s="49"/>
      <c r="S220" s="49"/>
      <c r="T220" s="49"/>
    </row>
    <row r="221" spans="1:20" s="29" customFormat="1">
      <c r="A221" s="168">
        <v>218</v>
      </c>
      <c r="B221" s="168">
        <v>48.312877495817929</v>
      </c>
      <c r="C221" s="168">
        <v>48.28557011408018</v>
      </c>
      <c r="D221" s="193"/>
      <c r="E221" s="169"/>
      <c r="F221" s="168">
        <v>1372.9848454750579</v>
      </c>
      <c r="G221" s="168">
        <v>44.194194316864007</v>
      </c>
      <c r="H221" s="169">
        <v>33.927841988995503</v>
      </c>
      <c r="I221" s="169"/>
      <c r="J221" s="169"/>
      <c r="K221" s="169"/>
      <c r="L221" s="168">
        <v>0</v>
      </c>
      <c r="M221" s="168">
        <v>-6.7199315199413396</v>
      </c>
      <c r="N221" s="168"/>
      <c r="O221" s="168"/>
      <c r="P221" s="169"/>
      <c r="Q221" s="49"/>
      <c r="R221" s="49"/>
      <c r="S221" s="49"/>
      <c r="T221" s="49"/>
    </row>
    <row r="222" spans="1:20" s="29" customFormat="1">
      <c r="A222" s="168">
        <v>219</v>
      </c>
      <c r="B222" s="168">
        <v>49.121142246007309</v>
      </c>
      <c r="C222" s="168">
        <v>49.545137422161986</v>
      </c>
      <c r="D222" s="193"/>
      <c r="E222" s="169"/>
      <c r="F222" s="168">
        <v>1395.9546065545501</v>
      </c>
      <c r="G222" s="168">
        <v>44.332138627767563</v>
      </c>
      <c r="H222" s="169">
        <v>37.320510462961728</v>
      </c>
      <c r="I222" s="169"/>
      <c r="J222" s="169"/>
      <c r="K222" s="169"/>
      <c r="L222" s="168">
        <v>0</v>
      </c>
      <c r="M222" s="168">
        <v>-6.7199315199413396</v>
      </c>
      <c r="N222" s="168"/>
      <c r="O222" s="168"/>
      <c r="P222" s="169"/>
      <c r="Q222" s="49"/>
      <c r="R222" s="49"/>
      <c r="S222" s="49"/>
      <c r="T222" s="49"/>
    </row>
    <row r="223" spans="1:20" s="29" customFormat="1">
      <c r="A223" s="168">
        <v>220</v>
      </c>
      <c r="B223" s="168">
        <v>52.837108284169027</v>
      </c>
      <c r="C223" s="168">
        <v>52.913541761635436</v>
      </c>
      <c r="D223" s="193"/>
      <c r="E223" s="169"/>
      <c r="F223" s="168">
        <v>1501.5571978540979</v>
      </c>
      <c r="G223" s="168">
        <v>44.468419671058648</v>
      </c>
      <c r="H223" s="169">
        <v>28.50824804107754</v>
      </c>
      <c r="I223" s="169"/>
      <c r="J223" s="169"/>
      <c r="K223" s="169"/>
      <c r="L223" s="168">
        <v>0</v>
      </c>
      <c r="M223" s="168">
        <v>-6.7199315199413396</v>
      </c>
      <c r="N223" s="168"/>
      <c r="O223" s="168"/>
      <c r="P223" s="169"/>
      <c r="Q223" s="49"/>
      <c r="R223" s="49"/>
      <c r="S223" s="49"/>
      <c r="T223" s="49"/>
    </row>
    <row r="224" spans="1:20" s="29" customFormat="1">
      <c r="A224" s="168">
        <v>221</v>
      </c>
      <c r="B224" s="168">
        <v>52.217935259508771</v>
      </c>
      <c r="C224" s="168">
        <v>52.178544112641873</v>
      </c>
      <c r="D224" s="193"/>
      <c r="E224" s="169"/>
      <c r="F224" s="168">
        <v>1483.961160862531</v>
      </c>
      <c r="G224" s="168">
        <v>44.600885391235352</v>
      </c>
      <c r="H224" s="169">
        <v>21.411732814562022</v>
      </c>
      <c r="I224" s="169"/>
      <c r="J224" s="169"/>
      <c r="K224" s="169"/>
      <c r="L224" s="168">
        <v>0</v>
      </c>
      <c r="M224" s="168">
        <v>-6.7199315199413396</v>
      </c>
      <c r="N224" s="168"/>
      <c r="O224" s="168"/>
      <c r="P224" s="169"/>
      <c r="Q224" s="49"/>
      <c r="R224" s="49"/>
      <c r="S224" s="49"/>
      <c r="T224" s="49"/>
    </row>
    <row r="225" spans="1:20" s="29" customFormat="1">
      <c r="A225" s="168">
        <v>222</v>
      </c>
      <c r="B225" s="168">
        <v>52.723615389617301</v>
      </c>
      <c r="C225" s="168">
        <v>52.878364555249263</v>
      </c>
      <c r="D225" s="193"/>
      <c r="E225" s="169"/>
      <c r="F225" s="168">
        <v>1498.3318874945139</v>
      </c>
      <c r="G225" s="168">
        <v>44.73248478770256</v>
      </c>
      <c r="H225" s="169">
        <v>19.904859848147044</v>
      </c>
      <c r="I225" s="169"/>
      <c r="J225" s="169"/>
      <c r="K225" s="169"/>
      <c r="L225" s="168">
        <v>0</v>
      </c>
      <c r="M225" s="168">
        <v>-6.7199315199413396</v>
      </c>
      <c r="N225" s="168"/>
      <c r="O225" s="168"/>
      <c r="P225" s="169"/>
      <c r="Q225" s="49"/>
      <c r="R225" s="49"/>
      <c r="S225" s="49"/>
      <c r="T225" s="49"/>
    </row>
    <row r="226" spans="1:20" s="29" customFormat="1">
      <c r="A226" s="168">
        <v>223</v>
      </c>
      <c r="B226" s="168">
        <v>51.719892138113231</v>
      </c>
      <c r="C226" s="168">
        <v>52.083695441881652</v>
      </c>
      <c r="D226" s="193"/>
      <c r="E226" s="169"/>
      <c r="F226" s="168">
        <v>1469.8074674061979</v>
      </c>
      <c r="G226" s="168">
        <v>44.864084184169769</v>
      </c>
      <c r="H226" s="169">
        <v>23.33035366374947</v>
      </c>
      <c r="I226" s="169"/>
      <c r="J226" s="169"/>
      <c r="K226" s="169"/>
      <c r="L226" s="168">
        <v>0</v>
      </c>
      <c r="M226" s="168">
        <v>-6.7199315199413396</v>
      </c>
      <c r="N226" s="168"/>
      <c r="O226" s="168"/>
      <c r="P226" s="169"/>
      <c r="Q226" s="49"/>
      <c r="R226" s="49"/>
      <c r="S226" s="49"/>
      <c r="T226" s="49"/>
    </row>
    <row r="227" spans="1:20" s="29" customFormat="1">
      <c r="A227" s="168">
        <v>224</v>
      </c>
      <c r="B227" s="168">
        <v>53.694447367856668</v>
      </c>
      <c r="C227" s="168">
        <v>53.978105031691328</v>
      </c>
      <c r="D227" s="193"/>
      <c r="E227" s="169"/>
      <c r="F227" s="168">
        <v>1525.9215833005769</v>
      </c>
      <c r="G227" s="168">
        <v>45.000813215970993</v>
      </c>
      <c r="H227" s="169">
        <v>23.12910657751187</v>
      </c>
      <c r="I227" s="169"/>
      <c r="J227" s="169"/>
      <c r="K227" s="169"/>
      <c r="L227" s="168">
        <v>0</v>
      </c>
      <c r="M227" s="168">
        <v>-6.7199315199413396</v>
      </c>
      <c r="N227" s="168"/>
      <c r="O227" s="168"/>
      <c r="P227" s="169"/>
      <c r="Q227" s="49"/>
      <c r="R227" s="49"/>
      <c r="S227" s="49"/>
      <c r="T227" s="49"/>
    </row>
    <row r="228" spans="1:20" s="29" customFormat="1">
      <c r="A228" s="168">
        <v>225</v>
      </c>
      <c r="B228" s="168">
        <v>54.53961565235835</v>
      </c>
      <c r="C228" s="168">
        <v>54.78474874638723</v>
      </c>
      <c r="D228" s="193"/>
      <c r="E228" s="169"/>
      <c r="F228" s="168">
        <v>1549.940091546074</v>
      </c>
      <c r="G228" s="168">
        <v>45.13327893614769</v>
      </c>
      <c r="H228" s="169">
        <v>23.106609151681205</v>
      </c>
      <c r="I228" s="169"/>
      <c r="J228" s="169"/>
      <c r="K228" s="169"/>
      <c r="L228" s="168">
        <v>0</v>
      </c>
      <c r="M228" s="168">
        <v>-6.7199315199413396</v>
      </c>
      <c r="N228" s="168"/>
      <c r="O228" s="168"/>
      <c r="P228" s="169"/>
      <c r="Q228" s="49"/>
      <c r="R228" s="49"/>
      <c r="S228" s="49"/>
      <c r="T228" s="49"/>
    </row>
    <row r="229" spans="1:20" s="29" customFormat="1">
      <c r="A229" s="168">
        <v>226</v>
      </c>
      <c r="B229" s="168">
        <v>54.656909250446198</v>
      </c>
      <c r="C229" s="168">
        <v>55.190695503810467</v>
      </c>
      <c r="D229" s="193"/>
      <c r="E229" s="169"/>
      <c r="F229" s="168">
        <v>1553.273412618903</v>
      </c>
      <c r="G229" s="168">
        <v>45.267613440752029</v>
      </c>
      <c r="H229" s="169">
        <v>22.165641116302272</v>
      </c>
      <c r="I229" s="169"/>
      <c r="J229" s="169"/>
      <c r="K229" s="169"/>
      <c r="L229" s="168">
        <v>0</v>
      </c>
      <c r="M229" s="168">
        <v>-6.7199315199413396</v>
      </c>
      <c r="N229" s="168"/>
      <c r="O229" s="168"/>
      <c r="P229" s="169"/>
      <c r="Q229" s="49"/>
      <c r="R229" s="49"/>
      <c r="S229" s="49"/>
      <c r="T229" s="49"/>
    </row>
    <row r="230" spans="1:20" s="29" customFormat="1">
      <c r="A230" s="168">
        <v>227</v>
      </c>
      <c r="B230" s="168">
        <v>55.156450954565507</v>
      </c>
      <c r="C230" s="168">
        <v>55.131045567169636</v>
      </c>
      <c r="D230" s="193"/>
      <c r="E230" s="169"/>
      <c r="F230" s="168">
        <v>1271.652628386993</v>
      </c>
      <c r="G230" s="168">
        <v>45.401947945356369</v>
      </c>
      <c r="H230" s="169">
        <v>20.988673470809086</v>
      </c>
      <c r="I230" s="169"/>
      <c r="J230" s="169"/>
      <c r="K230" s="169"/>
      <c r="L230" s="168">
        <v>0</v>
      </c>
      <c r="M230" s="168">
        <v>-6.7199315199413396</v>
      </c>
      <c r="N230" s="168"/>
      <c r="O230" s="168"/>
      <c r="P230" s="169"/>
      <c r="Q230" s="49"/>
      <c r="R230" s="49"/>
      <c r="S230" s="49"/>
      <c r="T230" s="49"/>
    </row>
    <row r="231" spans="1:20" s="29" customFormat="1">
      <c r="A231" s="168">
        <v>228</v>
      </c>
      <c r="B231" s="168">
        <v>54.839804728432547</v>
      </c>
      <c r="C231" s="168">
        <v>55.355351624303623</v>
      </c>
      <c r="D231" s="193"/>
      <c r="E231" s="169"/>
      <c r="F231" s="168">
        <v>1264.3522310850981</v>
      </c>
      <c r="G231" s="168">
        <v>45.539740890264511</v>
      </c>
      <c r="H231" s="169">
        <v>24.770835777702814</v>
      </c>
      <c r="I231" s="169"/>
      <c r="J231" s="169"/>
      <c r="K231" s="169"/>
      <c r="L231" s="168">
        <v>0</v>
      </c>
      <c r="M231" s="168">
        <v>-6.7199315199413396</v>
      </c>
      <c r="N231" s="168"/>
      <c r="O231" s="168"/>
      <c r="P231" s="169"/>
      <c r="Q231" s="49"/>
      <c r="R231" s="49"/>
      <c r="S231" s="49"/>
      <c r="T231" s="49"/>
    </row>
    <row r="232" spans="1:20" s="29" customFormat="1">
      <c r="A232" s="168">
        <v>229</v>
      </c>
      <c r="B232" s="168">
        <v>56.409673340895253</v>
      </c>
      <c r="C232" s="168">
        <v>56.76547445390861</v>
      </c>
      <c r="D232" s="193"/>
      <c r="E232" s="169"/>
      <c r="F232" s="168">
        <v>1300.546139734241</v>
      </c>
      <c r="G232" s="168">
        <v>45.677533835172653</v>
      </c>
      <c r="H232" s="169">
        <v>13.331605727561941</v>
      </c>
      <c r="I232" s="169"/>
      <c r="J232" s="169"/>
      <c r="K232" s="169"/>
      <c r="L232" s="168">
        <v>0</v>
      </c>
      <c r="M232" s="168">
        <v>-6.7199315199413396</v>
      </c>
      <c r="N232" s="168"/>
      <c r="O232" s="168"/>
      <c r="P232" s="169"/>
      <c r="Q232" s="49"/>
      <c r="R232" s="49"/>
      <c r="S232" s="49"/>
      <c r="T232" s="49"/>
    </row>
    <row r="233" spans="1:20" s="29" customFormat="1">
      <c r="A233" s="168">
        <v>230</v>
      </c>
      <c r="B233" s="168">
        <v>56.778666813943467</v>
      </c>
      <c r="C233" s="168">
        <v>57.080592131794724</v>
      </c>
      <c r="D233" s="193"/>
      <c r="E233" s="169"/>
      <c r="F233" s="168">
        <v>1309.053422413577</v>
      </c>
      <c r="G233" s="168">
        <v>45.816746681928628</v>
      </c>
      <c r="H233" s="169">
        <v>23.26773748901649</v>
      </c>
      <c r="I233" s="169"/>
      <c r="J233" s="169"/>
      <c r="K233" s="169"/>
      <c r="L233" s="168">
        <v>0</v>
      </c>
      <c r="M233" s="168">
        <v>-6.7199315199413396</v>
      </c>
      <c r="N233" s="168"/>
      <c r="O233" s="168"/>
      <c r="P233" s="169"/>
      <c r="Q233" s="49"/>
      <c r="R233" s="49"/>
      <c r="S233" s="49"/>
      <c r="T233" s="49"/>
    </row>
    <row r="234" spans="1:20" s="29" customFormat="1">
      <c r="A234" s="168">
        <v>231</v>
      </c>
      <c r="B234" s="168">
        <v>56.40664865130848</v>
      </c>
      <c r="C234" s="168">
        <v>56.82032168994418</v>
      </c>
      <c r="D234" s="193"/>
      <c r="E234" s="169"/>
      <c r="F234" s="168">
        <v>1300.4764043833161</v>
      </c>
      <c r="G234" s="168">
        <v>45.956349641084671</v>
      </c>
      <c r="H234" s="169">
        <v>27.730006349272966</v>
      </c>
      <c r="I234" s="169"/>
      <c r="J234" s="169"/>
      <c r="K234" s="169"/>
      <c r="L234" s="168">
        <v>0</v>
      </c>
      <c r="M234" s="168">
        <v>-6.7199315199413396</v>
      </c>
      <c r="N234" s="168"/>
      <c r="O234" s="168"/>
      <c r="P234" s="169"/>
      <c r="Q234" s="49"/>
      <c r="R234" s="49"/>
      <c r="S234" s="49"/>
      <c r="T234" s="49"/>
    </row>
    <row r="235" spans="1:20" s="29" customFormat="1">
      <c r="A235" s="168">
        <v>232</v>
      </c>
      <c r="B235" s="168">
        <v>57.901501862244942</v>
      </c>
      <c r="C235" s="168">
        <v>57.464782493191898</v>
      </c>
      <c r="D235" s="193"/>
      <c r="E235" s="169"/>
      <c r="F235" s="168">
        <v>1334.9408048630701</v>
      </c>
      <c r="G235" s="168">
        <v>46.094140261411667</v>
      </c>
      <c r="H235" s="169">
        <v>4.2075659468377324</v>
      </c>
      <c r="I235" s="169"/>
      <c r="J235" s="169"/>
      <c r="K235" s="169"/>
      <c r="L235" s="168">
        <v>0</v>
      </c>
      <c r="M235" s="168">
        <v>-6.7199315199413396</v>
      </c>
      <c r="N235" s="168"/>
      <c r="O235" s="168"/>
      <c r="P235" s="169"/>
      <c r="Q235" s="49"/>
      <c r="R235" s="49"/>
      <c r="S235" s="49"/>
      <c r="T235" s="49"/>
    </row>
    <row r="236" spans="1:20" s="29" customFormat="1">
      <c r="A236" s="168">
        <v>233</v>
      </c>
      <c r="B236" s="168">
        <v>54.812969598373357</v>
      </c>
      <c r="C236" s="168">
        <v>54.544963166993384</v>
      </c>
      <c r="D236" s="193"/>
      <c r="E236" s="169"/>
      <c r="F236" s="168">
        <v>1263.733537113998</v>
      </c>
      <c r="G236" s="168">
        <v>46.232320994138718</v>
      </c>
      <c r="H236" s="169">
        <v>3.183591757037711</v>
      </c>
      <c r="I236" s="169"/>
      <c r="J236" s="169"/>
      <c r="K236" s="169"/>
      <c r="L236" s="168">
        <v>0</v>
      </c>
      <c r="M236" s="168">
        <v>-6.7199315199413396</v>
      </c>
      <c r="N236" s="168"/>
      <c r="O236" s="168"/>
      <c r="P236" s="169"/>
      <c r="Q236" s="49"/>
      <c r="R236" s="49"/>
      <c r="S236" s="49"/>
      <c r="T236" s="49"/>
    </row>
    <row r="237" spans="1:20" s="29" customFormat="1">
      <c r="A237" s="168">
        <v>234</v>
      </c>
      <c r="B237" s="168">
        <v>54.442056131027698</v>
      </c>
      <c r="C237" s="168">
        <v>54.530098107050947</v>
      </c>
      <c r="D237" s="193"/>
      <c r="E237" s="169"/>
      <c r="F237" s="168">
        <v>1255.1819882472521</v>
      </c>
      <c r="G237" s="168">
        <v>46.368691712617867</v>
      </c>
      <c r="H237" s="169">
        <v>0</v>
      </c>
      <c r="I237" s="169"/>
      <c r="J237" s="169"/>
      <c r="K237" s="169"/>
      <c r="L237" s="168">
        <v>0</v>
      </c>
      <c r="M237" s="168">
        <v>-6.7199315199413396</v>
      </c>
      <c r="N237" s="168"/>
      <c r="O237" s="168"/>
      <c r="P237" s="169"/>
      <c r="Q237" s="49"/>
      <c r="R237" s="49"/>
      <c r="S237" s="49"/>
      <c r="T237" s="49"/>
    </row>
    <row r="238" spans="1:20" s="29" customFormat="1">
      <c r="A238" s="168">
        <v>235</v>
      </c>
      <c r="B238" s="168">
        <v>51.621361306378567</v>
      </c>
      <c r="C238" s="168">
        <v>52.092509805140907</v>
      </c>
      <c r="D238" s="193"/>
      <c r="E238" s="169"/>
      <c r="F238" s="168">
        <v>1467.007358081403</v>
      </c>
      <c r="G238" s="168">
        <v>46.505062431097031</v>
      </c>
      <c r="H238" s="169">
        <v>0</v>
      </c>
      <c r="I238" s="169"/>
      <c r="J238" s="169"/>
      <c r="K238" s="169"/>
      <c r="L238" s="168">
        <v>0</v>
      </c>
      <c r="M238" s="168">
        <v>-6.7199315199413396</v>
      </c>
      <c r="N238" s="168"/>
      <c r="O238" s="168"/>
      <c r="P238" s="169"/>
      <c r="Q238" s="49"/>
      <c r="R238" s="49"/>
      <c r="S238" s="49"/>
      <c r="T238" s="49"/>
    </row>
    <row r="239" spans="1:20" s="29" customFormat="1">
      <c r="A239" s="168">
        <v>236</v>
      </c>
      <c r="B239" s="168">
        <v>49.314313323186653</v>
      </c>
      <c r="C239" s="168">
        <v>49.456915775473313</v>
      </c>
      <c r="D239" s="193"/>
      <c r="E239" s="169"/>
      <c r="F239" s="168">
        <v>1401.444260147927</v>
      </c>
      <c r="G239" s="168">
        <v>46.631791055202477</v>
      </c>
      <c r="H239" s="169">
        <v>10.227225017951582</v>
      </c>
      <c r="I239" s="169"/>
      <c r="J239" s="169"/>
      <c r="K239" s="169"/>
      <c r="L239" s="168">
        <v>0</v>
      </c>
      <c r="M239" s="168">
        <v>-6.7199315199413396</v>
      </c>
      <c r="N239" s="168"/>
      <c r="O239" s="168"/>
      <c r="P239" s="169"/>
      <c r="Q239" s="49"/>
      <c r="R239" s="49"/>
      <c r="S239" s="49"/>
      <c r="T239" s="49"/>
    </row>
    <row r="240" spans="1:20" s="29" customFormat="1">
      <c r="A240" s="168">
        <v>237</v>
      </c>
      <c r="B240" s="168">
        <v>49.53052555113608</v>
      </c>
      <c r="C240" s="168">
        <v>50.001427561619543</v>
      </c>
      <c r="D240" s="193"/>
      <c r="E240" s="169"/>
      <c r="F240" s="168">
        <v>1407.588711229457</v>
      </c>
      <c r="G240" s="168">
        <v>46.74928292632103</v>
      </c>
      <c r="H240" s="169">
        <v>12.634857339099533</v>
      </c>
      <c r="I240" s="169"/>
      <c r="J240" s="169"/>
      <c r="K240" s="169"/>
      <c r="L240" s="168">
        <v>0</v>
      </c>
      <c r="M240" s="168">
        <v>-6.7199315199413396</v>
      </c>
      <c r="N240" s="168"/>
      <c r="O240" s="168"/>
      <c r="P240" s="169"/>
      <c r="Q240" s="49"/>
      <c r="R240" s="49"/>
      <c r="S240" s="49"/>
      <c r="T240" s="49"/>
    </row>
    <row r="241" spans="1:20" s="29" customFormat="1">
      <c r="A241" s="168">
        <v>238</v>
      </c>
      <c r="B241" s="168">
        <v>48.56891776594577</v>
      </c>
      <c r="C241" s="168">
        <v>48.683441308208444</v>
      </c>
      <c r="D241" s="193"/>
      <c r="E241" s="169"/>
      <c r="F241" s="168">
        <v>1380.2611541724091</v>
      </c>
      <c r="G241" s="168">
        <v>46.836517512798309</v>
      </c>
      <c r="H241" s="169">
        <v>7.567977306742506</v>
      </c>
      <c r="I241" s="169"/>
      <c r="J241" s="169"/>
      <c r="K241" s="169"/>
      <c r="L241" s="168">
        <v>0</v>
      </c>
      <c r="M241" s="168">
        <v>-6.7199315199413396</v>
      </c>
      <c r="N241" s="168"/>
      <c r="O241" s="168"/>
      <c r="P241" s="169"/>
      <c r="Q241" s="49"/>
      <c r="R241" s="49"/>
      <c r="S241" s="49"/>
      <c r="T241" s="49"/>
    </row>
    <row r="242" spans="1:20" s="29" customFormat="1">
      <c r="A242" s="168">
        <v>239</v>
      </c>
      <c r="B242" s="168">
        <v>48.006714462384117</v>
      </c>
      <c r="C242" s="168">
        <v>48.469262341258528</v>
      </c>
      <c r="D242" s="193"/>
      <c r="E242" s="169"/>
      <c r="F242" s="168">
        <v>1364.284117492427</v>
      </c>
      <c r="G242" s="168">
        <v>46.925415366888053</v>
      </c>
      <c r="H242" s="169">
        <v>4.4631477950283651</v>
      </c>
      <c r="I242" s="169"/>
      <c r="J242" s="169"/>
      <c r="K242" s="169"/>
      <c r="L242" s="168">
        <v>0</v>
      </c>
      <c r="M242" s="168">
        <v>-6.7199315199413396</v>
      </c>
      <c r="N242" s="168"/>
      <c r="O242" s="168"/>
      <c r="P242" s="169"/>
      <c r="Q242" s="49"/>
      <c r="R242" s="49"/>
      <c r="S242" s="49"/>
      <c r="T242" s="49"/>
    </row>
    <row r="243" spans="1:20" s="29" customFormat="1">
      <c r="A243" s="168">
        <v>240</v>
      </c>
      <c r="B243" s="168">
        <v>45.479589759940943</v>
      </c>
      <c r="C243" s="168">
        <v>45.038710152838078</v>
      </c>
      <c r="D243" s="193"/>
      <c r="E243" s="169"/>
      <c r="F243" s="168">
        <v>1292.4667450045119</v>
      </c>
      <c r="G243" s="168">
        <v>47.014313220977783</v>
      </c>
      <c r="H243" s="169">
        <v>0</v>
      </c>
      <c r="I243" s="169"/>
      <c r="J243" s="169"/>
      <c r="K243" s="169"/>
      <c r="L243" s="168">
        <v>0</v>
      </c>
      <c r="M243" s="168">
        <v>-6.7199315199413396</v>
      </c>
      <c r="N243" s="168"/>
      <c r="O243" s="168"/>
      <c r="P243" s="169"/>
      <c r="Q243" s="49"/>
      <c r="R243" s="49"/>
      <c r="S243" s="49"/>
      <c r="T243" s="49"/>
    </row>
    <row r="244" spans="1:20" s="29" customFormat="1">
      <c r="A244" s="168">
        <v>241</v>
      </c>
      <c r="B244" s="168">
        <v>42.436843654986092</v>
      </c>
      <c r="C244" s="168">
        <v>42.67803276623399</v>
      </c>
      <c r="D244" s="193"/>
      <c r="E244" s="169"/>
      <c r="F244" s="168">
        <v>1205.996128736771</v>
      </c>
      <c r="G244" s="168">
        <v>47.103059709072113</v>
      </c>
      <c r="H244" s="169">
        <v>0</v>
      </c>
      <c r="I244" s="169"/>
      <c r="J244" s="169"/>
      <c r="K244" s="169"/>
      <c r="L244" s="168">
        <v>0</v>
      </c>
      <c r="M244" s="168">
        <v>-6.7199315199413396</v>
      </c>
      <c r="N244" s="168"/>
      <c r="O244" s="168"/>
      <c r="P244" s="169"/>
      <c r="Q244" s="49"/>
      <c r="R244" s="49"/>
      <c r="S244" s="49"/>
      <c r="T244" s="49"/>
    </row>
    <row r="245" spans="1:20" s="29" customFormat="1">
      <c r="A245" s="168">
        <v>242</v>
      </c>
      <c r="B245" s="168">
        <v>39.964938908410957</v>
      </c>
      <c r="C245" s="168">
        <v>39.827227845104588</v>
      </c>
      <c r="D245" s="193"/>
      <c r="E245" s="169"/>
      <c r="F245" s="168">
        <v>1540.9055559871331</v>
      </c>
      <c r="G245" s="168">
        <v>47.188184887170792</v>
      </c>
      <c r="H245" s="169">
        <v>0</v>
      </c>
      <c r="I245" s="169"/>
      <c r="J245" s="169"/>
      <c r="K245" s="169"/>
      <c r="L245" s="168">
        <v>0</v>
      </c>
      <c r="M245" s="168">
        <v>-6.7199315199413396</v>
      </c>
      <c r="N245" s="168"/>
      <c r="O245" s="168"/>
      <c r="P245" s="169"/>
      <c r="Q245" s="49"/>
      <c r="R245" s="49"/>
      <c r="S245" s="49"/>
      <c r="T245" s="49"/>
    </row>
    <row r="246" spans="1:20" s="29" customFormat="1">
      <c r="A246" s="168">
        <v>243</v>
      </c>
      <c r="B246" s="168">
        <v>36.820776663345178</v>
      </c>
      <c r="C246" s="168">
        <v>36.952465472663107</v>
      </c>
      <c r="D246" s="193"/>
      <c r="E246" s="169"/>
      <c r="F246" s="168">
        <v>1419.677869803251</v>
      </c>
      <c r="G246" s="168">
        <v>47.271604150533683</v>
      </c>
      <c r="H246" s="169">
        <v>0</v>
      </c>
      <c r="I246" s="169"/>
      <c r="J246" s="169"/>
      <c r="K246" s="169"/>
      <c r="L246" s="168">
        <v>0</v>
      </c>
      <c r="M246" s="168">
        <v>-6.7199315199413396</v>
      </c>
      <c r="N246" s="168"/>
      <c r="O246" s="168"/>
      <c r="P246" s="169"/>
      <c r="Q246" s="49"/>
      <c r="R246" s="49"/>
      <c r="S246" s="49"/>
      <c r="T246" s="49"/>
    </row>
    <row r="247" spans="1:20" s="29" customFormat="1">
      <c r="A247" s="168">
        <v>244</v>
      </c>
      <c r="B247" s="168">
        <v>35.003257131858838</v>
      </c>
      <c r="C247" s="168">
        <v>34.770382624958771</v>
      </c>
      <c r="D247" s="193"/>
      <c r="E247" s="169"/>
      <c r="F247" s="168">
        <v>1349.6007967317589</v>
      </c>
      <c r="G247" s="168">
        <v>47.358838737010963</v>
      </c>
      <c r="H247" s="169">
        <v>0</v>
      </c>
      <c r="I247" s="169"/>
      <c r="J247" s="169"/>
      <c r="K247" s="169"/>
      <c r="L247" s="168">
        <v>0</v>
      </c>
      <c r="M247" s="168">
        <v>-6.7199315199413396</v>
      </c>
      <c r="N247" s="168"/>
      <c r="O247" s="168"/>
      <c r="P247" s="169"/>
      <c r="Q247" s="49"/>
      <c r="R247" s="49"/>
      <c r="S247" s="49"/>
      <c r="T247" s="49"/>
    </row>
    <row r="248" spans="1:20" s="29" customFormat="1">
      <c r="A248" s="168">
        <v>245</v>
      </c>
      <c r="B248" s="168">
        <v>31.332545265875691</v>
      </c>
      <c r="C248" s="168">
        <v>31.521287777600737</v>
      </c>
      <c r="D248" s="193"/>
      <c r="E248" s="169"/>
      <c r="F248" s="168">
        <v>1208.0712344901181</v>
      </c>
      <c r="G248" s="168">
        <v>47.452349275350571</v>
      </c>
      <c r="H248" s="169">
        <v>0</v>
      </c>
      <c r="I248" s="169"/>
      <c r="J248" s="169"/>
      <c r="K248" s="169"/>
      <c r="L248" s="168">
        <v>0</v>
      </c>
      <c r="M248" s="168">
        <v>-6.7199315199413396</v>
      </c>
      <c r="N248" s="168"/>
      <c r="O248" s="168"/>
      <c r="P248" s="169"/>
      <c r="Q248" s="49"/>
      <c r="R248" s="49"/>
      <c r="S248" s="49"/>
      <c r="T248" s="49"/>
    </row>
    <row r="249" spans="1:20" s="29" customFormat="1">
      <c r="A249" s="168">
        <v>246</v>
      </c>
      <c r="B249" s="168">
        <v>28.347254340126181</v>
      </c>
      <c r="C249" s="168">
        <v>28.530230762332653</v>
      </c>
      <c r="D249" s="193"/>
      <c r="E249" s="169"/>
      <c r="F249" s="168">
        <v>1092.969059949892</v>
      </c>
      <c r="G249" s="168">
        <v>47.54042848944664</v>
      </c>
      <c r="H249" s="169">
        <v>0</v>
      </c>
      <c r="I249" s="169"/>
      <c r="J249" s="169"/>
      <c r="K249" s="169"/>
      <c r="L249" s="168">
        <v>0</v>
      </c>
      <c r="M249" s="168">
        <v>-6.7199315199413396</v>
      </c>
      <c r="N249" s="168"/>
      <c r="O249" s="168"/>
      <c r="P249" s="169"/>
      <c r="Q249" s="49"/>
      <c r="R249" s="49"/>
      <c r="S249" s="49"/>
      <c r="T249" s="49"/>
    </row>
    <row r="250" spans="1:20" s="29" customFormat="1">
      <c r="A250" s="168">
        <v>247</v>
      </c>
      <c r="B250" s="168">
        <v>26.100729906556591</v>
      </c>
      <c r="C250" s="168">
        <v>26.136405507613123</v>
      </c>
      <c r="D250" s="193"/>
      <c r="E250" s="169"/>
      <c r="F250" s="168">
        <v>1006.351087399465</v>
      </c>
      <c r="G250" s="168">
        <v>47.619697630405433</v>
      </c>
      <c r="H250" s="169">
        <v>0</v>
      </c>
      <c r="I250" s="169"/>
      <c r="J250" s="169"/>
      <c r="K250" s="169"/>
      <c r="L250" s="168">
        <v>0</v>
      </c>
      <c r="M250" s="168">
        <v>-6.7199315199413396</v>
      </c>
      <c r="N250" s="168"/>
      <c r="O250" s="168"/>
      <c r="P250" s="169"/>
      <c r="Q250" s="49"/>
      <c r="R250" s="49"/>
      <c r="S250" s="49"/>
      <c r="T250" s="49"/>
    </row>
    <row r="251" spans="1:20" s="29" customFormat="1">
      <c r="A251" s="168">
        <v>248</v>
      </c>
      <c r="B251" s="168">
        <v>22.724013872369309</v>
      </c>
      <c r="C251" s="168">
        <v>22.87872257239944</v>
      </c>
      <c r="D251" s="193"/>
      <c r="E251" s="169"/>
      <c r="F251" s="168">
        <v>1400.0676043714</v>
      </c>
      <c r="G251" s="168">
        <v>47.695591896772378</v>
      </c>
      <c r="H251" s="169">
        <v>0</v>
      </c>
      <c r="I251" s="169"/>
      <c r="J251" s="169"/>
      <c r="K251" s="169"/>
      <c r="L251" s="168">
        <v>0</v>
      </c>
      <c r="M251" s="168">
        <v>-6.7199315199413396</v>
      </c>
      <c r="N251" s="168"/>
      <c r="O251" s="168"/>
      <c r="P251" s="169"/>
      <c r="Q251" s="49"/>
      <c r="R251" s="49"/>
      <c r="S251" s="49"/>
      <c r="T251" s="49"/>
    </row>
    <row r="252" spans="1:20" s="29" customFormat="1">
      <c r="A252" s="168">
        <v>249</v>
      </c>
      <c r="B252" s="168">
        <v>21.716533139803229</v>
      </c>
      <c r="C252" s="168">
        <v>21.519094439186411</v>
      </c>
      <c r="D252" s="193"/>
      <c r="E252" s="169"/>
      <c r="F252" s="168">
        <v>1337.9948938187431</v>
      </c>
      <c r="G252" s="168">
        <v>47.785780519247062</v>
      </c>
      <c r="H252" s="169">
        <v>6.9887456934346543</v>
      </c>
      <c r="I252" s="169"/>
      <c r="J252" s="169"/>
      <c r="K252" s="169"/>
      <c r="L252" s="168">
        <v>0</v>
      </c>
      <c r="M252" s="168">
        <v>-6.7199315199413396</v>
      </c>
      <c r="N252" s="168"/>
      <c r="O252" s="168"/>
      <c r="P252" s="169"/>
      <c r="Q252" s="49"/>
      <c r="R252" s="49"/>
      <c r="S252" s="49"/>
      <c r="T252" s="49"/>
    </row>
    <row r="253" spans="1:20" s="29" customFormat="1">
      <c r="A253" s="168">
        <v>250</v>
      </c>
      <c r="B253" s="168">
        <v>21.174210331583559</v>
      </c>
      <c r="C253" s="168">
        <v>21.31741491192038</v>
      </c>
      <c r="D253" s="193"/>
      <c r="E253" s="169"/>
      <c r="F253" s="168">
        <v>1304.5814044957449</v>
      </c>
      <c r="G253" s="168">
        <v>47.87929105758667</v>
      </c>
      <c r="H253" s="169">
        <v>9.3238393727417499</v>
      </c>
      <c r="I253" s="169"/>
      <c r="J253" s="169"/>
      <c r="K253" s="169"/>
      <c r="L253" s="168">
        <v>0</v>
      </c>
      <c r="M253" s="168">
        <v>-6.7199315199413396</v>
      </c>
      <c r="N253" s="168"/>
      <c r="O253" s="168"/>
      <c r="P253" s="169"/>
      <c r="Q253" s="49"/>
      <c r="R253" s="49"/>
      <c r="S253" s="49"/>
      <c r="T253" s="49"/>
    </row>
    <row r="254" spans="1:20" s="29" customFormat="1">
      <c r="A254" s="168">
        <v>251</v>
      </c>
      <c r="B254" s="168">
        <v>20.47828238842645</v>
      </c>
      <c r="C254" s="168">
        <v>20.429878752739082</v>
      </c>
      <c r="D254" s="193"/>
      <c r="E254" s="169"/>
      <c r="F254" s="168">
        <v>1261.7040249243551</v>
      </c>
      <c r="G254" s="168">
        <v>47.97241148352623</v>
      </c>
      <c r="H254" s="169">
        <v>4.3724598761837736</v>
      </c>
      <c r="I254" s="169"/>
      <c r="J254" s="169"/>
      <c r="K254" s="169"/>
      <c r="L254" s="168">
        <v>0</v>
      </c>
      <c r="M254" s="168">
        <v>-6.7199315199413396</v>
      </c>
      <c r="N254" s="168"/>
      <c r="O254" s="168"/>
      <c r="P254" s="169"/>
      <c r="Q254" s="49"/>
      <c r="R254" s="49"/>
      <c r="S254" s="49"/>
      <c r="T254" s="49"/>
    </row>
    <row r="255" spans="1:20" s="29" customFormat="1">
      <c r="A255" s="168">
        <v>252</v>
      </c>
      <c r="B255" s="168">
        <v>18.242263085783449</v>
      </c>
      <c r="C255" s="168">
        <v>18.340681595071704</v>
      </c>
      <c r="D255" s="193"/>
      <c r="E255" s="169"/>
      <c r="F255" s="168">
        <v>1123.938830537367</v>
      </c>
      <c r="G255" s="168">
        <v>48.065978497266769</v>
      </c>
      <c r="H255" s="169">
        <v>1.9606850230324517</v>
      </c>
      <c r="I255" s="169"/>
      <c r="J255" s="169"/>
      <c r="K255" s="169"/>
      <c r="L255" s="168">
        <v>0</v>
      </c>
      <c r="M255" s="168">
        <v>-6.7199315199413396</v>
      </c>
      <c r="N255" s="168"/>
      <c r="O255" s="168"/>
      <c r="P255" s="169"/>
      <c r="Q255" s="49"/>
      <c r="R255" s="49"/>
      <c r="S255" s="49"/>
      <c r="T255" s="49"/>
    </row>
    <row r="256" spans="1:20" s="29" customFormat="1">
      <c r="A256" s="168">
        <v>253</v>
      </c>
      <c r="B256" s="168">
        <v>17.118036635936399</v>
      </c>
      <c r="C256" s="168">
        <v>16.996282342568076</v>
      </c>
      <c r="D256" s="193"/>
      <c r="E256" s="169"/>
      <c r="F256" s="168">
        <v>1054.6732051399899</v>
      </c>
      <c r="G256" s="168">
        <v>48.154783338308327</v>
      </c>
      <c r="H256" s="169">
        <v>6.0129138821166084</v>
      </c>
      <c r="I256" s="169"/>
      <c r="J256" s="169"/>
      <c r="K256" s="169"/>
      <c r="L256" s="168">
        <v>0</v>
      </c>
      <c r="M256" s="168">
        <v>-6.7199315199413396</v>
      </c>
      <c r="N256" s="168"/>
      <c r="O256" s="168"/>
      <c r="P256" s="169"/>
      <c r="Q256" s="49"/>
      <c r="R256" s="49"/>
      <c r="S256" s="49"/>
      <c r="T256" s="49"/>
    </row>
    <row r="257" spans="1:20" s="29" customFormat="1">
      <c r="A257" s="168">
        <v>254</v>
      </c>
      <c r="B257" s="168">
        <v>17.18058536723397</v>
      </c>
      <c r="C257" s="168">
        <v>17.34965185147157</v>
      </c>
      <c r="D257" s="193"/>
      <c r="E257" s="169"/>
      <c r="F257" s="168">
        <v>1058.5269456312651</v>
      </c>
      <c r="G257" s="168">
        <v>48.233834981918328</v>
      </c>
      <c r="H257" s="169">
        <v>9.4895737092853523</v>
      </c>
      <c r="I257" s="169"/>
      <c r="J257" s="169"/>
      <c r="K257" s="169"/>
      <c r="L257" s="168">
        <v>0</v>
      </c>
      <c r="M257" s="168">
        <v>-6.7199315199413396</v>
      </c>
      <c r="N257" s="168"/>
      <c r="O257" s="168"/>
      <c r="P257" s="169"/>
      <c r="Q257" s="49"/>
      <c r="R257" s="49"/>
      <c r="S257" s="49"/>
      <c r="T257" s="49"/>
    </row>
    <row r="258" spans="1:20" s="29" customFormat="1">
      <c r="A258" s="168">
        <v>255</v>
      </c>
      <c r="B258" s="168">
        <v>16.918661509121549</v>
      </c>
      <c r="C258" s="168">
        <v>16.861645355647315</v>
      </c>
      <c r="D258" s="193"/>
      <c r="E258" s="169"/>
      <c r="F258" s="168">
        <v>1042.389342890182</v>
      </c>
      <c r="G258" s="168">
        <v>48.312886625528343</v>
      </c>
      <c r="H258" s="169">
        <v>5.9813347548894491</v>
      </c>
      <c r="I258" s="169"/>
      <c r="J258" s="169"/>
      <c r="K258" s="169"/>
      <c r="L258" s="168">
        <v>0</v>
      </c>
      <c r="M258" s="168">
        <v>-6.7199315199413396</v>
      </c>
      <c r="N258" s="168"/>
      <c r="O258" s="168"/>
      <c r="P258" s="169"/>
      <c r="Q258" s="49"/>
      <c r="R258" s="49"/>
      <c r="S258" s="49"/>
      <c r="T258" s="49"/>
    </row>
    <row r="259" spans="1:20" s="29" customFormat="1">
      <c r="A259" s="168">
        <v>256</v>
      </c>
      <c r="B259" s="168">
        <v>15.84178532591833</v>
      </c>
      <c r="C259" s="168">
        <v>15.768862236815815</v>
      </c>
      <c r="D259" s="193"/>
      <c r="E259" s="169"/>
      <c r="F259" s="168">
        <v>976.04105308143448</v>
      </c>
      <c r="G259" s="168">
        <v>48.391938269138343</v>
      </c>
      <c r="H259" s="169">
        <v>5.136150430936687</v>
      </c>
      <c r="I259" s="169"/>
      <c r="J259" s="169"/>
      <c r="K259" s="169"/>
      <c r="L259" s="168">
        <v>0</v>
      </c>
      <c r="M259" s="168">
        <v>-6.7199315199413396</v>
      </c>
      <c r="N259" s="168"/>
      <c r="O259" s="168"/>
      <c r="P259" s="169"/>
      <c r="Q259" s="49"/>
      <c r="R259" s="49"/>
      <c r="S259" s="49"/>
      <c r="T259" s="49"/>
    </row>
    <row r="260" spans="1:20" s="29" customFormat="1">
      <c r="A260" s="168">
        <v>257</v>
      </c>
      <c r="B260" s="168">
        <v>14.82450164480664</v>
      </c>
      <c r="C260" s="168">
        <v>14.848945817337484</v>
      </c>
      <c r="D260" s="193"/>
      <c r="E260" s="169"/>
      <c r="F260" s="168">
        <v>913.36436513450644</v>
      </c>
      <c r="G260" s="168">
        <v>48.472139745950699</v>
      </c>
      <c r="H260" s="169">
        <v>9.3460359253584055</v>
      </c>
      <c r="I260" s="169"/>
      <c r="J260" s="169"/>
      <c r="K260" s="169"/>
      <c r="L260" s="168">
        <v>0</v>
      </c>
      <c r="M260" s="168">
        <v>-6.7199315199413396</v>
      </c>
      <c r="N260" s="168"/>
      <c r="O260" s="168"/>
      <c r="P260" s="169"/>
      <c r="Q260" s="49"/>
      <c r="R260" s="49"/>
      <c r="S260" s="49"/>
      <c r="T260" s="49"/>
    </row>
    <row r="261" spans="1:20" s="29" customFormat="1">
      <c r="A261" s="168">
        <v>258</v>
      </c>
      <c r="B261" s="168">
        <v>14.072823310191019</v>
      </c>
      <c r="C261" s="168">
        <v>14.036095425215949</v>
      </c>
      <c r="D261" s="193"/>
      <c r="E261" s="169"/>
      <c r="F261" s="168">
        <v>867.05210308810729</v>
      </c>
      <c r="G261" s="168">
        <v>48.536421090364463</v>
      </c>
      <c r="H261" s="169">
        <v>14.300172159435478</v>
      </c>
      <c r="I261" s="169"/>
      <c r="J261" s="169"/>
      <c r="K261" s="169"/>
      <c r="L261" s="168">
        <v>0</v>
      </c>
      <c r="M261" s="168">
        <v>-6.7199315199413396</v>
      </c>
      <c r="N261" s="168"/>
      <c r="O261" s="168"/>
      <c r="P261" s="169"/>
      <c r="Q261" s="49"/>
      <c r="R261" s="49"/>
      <c r="S261" s="49"/>
      <c r="T261" s="49"/>
    </row>
    <row r="262" spans="1:20" s="29" customFormat="1">
      <c r="A262" s="168">
        <v>259</v>
      </c>
      <c r="B262" s="168">
        <v>16.18601112050143</v>
      </c>
      <c r="C262" s="168">
        <v>16.288699993763668</v>
      </c>
      <c r="D262" s="193"/>
      <c r="E262" s="169"/>
      <c r="F262" s="168">
        <v>997.24942979137188</v>
      </c>
      <c r="G262" s="168">
        <v>48.565656721591949</v>
      </c>
      <c r="H262" s="169">
        <v>22.658604630388336</v>
      </c>
      <c r="I262" s="169"/>
      <c r="J262" s="169"/>
      <c r="K262" s="169"/>
      <c r="L262" s="168">
        <v>0</v>
      </c>
      <c r="M262" s="168">
        <v>-6.7199315199413396</v>
      </c>
      <c r="N262" s="168"/>
      <c r="O262" s="168"/>
      <c r="P262" s="169"/>
      <c r="Q262" s="49"/>
      <c r="R262" s="49"/>
      <c r="S262" s="49"/>
      <c r="T262" s="49"/>
    </row>
    <row r="263" spans="1:20" s="29" customFormat="1">
      <c r="A263" s="168">
        <v>260</v>
      </c>
      <c r="B263" s="168">
        <v>17.642453492316779</v>
      </c>
      <c r="C263" s="168">
        <v>17.602097859958917</v>
      </c>
      <c r="D263" s="193"/>
      <c r="E263" s="169"/>
      <c r="F263" s="168">
        <v>1086.983363962403</v>
      </c>
      <c r="G263" s="168">
        <v>48.645858198404312</v>
      </c>
      <c r="H263" s="169">
        <v>26.054016282253151</v>
      </c>
      <c r="I263" s="169"/>
      <c r="J263" s="169"/>
      <c r="K263" s="169"/>
      <c r="L263" s="168">
        <v>0</v>
      </c>
      <c r="M263" s="168">
        <v>-6.7199315199413396</v>
      </c>
      <c r="N263" s="168"/>
      <c r="O263" s="168"/>
      <c r="P263" s="169"/>
      <c r="Q263" s="49"/>
      <c r="R263" s="49"/>
      <c r="S263" s="49"/>
      <c r="T263" s="49"/>
    </row>
    <row r="264" spans="1:20" s="29" customFormat="1">
      <c r="A264" s="168">
        <v>261</v>
      </c>
      <c r="B264" s="168">
        <v>21.46542457956734</v>
      </c>
      <c r="C264" s="168">
        <v>21.455506400581214</v>
      </c>
      <c r="D264" s="193"/>
      <c r="E264" s="169"/>
      <c r="F264" s="168">
        <v>1322.523915416409</v>
      </c>
      <c r="G264" s="168">
        <v>48.729434549808502</v>
      </c>
      <c r="H264" s="169">
        <v>34.944902591096344</v>
      </c>
      <c r="I264" s="169"/>
      <c r="J264" s="169"/>
      <c r="K264" s="169"/>
      <c r="L264" s="168">
        <v>0</v>
      </c>
      <c r="M264" s="168">
        <v>-6.7199315199413396</v>
      </c>
      <c r="N264" s="168"/>
      <c r="O264" s="168"/>
      <c r="P264" s="169"/>
      <c r="Q264" s="49"/>
      <c r="R264" s="49"/>
      <c r="S264" s="49"/>
      <c r="T264" s="49"/>
    </row>
    <row r="265" spans="1:20" s="29" customFormat="1">
      <c r="A265" s="168">
        <v>262</v>
      </c>
      <c r="B265" s="168">
        <v>24.250274143460381</v>
      </c>
      <c r="C265" s="168">
        <v>24.101710778849178</v>
      </c>
      <c r="D265" s="193"/>
      <c r="E265" s="169"/>
      <c r="F265" s="168">
        <v>1494.1024742068701</v>
      </c>
      <c r="G265" s="168">
        <v>48.827252298593521</v>
      </c>
      <c r="H265" s="169">
        <v>25.941152438623543</v>
      </c>
      <c r="I265" s="169"/>
      <c r="J265" s="169"/>
      <c r="K265" s="169"/>
      <c r="L265" s="168">
        <v>0</v>
      </c>
      <c r="M265" s="168">
        <v>-6.7199315199413396</v>
      </c>
      <c r="N265" s="168"/>
      <c r="O265" s="168"/>
      <c r="P265" s="169"/>
      <c r="Q265" s="49"/>
      <c r="R265" s="49"/>
      <c r="S265" s="49"/>
      <c r="T265" s="49"/>
    </row>
    <row r="266" spans="1:20" s="29" customFormat="1">
      <c r="A266" s="168">
        <v>263</v>
      </c>
      <c r="B266" s="168">
        <v>26.715386414611089</v>
      </c>
      <c r="C266" s="168">
        <v>26.468609419264567</v>
      </c>
      <c r="D266" s="193"/>
      <c r="E266" s="169"/>
      <c r="F266" s="168">
        <v>1645.983561705764</v>
      </c>
      <c r="G266" s="168">
        <v>48.917066484689713</v>
      </c>
      <c r="H266" s="169">
        <v>31.569612184304852</v>
      </c>
      <c r="I266" s="169"/>
      <c r="J266" s="169"/>
      <c r="K266" s="169"/>
      <c r="L266" s="168">
        <v>0</v>
      </c>
      <c r="M266" s="168">
        <v>-6.7199315199413396</v>
      </c>
      <c r="N266" s="168"/>
      <c r="O266" s="168"/>
      <c r="P266" s="169"/>
      <c r="Q266" s="49"/>
      <c r="R266" s="49"/>
      <c r="S266" s="49"/>
      <c r="T266" s="49"/>
    </row>
    <row r="267" spans="1:20" s="29" customFormat="1">
      <c r="A267" s="168">
        <v>264</v>
      </c>
      <c r="B267" s="168">
        <v>31.36054957248885</v>
      </c>
      <c r="C267" s="168">
        <v>31.641164787276175</v>
      </c>
      <c r="D267" s="193"/>
      <c r="E267" s="169"/>
      <c r="F267" s="168">
        <v>1209.1510047589129</v>
      </c>
      <c r="G267" s="168">
        <v>49.011467158794403</v>
      </c>
      <c r="H267" s="169">
        <v>38.043329108592843</v>
      </c>
      <c r="I267" s="169"/>
      <c r="J267" s="169"/>
      <c r="K267" s="169"/>
      <c r="L267" s="168">
        <v>0</v>
      </c>
      <c r="M267" s="168">
        <v>-6.7199315199413396</v>
      </c>
      <c r="N267" s="168"/>
      <c r="O267" s="168"/>
      <c r="P267" s="169"/>
      <c r="Q267" s="49"/>
      <c r="R267" s="49"/>
      <c r="S267" s="49"/>
      <c r="T267" s="49"/>
    </row>
    <row r="268" spans="1:20" s="29" customFormat="1">
      <c r="A268" s="168">
        <v>265</v>
      </c>
      <c r="B268" s="168">
        <v>34.789491946763391</v>
      </c>
      <c r="C268" s="168">
        <v>34.676288661998768</v>
      </c>
      <c r="D268" s="193"/>
      <c r="E268" s="169"/>
      <c r="F268" s="168">
        <v>1341.358660924217</v>
      </c>
      <c r="G268" s="168">
        <v>49.103853583335876</v>
      </c>
      <c r="H268" s="169">
        <v>33.13760793179658</v>
      </c>
      <c r="I268" s="169"/>
      <c r="J268" s="169"/>
      <c r="K268" s="169"/>
      <c r="L268" s="168">
        <v>0</v>
      </c>
      <c r="M268" s="168">
        <v>-6.7199315199413396</v>
      </c>
      <c r="N268" s="168"/>
      <c r="O268" s="168"/>
      <c r="P268" s="169"/>
      <c r="Q268" s="49"/>
      <c r="R268" s="49"/>
      <c r="S268" s="49"/>
      <c r="T268" s="49"/>
    </row>
    <row r="269" spans="1:20" s="29" customFormat="1">
      <c r="A269" s="168">
        <v>266</v>
      </c>
      <c r="B269" s="168">
        <v>37.416978663427557</v>
      </c>
      <c r="C269" s="168">
        <v>37.19378968176499</v>
      </c>
      <c r="D269" s="193"/>
      <c r="E269" s="169"/>
      <c r="F269" s="168">
        <v>1442.6651808533179</v>
      </c>
      <c r="G269" s="168">
        <v>49.201671332120902</v>
      </c>
      <c r="H269" s="169">
        <v>32.59180260206314</v>
      </c>
      <c r="I269" s="169"/>
      <c r="J269" s="169"/>
      <c r="K269" s="169"/>
      <c r="L269" s="168">
        <v>0</v>
      </c>
      <c r="M269" s="168">
        <v>-6.7199315199413396</v>
      </c>
      <c r="N269" s="168"/>
      <c r="O269" s="168"/>
      <c r="P269" s="169"/>
      <c r="Q269" s="49"/>
      <c r="R269" s="49"/>
      <c r="S269" s="49"/>
      <c r="T269" s="49"/>
    </row>
    <row r="270" spans="1:20" s="29" customFormat="1">
      <c r="A270" s="168">
        <v>267</v>
      </c>
      <c r="B270" s="168">
        <v>40.304157837676648</v>
      </c>
      <c r="C270" s="168">
        <v>40.321423196736319</v>
      </c>
      <c r="D270" s="193"/>
      <c r="E270" s="169"/>
      <c r="F270" s="168">
        <v>1553.984516056767</v>
      </c>
      <c r="G270" s="168">
        <v>49.296615153551102</v>
      </c>
      <c r="H270" s="169">
        <v>33.594368228417352</v>
      </c>
      <c r="I270" s="169"/>
      <c r="J270" s="169"/>
      <c r="K270" s="169"/>
      <c r="L270" s="168">
        <v>0</v>
      </c>
      <c r="M270" s="168">
        <v>-6.7199315199413396</v>
      </c>
      <c r="N270" s="168"/>
      <c r="O270" s="168"/>
      <c r="P270" s="169"/>
      <c r="Q270" s="49"/>
      <c r="R270" s="49"/>
      <c r="S270" s="49"/>
      <c r="T270" s="49"/>
    </row>
    <row r="271" spans="1:20" s="29" customFormat="1">
      <c r="A271" s="168">
        <v>268</v>
      </c>
      <c r="B271" s="168">
        <v>42.243311615974307</v>
      </c>
      <c r="C271" s="168">
        <v>42.355446676367407</v>
      </c>
      <c r="D271" s="193"/>
      <c r="E271" s="169"/>
      <c r="F271" s="168">
        <v>1628.7514872046679</v>
      </c>
      <c r="G271" s="168">
        <v>49.392611086368561</v>
      </c>
      <c r="H271" s="169">
        <v>28.48596522378558</v>
      </c>
      <c r="I271" s="169"/>
      <c r="J271" s="169"/>
      <c r="K271" s="169"/>
      <c r="L271" s="168">
        <v>0</v>
      </c>
      <c r="M271" s="168">
        <v>-6.7199315199413396</v>
      </c>
      <c r="N271" s="168"/>
      <c r="O271" s="168"/>
      <c r="P271" s="169"/>
      <c r="Q271" s="49"/>
      <c r="R271" s="49"/>
      <c r="S271" s="49"/>
      <c r="T271" s="49"/>
    </row>
    <row r="272" spans="1:20" s="29" customFormat="1">
      <c r="A272" s="168">
        <v>269</v>
      </c>
      <c r="B272" s="168">
        <v>43.810619567374879</v>
      </c>
      <c r="C272" s="168">
        <v>43.764408760352183</v>
      </c>
      <c r="D272" s="193"/>
      <c r="E272" s="169"/>
      <c r="F272" s="168">
        <v>1689.181293835692</v>
      </c>
      <c r="G272" s="168">
        <v>49.490458399057388</v>
      </c>
      <c r="H272" s="169">
        <v>34.819653522181198</v>
      </c>
      <c r="I272" s="169"/>
      <c r="J272" s="169"/>
      <c r="K272" s="169"/>
      <c r="L272" s="168">
        <v>0</v>
      </c>
      <c r="M272" s="168">
        <v>-6.7199315199413396</v>
      </c>
      <c r="N272" s="168"/>
      <c r="O272" s="168"/>
      <c r="P272" s="169"/>
      <c r="Q272" s="49"/>
      <c r="R272" s="49"/>
      <c r="S272" s="49"/>
      <c r="T272" s="49"/>
    </row>
    <row r="273" spans="1:20" s="29" customFormat="1">
      <c r="A273" s="168">
        <v>270</v>
      </c>
      <c r="B273" s="168">
        <v>46.145108579847808</v>
      </c>
      <c r="C273" s="168">
        <v>45.907297668963622</v>
      </c>
      <c r="D273" s="193"/>
      <c r="E273" s="169"/>
      <c r="F273" s="168">
        <v>1311.379607843736</v>
      </c>
      <c r="G273" s="168">
        <v>49.588305711746223</v>
      </c>
      <c r="H273" s="169">
        <v>30.388183227460612</v>
      </c>
      <c r="I273" s="169"/>
      <c r="J273" s="169"/>
      <c r="K273" s="169"/>
      <c r="L273" s="168">
        <v>0</v>
      </c>
      <c r="M273" s="168">
        <v>-6.7199315199413396</v>
      </c>
      <c r="N273" s="168"/>
      <c r="O273" s="168"/>
      <c r="P273" s="169"/>
      <c r="Q273" s="49"/>
      <c r="R273" s="49"/>
      <c r="S273" s="49"/>
      <c r="T273" s="49"/>
    </row>
    <row r="274" spans="1:20" s="29" customFormat="1">
      <c r="A274" s="168">
        <v>271</v>
      </c>
      <c r="B274" s="168">
        <v>47.177114834164463</v>
      </c>
      <c r="C274" s="168">
        <v>46.853782268654413</v>
      </c>
      <c r="D274" s="193"/>
      <c r="E274" s="169"/>
      <c r="F274" s="168">
        <v>1340.708048825104</v>
      </c>
      <c r="G274" s="168">
        <v>49.695372581481926</v>
      </c>
      <c r="H274" s="169">
        <v>12.328928213984563</v>
      </c>
      <c r="I274" s="169"/>
      <c r="J274" s="169"/>
      <c r="K274" s="169"/>
      <c r="L274" s="168">
        <v>0</v>
      </c>
      <c r="M274" s="168">
        <v>-6.7199315199413396</v>
      </c>
      <c r="N274" s="168"/>
      <c r="O274" s="168"/>
      <c r="P274" s="169"/>
      <c r="Q274" s="49"/>
      <c r="R274" s="49"/>
      <c r="S274" s="49"/>
      <c r="T274" s="49"/>
    </row>
    <row r="275" spans="1:20" s="29" customFormat="1">
      <c r="A275" s="168">
        <v>272</v>
      </c>
      <c r="B275" s="168">
        <v>45.19790977192271</v>
      </c>
      <c r="C275" s="168">
        <v>45.309300736934901</v>
      </c>
      <c r="D275" s="193"/>
      <c r="E275" s="169"/>
      <c r="F275" s="168">
        <v>1284.461791152278</v>
      </c>
      <c r="G275" s="168">
        <v>49.802439451217651</v>
      </c>
      <c r="H275" s="169">
        <v>9.4023079703593506</v>
      </c>
      <c r="I275" s="169"/>
      <c r="J275" s="169"/>
      <c r="K275" s="169"/>
      <c r="L275" s="168">
        <v>0</v>
      </c>
      <c r="M275" s="168">
        <v>-6.7199315199413396</v>
      </c>
      <c r="N275" s="168"/>
      <c r="O275" s="168"/>
      <c r="P275" s="169"/>
      <c r="Q275" s="49"/>
      <c r="R275" s="49"/>
      <c r="S275" s="49"/>
      <c r="T275" s="49"/>
    </row>
    <row r="276" spans="1:20" s="29" customFormat="1">
      <c r="A276" s="168">
        <v>273</v>
      </c>
      <c r="B276" s="168">
        <v>46.016052356137962</v>
      </c>
      <c r="C276" s="168">
        <v>46.313881829567798</v>
      </c>
      <c r="D276" s="193"/>
      <c r="E276" s="169"/>
      <c r="F276" s="168">
        <v>1307.7122665490831</v>
      </c>
      <c r="G276" s="168">
        <v>49.907696306705468</v>
      </c>
      <c r="H276" s="169">
        <v>12.210278804520776</v>
      </c>
      <c r="I276" s="169"/>
      <c r="J276" s="169"/>
      <c r="K276" s="169"/>
      <c r="L276" s="168">
        <v>0</v>
      </c>
      <c r="M276" s="168">
        <v>-6.7199315199413396</v>
      </c>
      <c r="N276" s="168"/>
      <c r="O276" s="168"/>
      <c r="P276" s="169"/>
      <c r="Q276" s="49"/>
      <c r="R276" s="49"/>
      <c r="S276" s="49"/>
      <c r="T276" s="49"/>
    </row>
    <row r="277" spans="1:20" s="29" customFormat="1">
      <c r="A277" s="168">
        <v>274</v>
      </c>
      <c r="B277" s="168">
        <v>44.89713894230821</v>
      </c>
      <c r="C277" s="168">
        <v>45.252854697820631</v>
      </c>
      <c r="D277" s="193"/>
      <c r="E277" s="169"/>
      <c r="F277" s="168">
        <v>1275.9143021094781</v>
      </c>
      <c r="G277" s="168">
        <v>50.018150985240943</v>
      </c>
      <c r="H277" s="169">
        <v>0</v>
      </c>
      <c r="I277" s="169"/>
      <c r="J277" s="169"/>
      <c r="K277" s="169"/>
      <c r="L277" s="168">
        <v>0</v>
      </c>
      <c r="M277" s="168">
        <v>-6.7199315199413396</v>
      </c>
      <c r="N277" s="168"/>
      <c r="O277" s="168"/>
      <c r="P277" s="169"/>
      <c r="Q277" s="49"/>
      <c r="R277" s="49"/>
      <c r="S277" s="49"/>
      <c r="T277" s="49"/>
    </row>
    <row r="278" spans="1:20" s="29" customFormat="1">
      <c r="A278" s="168">
        <v>275</v>
      </c>
      <c r="B278" s="168">
        <v>41.567458610053272</v>
      </c>
      <c r="C278" s="168">
        <v>41.313985924764474</v>
      </c>
      <c r="D278" s="193"/>
      <c r="E278" s="169"/>
      <c r="F278" s="168">
        <v>1602.693002165857</v>
      </c>
      <c r="G278" s="168">
        <v>50.126795649528503</v>
      </c>
      <c r="H278" s="169">
        <v>0</v>
      </c>
      <c r="I278" s="169"/>
      <c r="J278" s="169"/>
      <c r="K278" s="169"/>
      <c r="L278" s="168">
        <v>0</v>
      </c>
      <c r="M278" s="168">
        <v>-6.7199315199413396</v>
      </c>
      <c r="N278" s="168"/>
      <c r="O278" s="168"/>
      <c r="P278" s="169"/>
      <c r="Q278" s="49"/>
      <c r="R278" s="49"/>
      <c r="S278" s="49"/>
      <c r="T278" s="49"/>
    </row>
    <row r="279" spans="1:20" s="29" customFormat="1">
      <c r="A279" s="168">
        <v>276</v>
      </c>
      <c r="B279" s="168">
        <v>39.287526255638049</v>
      </c>
      <c r="C279" s="168">
        <v>39.245008122574113</v>
      </c>
      <c r="D279" s="193"/>
      <c r="E279" s="169"/>
      <c r="F279" s="168">
        <v>1514.786939297991</v>
      </c>
      <c r="G279" s="168">
        <v>50.233833253383636</v>
      </c>
      <c r="H279" s="169">
        <v>0</v>
      </c>
      <c r="I279" s="169"/>
      <c r="J279" s="169"/>
      <c r="K279" s="169"/>
      <c r="L279" s="168">
        <v>0</v>
      </c>
      <c r="M279" s="168">
        <v>-6.7199315199413396</v>
      </c>
      <c r="N279" s="168"/>
      <c r="O279" s="168"/>
      <c r="P279" s="169"/>
      <c r="Q279" s="49"/>
      <c r="R279" s="49"/>
      <c r="S279" s="49"/>
      <c r="T279" s="49"/>
    </row>
    <row r="280" spans="1:20" s="29" customFormat="1">
      <c r="A280" s="168">
        <v>277</v>
      </c>
      <c r="B280" s="168">
        <v>35.337969944455367</v>
      </c>
      <c r="C280" s="168">
        <v>35.542388694496481</v>
      </c>
      <c r="D280" s="193"/>
      <c r="E280" s="169"/>
      <c r="F280" s="168">
        <v>1362.506129422798</v>
      </c>
      <c r="G280" s="168">
        <v>50.337150692939758</v>
      </c>
      <c r="H280" s="169">
        <v>0</v>
      </c>
      <c r="I280" s="169"/>
      <c r="J280" s="169"/>
      <c r="K280" s="169"/>
      <c r="L280" s="168">
        <v>0</v>
      </c>
      <c r="M280" s="168">
        <v>-6.7199315199413396</v>
      </c>
      <c r="N280" s="168"/>
      <c r="O280" s="168"/>
      <c r="P280" s="169"/>
      <c r="Q280" s="49"/>
      <c r="R280" s="49"/>
      <c r="S280" s="49"/>
      <c r="T280" s="49"/>
    </row>
    <row r="281" spans="1:20" s="29" customFormat="1">
      <c r="A281" s="168">
        <v>278</v>
      </c>
      <c r="B281" s="168">
        <v>31.95071513016234</v>
      </c>
      <c r="C281" s="168">
        <v>32.14196878383629</v>
      </c>
      <c r="D281" s="193"/>
      <c r="E281" s="169"/>
      <c r="F281" s="168">
        <v>1231.9056604755069</v>
      </c>
      <c r="G281" s="168">
        <v>50.445946723222733</v>
      </c>
      <c r="H281" s="169">
        <v>0</v>
      </c>
      <c r="I281" s="169"/>
      <c r="J281" s="169"/>
      <c r="K281" s="169"/>
      <c r="L281" s="168">
        <v>0</v>
      </c>
      <c r="M281" s="168">
        <v>-6.7199315199413396</v>
      </c>
      <c r="N281" s="168"/>
      <c r="O281" s="168"/>
      <c r="P281" s="169"/>
      <c r="Q281" s="49"/>
      <c r="R281" s="49"/>
      <c r="S281" s="49"/>
      <c r="T281" s="49"/>
    </row>
    <row r="282" spans="1:20" s="29" customFormat="1">
      <c r="A282" s="168">
        <v>279</v>
      </c>
      <c r="B282" s="168">
        <v>27.33371066616035</v>
      </c>
      <c r="C282" s="168">
        <v>27.594215584419807</v>
      </c>
      <c r="D282" s="193"/>
      <c r="E282" s="169"/>
      <c r="F282" s="168">
        <v>1053.8904295026209</v>
      </c>
      <c r="G282" s="168">
        <v>50.552236884832382</v>
      </c>
      <c r="H282" s="169">
        <v>0</v>
      </c>
      <c r="I282" s="169"/>
      <c r="J282" s="169"/>
      <c r="K282" s="169"/>
      <c r="L282" s="168">
        <v>0</v>
      </c>
      <c r="M282" s="168">
        <v>-6.7199315199413396</v>
      </c>
      <c r="N282" s="168"/>
      <c r="O282" s="168"/>
      <c r="P282" s="169"/>
      <c r="Q282" s="49"/>
      <c r="R282" s="49"/>
      <c r="S282" s="49"/>
      <c r="T282" s="49"/>
    </row>
    <row r="283" spans="1:20" s="29" customFormat="1">
      <c r="A283" s="168">
        <v>280</v>
      </c>
      <c r="B283" s="168">
        <v>23.011156725920401</v>
      </c>
      <c r="C283" s="168">
        <v>22.952359279167297</v>
      </c>
      <c r="D283" s="193"/>
      <c r="E283" s="169"/>
      <c r="F283" s="168">
        <v>1417.7589950447909</v>
      </c>
      <c r="G283" s="168">
        <v>50.643925458192832</v>
      </c>
      <c r="H283" s="169">
        <v>0</v>
      </c>
      <c r="I283" s="169"/>
      <c r="J283" s="169"/>
      <c r="K283" s="169"/>
      <c r="L283" s="168">
        <v>0</v>
      </c>
      <c r="M283" s="168">
        <v>-6.7199315199413396</v>
      </c>
      <c r="N283" s="168"/>
      <c r="O283" s="168"/>
      <c r="P283" s="169"/>
      <c r="Q283" s="49"/>
      <c r="R283" s="49"/>
      <c r="S283" s="49"/>
      <c r="T283" s="49"/>
    </row>
    <row r="284" spans="1:20" s="29" customFormat="1">
      <c r="A284" s="168">
        <v>281</v>
      </c>
      <c r="B284" s="168">
        <v>19.679116012644869</v>
      </c>
      <c r="C284" s="168">
        <v>19.614772532535678</v>
      </c>
      <c r="D284" s="193"/>
      <c r="E284" s="169"/>
      <c r="F284" s="168">
        <v>1212.465938751772</v>
      </c>
      <c r="G284" s="168">
        <v>50.751058220863342</v>
      </c>
      <c r="H284" s="169">
        <v>7.5397291985063157</v>
      </c>
      <c r="I284" s="169"/>
      <c r="J284" s="169"/>
      <c r="K284" s="169"/>
      <c r="L284" s="168">
        <v>0</v>
      </c>
      <c r="M284" s="168">
        <v>-6.7199315199413396</v>
      </c>
      <c r="N284" s="168"/>
      <c r="O284" s="168"/>
      <c r="P284" s="169"/>
      <c r="Q284" s="49"/>
      <c r="R284" s="49"/>
      <c r="S284" s="49"/>
      <c r="T284" s="49"/>
    </row>
    <row r="285" spans="1:20" s="29" customFormat="1">
      <c r="A285" s="168">
        <v>282</v>
      </c>
      <c r="B285" s="168">
        <v>21.87691653455882</v>
      </c>
      <c r="C285" s="168">
        <v>21.999684451428902</v>
      </c>
      <c r="D285" s="193"/>
      <c r="E285" s="169"/>
      <c r="F285" s="168">
        <v>1347.8766791877581</v>
      </c>
      <c r="G285" s="168">
        <v>50.856081575155258</v>
      </c>
      <c r="H285" s="169">
        <v>23.470500104800305</v>
      </c>
      <c r="I285" s="169"/>
      <c r="J285" s="169"/>
      <c r="K285" s="169"/>
      <c r="L285" s="168">
        <v>0</v>
      </c>
      <c r="M285" s="168">
        <v>-6.7199315199413396</v>
      </c>
      <c r="N285" s="168"/>
      <c r="O285" s="168"/>
      <c r="P285" s="169"/>
      <c r="Q285" s="49"/>
      <c r="R285" s="49"/>
      <c r="S285" s="49"/>
      <c r="T285" s="49"/>
    </row>
    <row r="286" spans="1:20" s="29" customFormat="1">
      <c r="A286" s="168">
        <v>283</v>
      </c>
      <c r="B286" s="168">
        <v>24.950888642398411</v>
      </c>
      <c r="C286" s="168">
        <v>25.057091038617333</v>
      </c>
      <c r="D286" s="193"/>
      <c r="E286" s="169"/>
      <c r="F286" s="168">
        <v>1537.269661831574</v>
      </c>
      <c r="G286" s="168">
        <v>50.96653625369072</v>
      </c>
      <c r="H286" s="169">
        <v>28.599774994430572</v>
      </c>
      <c r="I286" s="169"/>
      <c r="J286" s="169"/>
      <c r="K286" s="169"/>
      <c r="L286" s="168">
        <v>0</v>
      </c>
      <c r="M286" s="168">
        <v>-6.7199315199413396</v>
      </c>
      <c r="N286" s="168"/>
      <c r="O286" s="168"/>
      <c r="P286" s="169"/>
      <c r="Q286" s="49"/>
      <c r="R286" s="49"/>
      <c r="S286" s="49"/>
      <c r="T286" s="49"/>
    </row>
    <row r="287" spans="1:20" s="29" customFormat="1">
      <c r="A287" s="168">
        <v>284</v>
      </c>
      <c r="B287" s="168">
        <v>28.7721516803086</v>
      </c>
      <c r="C287" s="168">
        <v>28.809424880782043</v>
      </c>
      <c r="D287" s="193"/>
      <c r="E287" s="169"/>
      <c r="F287" s="168">
        <v>1772.7043403702789</v>
      </c>
      <c r="G287" s="168">
        <v>51.069853693246841</v>
      </c>
      <c r="H287" s="169">
        <v>36.11980024250056</v>
      </c>
      <c r="I287" s="169"/>
      <c r="J287" s="169"/>
      <c r="K287" s="169"/>
      <c r="L287" s="168">
        <v>0</v>
      </c>
      <c r="M287" s="168">
        <v>-6.7199315199413396</v>
      </c>
      <c r="N287" s="168"/>
      <c r="O287" s="168"/>
      <c r="P287" s="169"/>
      <c r="Q287" s="49"/>
      <c r="R287" s="49"/>
      <c r="S287" s="49"/>
      <c r="T287" s="49"/>
    </row>
    <row r="288" spans="1:20" s="29" customFormat="1">
      <c r="A288" s="168">
        <v>285</v>
      </c>
      <c r="B288" s="168">
        <v>33.524403697348532</v>
      </c>
      <c r="C288" s="168">
        <v>33.435343322695921</v>
      </c>
      <c r="D288" s="193"/>
      <c r="E288" s="169"/>
      <c r="F288" s="168">
        <v>1292.581755172976</v>
      </c>
      <c r="G288" s="168">
        <v>51.176891297101967</v>
      </c>
      <c r="H288" s="169">
        <v>34.138271704279717</v>
      </c>
      <c r="I288" s="169"/>
      <c r="J288" s="169"/>
      <c r="K288" s="169"/>
      <c r="L288" s="168">
        <v>0</v>
      </c>
      <c r="M288" s="168">
        <v>-6.7199315199413396</v>
      </c>
      <c r="N288" s="168"/>
      <c r="O288" s="168"/>
      <c r="P288" s="169"/>
      <c r="Q288" s="49"/>
      <c r="R288" s="49"/>
      <c r="S288" s="49"/>
      <c r="T288" s="49"/>
    </row>
    <row r="289" spans="1:20" s="29" customFormat="1">
      <c r="A289" s="168">
        <v>286</v>
      </c>
      <c r="B289" s="168">
        <v>36.042517542366873</v>
      </c>
      <c r="C289" s="168">
        <v>36.116492684058137</v>
      </c>
      <c r="D289" s="193"/>
      <c r="E289" s="169"/>
      <c r="F289" s="168">
        <v>1389.670860437004</v>
      </c>
      <c r="G289" s="168">
        <v>51.285535961389542</v>
      </c>
      <c r="H289" s="169">
        <v>32.410838476544747</v>
      </c>
      <c r="I289" s="169"/>
      <c r="J289" s="169"/>
      <c r="K289" s="169"/>
      <c r="L289" s="168">
        <v>0</v>
      </c>
      <c r="M289" s="168">
        <v>-6.7199315199413396</v>
      </c>
      <c r="N289" s="168"/>
      <c r="O289" s="168"/>
      <c r="P289" s="169"/>
      <c r="Q289" s="49"/>
      <c r="R289" s="49"/>
      <c r="S289" s="49"/>
      <c r="T289" s="49"/>
    </row>
    <row r="290" spans="1:20" s="29" customFormat="1">
      <c r="A290" s="168">
        <v>287</v>
      </c>
      <c r="B290" s="168">
        <v>39.034517689311421</v>
      </c>
      <c r="C290" s="168">
        <v>39.106678991210117</v>
      </c>
      <c r="D290" s="193"/>
      <c r="E290" s="169"/>
      <c r="F290" s="168">
        <v>1505.0314604781861</v>
      </c>
      <c r="G290" s="168">
        <v>51.394331991672523</v>
      </c>
      <c r="H290" s="169">
        <v>33.886463149299054</v>
      </c>
      <c r="I290" s="169"/>
      <c r="J290" s="169"/>
      <c r="K290" s="169"/>
      <c r="L290" s="168">
        <v>0</v>
      </c>
      <c r="M290" s="168">
        <v>-6.7199315199413396</v>
      </c>
      <c r="N290" s="168"/>
      <c r="O290" s="168"/>
      <c r="P290" s="169"/>
      <c r="Q290" s="49"/>
      <c r="R290" s="49"/>
      <c r="S290" s="49"/>
      <c r="T290" s="49"/>
    </row>
    <row r="291" spans="1:20" s="29" customFormat="1">
      <c r="A291" s="168">
        <v>288</v>
      </c>
      <c r="B291" s="168">
        <v>41.054083836357457</v>
      </c>
      <c r="C291" s="168">
        <v>41.19813904122195</v>
      </c>
      <c r="D291" s="193"/>
      <c r="E291" s="169"/>
      <c r="F291" s="168">
        <v>1582.899125294716</v>
      </c>
      <c r="G291" s="168">
        <v>51.487887620925903</v>
      </c>
      <c r="H291" s="169">
        <v>53.022484190050776</v>
      </c>
      <c r="I291" s="169"/>
      <c r="J291" s="169"/>
      <c r="K291" s="169"/>
      <c r="L291" s="168">
        <v>0</v>
      </c>
      <c r="M291" s="168">
        <v>-6.7199315199413396</v>
      </c>
      <c r="N291" s="168"/>
      <c r="O291" s="168"/>
      <c r="P291" s="169"/>
      <c r="Q291" s="49"/>
      <c r="R291" s="49"/>
      <c r="S291" s="49"/>
      <c r="T291" s="49"/>
    </row>
    <row r="292" spans="1:20" s="29" customFormat="1">
      <c r="A292" s="168">
        <v>289</v>
      </c>
      <c r="B292" s="168">
        <v>46.101654088262791</v>
      </c>
      <c r="C292" s="168">
        <v>45.840084661191241</v>
      </c>
      <c r="D292" s="193"/>
      <c r="E292" s="169"/>
      <c r="F292" s="168">
        <v>1310.1448364141829</v>
      </c>
      <c r="G292" s="168">
        <v>51.585163414478302</v>
      </c>
      <c r="H292" s="169">
        <v>38.555790595347048</v>
      </c>
      <c r="I292" s="169"/>
      <c r="J292" s="169"/>
      <c r="K292" s="169"/>
      <c r="L292" s="168">
        <v>0</v>
      </c>
      <c r="M292" s="168">
        <v>-6.7199315199413396</v>
      </c>
      <c r="N292" s="168"/>
      <c r="O292" s="168"/>
      <c r="P292" s="169"/>
      <c r="Q292" s="49"/>
      <c r="R292" s="49"/>
      <c r="S292" s="49"/>
      <c r="T292" s="49"/>
    </row>
    <row r="293" spans="1:20" s="29" customFormat="1">
      <c r="A293" s="168">
        <v>290</v>
      </c>
      <c r="B293" s="168">
        <v>46.814195128303624</v>
      </c>
      <c r="C293" s="168">
        <v>46.735645524933169</v>
      </c>
      <c r="D293" s="193"/>
      <c r="E293" s="169"/>
      <c r="F293" s="168">
        <v>1330.3943778497089</v>
      </c>
      <c r="G293" s="168">
        <v>51.685856282711029</v>
      </c>
      <c r="H293" s="169">
        <v>19.04094638783479</v>
      </c>
      <c r="I293" s="169"/>
      <c r="J293" s="169"/>
      <c r="K293" s="169"/>
      <c r="L293" s="168">
        <v>0</v>
      </c>
      <c r="M293" s="168">
        <v>-6.7199315199413396</v>
      </c>
      <c r="N293" s="168"/>
      <c r="O293" s="168"/>
      <c r="P293" s="169"/>
      <c r="Q293" s="49"/>
      <c r="R293" s="49"/>
      <c r="S293" s="49"/>
      <c r="T293" s="49"/>
    </row>
    <row r="294" spans="1:20" s="29" customFormat="1">
      <c r="A294" s="168">
        <v>291</v>
      </c>
      <c r="B294" s="168">
        <v>49.364130758643931</v>
      </c>
      <c r="C294" s="168">
        <v>49.547632593554368</v>
      </c>
      <c r="D294" s="193"/>
      <c r="E294" s="169"/>
      <c r="F294" s="168">
        <v>1402.860002440015</v>
      </c>
      <c r="G294" s="168">
        <v>51.786549150943763</v>
      </c>
      <c r="H294" s="169">
        <v>34.828333426147339</v>
      </c>
      <c r="I294" s="169"/>
      <c r="J294" s="169"/>
      <c r="K294" s="169"/>
      <c r="L294" s="168">
        <v>0</v>
      </c>
      <c r="M294" s="168">
        <v>-6.7199315199413396</v>
      </c>
      <c r="N294" s="168"/>
      <c r="O294" s="168"/>
      <c r="P294" s="169"/>
      <c r="Q294" s="49"/>
      <c r="R294" s="49"/>
      <c r="S294" s="49"/>
      <c r="T294" s="49"/>
    </row>
    <row r="295" spans="1:20" s="29" customFormat="1">
      <c r="A295" s="168">
        <v>292</v>
      </c>
      <c r="B295" s="168">
        <v>49.971490456765373</v>
      </c>
      <c r="C295" s="168">
        <v>50.002074659462359</v>
      </c>
      <c r="D295" s="193"/>
      <c r="E295" s="169"/>
      <c r="F295" s="168">
        <v>1420.1203211065081</v>
      </c>
      <c r="G295" s="168">
        <v>51.883920103311539</v>
      </c>
      <c r="H295" s="169">
        <v>14.684759367100215</v>
      </c>
      <c r="I295" s="169"/>
      <c r="J295" s="169"/>
      <c r="K295" s="169"/>
      <c r="L295" s="168">
        <v>0</v>
      </c>
      <c r="M295" s="168">
        <v>-6.7199315199413396</v>
      </c>
      <c r="N295" s="168"/>
      <c r="O295" s="168"/>
      <c r="P295" s="169"/>
      <c r="Q295" s="49"/>
      <c r="R295" s="49"/>
      <c r="S295" s="49"/>
      <c r="T295" s="49"/>
    </row>
    <row r="296" spans="1:20" s="29" customFormat="1">
      <c r="A296" s="168">
        <v>293</v>
      </c>
      <c r="B296" s="168">
        <v>48.913039795114791</v>
      </c>
      <c r="C296" s="168">
        <v>49.07075588180421</v>
      </c>
      <c r="D296" s="193"/>
      <c r="E296" s="169"/>
      <c r="F296" s="168">
        <v>1390.0406240680711</v>
      </c>
      <c r="G296" s="168">
        <v>51.981291055679321</v>
      </c>
      <c r="H296" s="169">
        <v>0</v>
      </c>
      <c r="I296" s="169"/>
      <c r="J296" s="169"/>
      <c r="K296" s="169"/>
      <c r="L296" s="168">
        <v>0</v>
      </c>
      <c r="M296" s="168">
        <v>-6.7199315199413396</v>
      </c>
      <c r="N296" s="168"/>
      <c r="O296" s="168"/>
      <c r="P296" s="169"/>
      <c r="Q296" s="49"/>
      <c r="R296" s="49"/>
      <c r="S296" s="49"/>
      <c r="T296" s="49"/>
    </row>
    <row r="297" spans="1:20" s="29" customFormat="1">
      <c r="A297" s="168">
        <v>294</v>
      </c>
      <c r="B297" s="168">
        <v>46.39182892463009</v>
      </c>
      <c r="C297" s="168">
        <v>46.006481139545826</v>
      </c>
      <c r="D297" s="193"/>
      <c r="E297" s="169"/>
      <c r="F297" s="168">
        <v>1318.3913144668761</v>
      </c>
      <c r="G297" s="168">
        <v>52.080325275659561</v>
      </c>
      <c r="H297" s="169">
        <v>7.175557245324466</v>
      </c>
      <c r="I297" s="169"/>
      <c r="J297" s="169"/>
      <c r="K297" s="169"/>
      <c r="L297" s="168">
        <v>0</v>
      </c>
      <c r="M297" s="168">
        <v>-6.7199315199413396</v>
      </c>
      <c r="N297" s="168"/>
      <c r="O297" s="168"/>
      <c r="P297" s="169"/>
      <c r="Q297" s="49"/>
      <c r="R297" s="49"/>
      <c r="S297" s="49"/>
      <c r="T297" s="49"/>
    </row>
    <row r="298" spans="1:20" s="29" customFormat="1">
      <c r="A298" s="168">
        <v>295</v>
      </c>
      <c r="B298" s="168">
        <v>46.510016662033117</v>
      </c>
      <c r="C298" s="168">
        <v>46.926740614161361</v>
      </c>
      <c r="D298" s="193"/>
      <c r="E298" s="169"/>
      <c r="F298" s="168">
        <v>1321.7500457365959</v>
      </c>
      <c r="G298" s="168">
        <v>52.183535575866699</v>
      </c>
      <c r="H298" s="169">
        <v>16.687745363390203</v>
      </c>
      <c r="I298" s="169"/>
      <c r="J298" s="169"/>
      <c r="K298" s="169"/>
      <c r="L298" s="168">
        <v>0</v>
      </c>
      <c r="M298" s="168">
        <v>-6.7199315199413396</v>
      </c>
      <c r="N298" s="168"/>
      <c r="O298" s="168"/>
      <c r="P298" s="169"/>
      <c r="Q298" s="49"/>
      <c r="R298" s="49"/>
      <c r="S298" s="49"/>
      <c r="T298" s="49"/>
    </row>
    <row r="299" spans="1:20" s="29" customFormat="1">
      <c r="A299" s="168">
        <v>296</v>
      </c>
      <c r="B299" s="168">
        <v>46.890360047613839</v>
      </c>
      <c r="C299" s="168">
        <v>47.050355849241228</v>
      </c>
      <c r="D299" s="193"/>
      <c r="E299" s="169"/>
      <c r="F299" s="168">
        <v>1332.558876250245</v>
      </c>
      <c r="G299" s="168">
        <v>52.294685572385788</v>
      </c>
      <c r="H299" s="169">
        <v>16.05583800292667</v>
      </c>
      <c r="I299" s="169"/>
      <c r="J299" s="169"/>
      <c r="K299" s="169"/>
      <c r="L299" s="168">
        <v>0</v>
      </c>
      <c r="M299" s="168">
        <v>-6.7199315199413396</v>
      </c>
      <c r="N299" s="168"/>
      <c r="O299" s="168"/>
      <c r="P299" s="169"/>
      <c r="Q299" s="49"/>
      <c r="R299" s="49"/>
      <c r="S299" s="49"/>
      <c r="T299" s="49"/>
    </row>
    <row r="300" spans="1:20" s="29" customFormat="1">
      <c r="A300" s="168">
        <v>297</v>
      </c>
      <c r="B300" s="168">
        <v>46.200210130045782</v>
      </c>
      <c r="C300" s="168">
        <v>45.73985307700169</v>
      </c>
      <c r="D300" s="193"/>
      <c r="E300" s="169"/>
      <c r="F300" s="168">
        <v>1312.945774587881</v>
      </c>
      <c r="G300" s="168">
        <v>52.405835568904877</v>
      </c>
      <c r="H300" s="169">
        <v>8.3099891250125282</v>
      </c>
      <c r="I300" s="169"/>
      <c r="J300" s="169"/>
      <c r="K300" s="169"/>
      <c r="L300" s="168">
        <v>0</v>
      </c>
      <c r="M300" s="168">
        <v>-6.7199315199413396</v>
      </c>
      <c r="N300" s="168"/>
      <c r="O300" s="168"/>
      <c r="P300" s="169"/>
      <c r="Q300" s="49"/>
      <c r="R300" s="49"/>
      <c r="S300" s="49"/>
      <c r="T300" s="49"/>
    </row>
    <row r="301" spans="1:20" s="29" customFormat="1">
      <c r="A301" s="168">
        <v>298</v>
      </c>
      <c r="B301" s="168">
        <v>45.734835277250447</v>
      </c>
      <c r="C301" s="168">
        <v>45.497167562295765</v>
      </c>
      <c r="D301" s="193"/>
      <c r="E301" s="169"/>
      <c r="F301" s="168">
        <v>1299.720470702727</v>
      </c>
      <c r="G301" s="168">
        <v>52.516985565423973</v>
      </c>
      <c r="H301" s="169">
        <v>14.714116626540111</v>
      </c>
      <c r="I301" s="169"/>
      <c r="J301" s="169"/>
      <c r="K301" s="169"/>
      <c r="L301" s="168">
        <v>0</v>
      </c>
      <c r="M301" s="168">
        <v>-6.7199315199413396</v>
      </c>
      <c r="N301" s="168"/>
      <c r="O301" s="168"/>
      <c r="P301" s="169"/>
      <c r="Q301" s="49"/>
      <c r="R301" s="49"/>
      <c r="S301" s="49"/>
      <c r="T301" s="49"/>
    </row>
    <row r="302" spans="1:20" s="29" customFormat="1">
      <c r="A302" s="168">
        <v>299</v>
      </c>
      <c r="B302" s="168">
        <v>47.892033247006658</v>
      </c>
      <c r="C302" s="168">
        <v>47.948185170827166</v>
      </c>
      <c r="D302" s="193"/>
      <c r="E302" s="169"/>
      <c r="F302" s="168">
        <v>1361.0250394778161</v>
      </c>
      <c r="G302" s="168">
        <v>52.627745449542999</v>
      </c>
      <c r="H302" s="169">
        <v>21.514347934298314</v>
      </c>
      <c r="I302" s="169"/>
      <c r="J302" s="169"/>
      <c r="K302" s="169"/>
      <c r="L302" s="168">
        <v>0</v>
      </c>
      <c r="M302" s="168">
        <v>-6.7199315199413396</v>
      </c>
      <c r="N302" s="168"/>
      <c r="O302" s="168"/>
      <c r="P302" s="169"/>
      <c r="Q302" s="49"/>
      <c r="R302" s="49"/>
      <c r="S302" s="49"/>
      <c r="T302" s="49"/>
    </row>
    <row r="303" spans="1:20" s="29" customFormat="1">
      <c r="A303" s="168">
        <v>300</v>
      </c>
      <c r="B303" s="168">
        <v>47.825581560711022</v>
      </c>
      <c r="C303" s="168">
        <v>48.099710842585345</v>
      </c>
      <c r="D303" s="193"/>
      <c r="E303" s="169"/>
      <c r="F303" s="168">
        <v>1359.1365721193399</v>
      </c>
      <c r="G303" s="168">
        <v>52.737236797809601</v>
      </c>
      <c r="H303" s="169">
        <v>14.389516142838779</v>
      </c>
      <c r="I303" s="169"/>
      <c r="J303" s="169"/>
      <c r="K303" s="169"/>
      <c r="L303" s="168">
        <v>0</v>
      </c>
      <c r="M303" s="168">
        <v>-6.7199315199413396</v>
      </c>
      <c r="N303" s="168"/>
      <c r="O303" s="168"/>
      <c r="P303" s="169"/>
      <c r="Q303" s="49"/>
      <c r="R303" s="49"/>
      <c r="S303" s="49"/>
      <c r="T303" s="49"/>
    </row>
    <row r="304" spans="1:20" s="29" customFormat="1">
      <c r="A304" s="168">
        <v>301</v>
      </c>
      <c r="B304" s="168">
        <v>46.929454246505038</v>
      </c>
      <c r="C304" s="168">
        <v>46.465084057362603</v>
      </c>
      <c r="D304" s="193"/>
      <c r="E304" s="169"/>
      <c r="F304" s="168">
        <v>1333.6698790595531</v>
      </c>
      <c r="G304" s="168">
        <v>52.846728146076202</v>
      </c>
      <c r="H304" s="169">
        <v>9.6173144639196479</v>
      </c>
      <c r="I304" s="169"/>
      <c r="J304" s="169"/>
      <c r="K304" s="169"/>
      <c r="L304" s="168">
        <v>0</v>
      </c>
      <c r="M304" s="168">
        <v>-6.7199315199413396</v>
      </c>
      <c r="N304" s="168"/>
      <c r="O304" s="168"/>
      <c r="P304" s="169"/>
      <c r="Q304" s="49"/>
      <c r="R304" s="49"/>
      <c r="S304" s="49"/>
      <c r="T304" s="49"/>
    </row>
    <row r="305" spans="1:20" s="29" customFormat="1">
      <c r="A305" s="168">
        <v>302</v>
      </c>
      <c r="B305" s="168">
        <v>46.689870200927942</v>
      </c>
      <c r="C305" s="168">
        <v>46.453424386609363</v>
      </c>
      <c r="D305" s="193"/>
      <c r="E305" s="169"/>
      <c r="F305" s="168">
        <v>1326.8612333972569</v>
      </c>
      <c r="G305" s="168">
        <v>52.9521504342556</v>
      </c>
      <c r="H305" s="169">
        <v>9.4977241793222955</v>
      </c>
      <c r="I305" s="169"/>
      <c r="J305" s="169"/>
      <c r="K305" s="169"/>
      <c r="L305" s="168">
        <v>0</v>
      </c>
      <c r="M305" s="168">
        <v>-6.7199315199413396</v>
      </c>
      <c r="N305" s="168"/>
      <c r="O305" s="168"/>
      <c r="P305" s="169"/>
      <c r="Q305" s="49"/>
      <c r="R305" s="49"/>
      <c r="S305" s="49"/>
      <c r="T305" s="49"/>
    </row>
    <row r="306" spans="1:20" s="29" customFormat="1">
      <c r="A306" s="168">
        <v>303</v>
      </c>
      <c r="B306" s="168">
        <v>45.781411530323439</v>
      </c>
      <c r="C306" s="168">
        <v>45.360726704979839</v>
      </c>
      <c r="D306" s="193"/>
      <c r="E306" s="169"/>
      <c r="F306" s="168">
        <v>1301.044100323609</v>
      </c>
      <c r="G306" s="168">
        <v>53.047163546085358</v>
      </c>
      <c r="H306" s="169">
        <v>12.84891912858421</v>
      </c>
      <c r="I306" s="169"/>
      <c r="J306" s="169"/>
      <c r="K306" s="169"/>
      <c r="L306" s="168">
        <v>0</v>
      </c>
      <c r="M306" s="168">
        <v>-6.7199315199413396</v>
      </c>
      <c r="N306" s="168"/>
      <c r="O306" s="168"/>
      <c r="P306" s="169"/>
      <c r="Q306" s="49"/>
      <c r="R306" s="49"/>
      <c r="S306" s="49"/>
      <c r="T306" s="49"/>
    </row>
    <row r="307" spans="1:20" s="29" customFormat="1">
      <c r="A307" s="168">
        <v>304</v>
      </c>
      <c r="B307" s="168">
        <v>45.095195207331578</v>
      </c>
      <c r="C307" s="168">
        <v>44.981287347833614</v>
      </c>
      <c r="D307" s="193"/>
      <c r="E307" s="169"/>
      <c r="F307" s="168">
        <v>1281.542785953191</v>
      </c>
      <c r="G307" s="168">
        <v>53.129911333322532</v>
      </c>
      <c r="H307" s="169">
        <v>0</v>
      </c>
      <c r="I307" s="169"/>
      <c r="J307" s="169"/>
      <c r="K307" s="169"/>
      <c r="L307" s="168">
        <v>0</v>
      </c>
      <c r="M307" s="168">
        <v>-6.7199315199413396</v>
      </c>
      <c r="N307" s="168"/>
      <c r="O307" s="168"/>
      <c r="P307" s="169"/>
      <c r="Q307" s="49"/>
      <c r="R307" s="49"/>
      <c r="S307" s="49"/>
      <c r="T307" s="49"/>
    </row>
    <row r="308" spans="1:20" s="29" customFormat="1">
      <c r="A308" s="168">
        <v>305</v>
      </c>
      <c r="B308" s="168">
        <v>43.260556141925193</v>
      </c>
      <c r="C308" s="168">
        <v>42.913323872858285</v>
      </c>
      <c r="D308" s="193"/>
      <c r="E308" s="169"/>
      <c r="F308" s="168">
        <v>1229.404893029352</v>
      </c>
      <c r="G308" s="168">
        <v>53.201984286308289</v>
      </c>
      <c r="H308" s="169">
        <v>0</v>
      </c>
      <c r="I308" s="169"/>
      <c r="J308" s="169"/>
      <c r="K308" s="169"/>
      <c r="L308" s="168">
        <v>0</v>
      </c>
      <c r="M308" s="168">
        <v>-6.7199315199413396</v>
      </c>
      <c r="N308" s="168"/>
      <c r="O308" s="168"/>
      <c r="P308" s="169"/>
      <c r="Q308" s="49"/>
      <c r="R308" s="49"/>
      <c r="S308" s="49"/>
      <c r="T308" s="49"/>
    </row>
    <row r="309" spans="1:20" s="29" customFormat="1">
      <c r="A309" s="168">
        <v>306</v>
      </c>
      <c r="B309" s="168">
        <v>41.278088029344623</v>
      </c>
      <c r="C309" s="168">
        <v>41.133307620756412</v>
      </c>
      <c r="D309" s="193"/>
      <c r="E309" s="169"/>
      <c r="F309" s="168">
        <v>1173.0659040000539</v>
      </c>
      <c r="G309" s="168">
        <v>53.272572457790368</v>
      </c>
      <c r="H309" s="169">
        <v>7.8543216217520397</v>
      </c>
      <c r="I309" s="169"/>
      <c r="J309" s="169"/>
      <c r="K309" s="169"/>
      <c r="L309" s="168">
        <v>0</v>
      </c>
      <c r="M309" s="168">
        <v>-6.7199315199413396</v>
      </c>
      <c r="N309" s="168"/>
      <c r="O309" s="168"/>
      <c r="P309" s="169"/>
      <c r="Q309" s="49"/>
      <c r="R309" s="49"/>
      <c r="S309" s="49"/>
      <c r="T309" s="49"/>
    </row>
    <row r="310" spans="1:20" s="29" customFormat="1">
      <c r="A310" s="168">
        <v>307</v>
      </c>
      <c r="B310" s="168">
        <v>40.17295645532068</v>
      </c>
      <c r="C310" s="168">
        <v>40.140678598961173</v>
      </c>
      <c r="D310" s="193"/>
      <c r="E310" s="169"/>
      <c r="F310" s="168">
        <v>1141.6596002972331</v>
      </c>
      <c r="G310" s="168">
        <v>53.338312238454819</v>
      </c>
      <c r="H310" s="169">
        <v>0</v>
      </c>
      <c r="I310" s="169"/>
      <c r="J310" s="169"/>
      <c r="K310" s="169"/>
      <c r="L310" s="168">
        <v>0</v>
      </c>
      <c r="M310" s="168">
        <v>-6.7199315199413396</v>
      </c>
      <c r="N310" s="168"/>
      <c r="O310" s="168"/>
      <c r="P310" s="169"/>
      <c r="Q310" s="49"/>
      <c r="R310" s="49"/>
      <c r="S310" s="49"/>
      <c r="T310" s="49"/>
    </row>
    <row r="311" spans="1:20" s="29" customFormat="1">
      <c r="A311" s="168">
        <v>308</v>
      </c>
      <c r="B311" s="168">
        <v>39.351146322459641</v>
      </c>
      <c r="C311" s="168">
        <v>39.41303238650486</v>
      </c>
      <c r="D311" s="193"/>
      <c r="E311" s="169"/>
      <c r="F311" s="168">
        <v>1517.239902247899</v>
      </c>
      <c r="G311" s="168">
        <v>53.404052019119263</v>
      </c>
      <c r="H311" s="169">
        <v>5.1896932871316119</v>
      </c>
      <c r="I311" s="169"/>
      <c r="J311" s="169"/>
      <c r="K311" s="169"/>
      <c r="L311" s="168">
        <v>0</v>
      </c>
      <c r="M311" s="168">
        <v>-6.7199315199413396</v>
      </c>
      <c r="N311" s="168"/>
      <c r="O311" s="168"/>
      <c r="P311" s="169"/>
      <c r="Q311" s="49"/>
      <c r="R311" s="49"/>
      <c r="S311" s="49"/>
      <c r="T311" s="49"/>
    </row>
    <row r="312" spans="1:20" s="29" customFormat="1">
      <c r="A312" s="168">
        <v>309</v>
      </c>
      <c r="B312" s="168">
        <v>38.801025970562918</v>
      </c>
      <c r="C312" s="168">
        <v>38.511544860212929</v>
      </c>
      <c r="D312" s="193"/>
      <c r="E312" s="169"/>
      <c r="F312" s="168">
        <v>1496.0292228410831</v>
      </c>
      <c r="G312" s="168">
        <v>53.465454638004303</v>
      </c>
      <c r="H312" s="169">
        <v>22.700174091603706</v>
      </c>
      <c r="I312" s="169"/>
      <c r="J312" s="169"/>
      <c r="K312" s="169"/>
      <c r="L312" s="168">
        <v>0</v>
      </c>
      <c r="M312" s="168">
        <v>-6.7199315199413396</v>
      </c>
      <c r="N312" s="168"/>
      <c r="O312" s="168"/>
      <c r="P312" s="169"/>
      <c r="Q312" s="49"/>
      <c r="R312" s="49"/>
      <c r="S312" s="49"/>
      <c r="T312" s="49"/>
    </row>
    <row r="313" spans="1:20" s="29" customFormat="1">
      <c r="A313" s="168">
        <v>310</v>
      </c>
      <c r="B313" s="168">
        <v>40.149662984379937</v>
      </c>
      <c r="C313" s="168">
        <v>40.544545652365649</v>
      </c>
      <c r="D313" s="193"/>
      <c r="E313" s="169"/>
      <c r="F313" s="168">
        <v>1548.027857753626</v>
      </c>
      <c r="G313" s="168">
        <v>53.525990933179862</v>
      </c>
      <c r="H313" s="169">
        <v>15.415631891186537</v>
      </c>
      <c r="I313" s="169"/>
      <c r="J313" s="169"/>
      <c r="K313" s="169"/>
      <c r="L313" s="168">
        <v>0</v>
      </c>
      <c r="M313" s="168">
        <v>-6.7199315199413396</v>
      </c>
      <c r="N313" s="168"/>
      <c r="O313" s="168"/>
      <c r="P313" s="169"/>
      <c r="Q313" s="49"/>
      <c r="R313" s="49"/>
      <c r="S313" s="49"/>
      <c r="T313" s="49"/>
    </row>
    <row r="314" spans="1:20" s="29" customFormat="1">
      <c r="A314" s="168">
        <v>311</v>
      </c>
      <c r="B314" s="168">
        <v>37.791628089536033</v>
      </c>
      <c r="C314" s="168">
        <v>37.535051184474568</v>
      </c>
      <c r="D314" s="193"/>
      <c r="E314" s="169"/>
      <c r="F314" s="168">
        <v>1457.110439388405</v>
      </c>
      <c r="G314" s="168">
        <v>53.585667490959167</v>
      </c>
      <c r="H314" s="169">
        <v>5.2863066065703199</v>
      </c>
      <c r="I314" s="169"/>
      <c r="J314" s="169"/>
      <c r="K314" s="169"/>
      <c r="L314" s="168">
        <v>0</v>
      </c>
      <c r="M314" s="168">
        <v>-6.7199315199413396</v>
      </c>
      <c r="N314" s="168"/>
      <c r="O314" s="168"/>
      <c r="P314" s="169"/>
      <c r="Q314" s="49"/>
      <c r="R314" s="49"/>
      <c r="S314" s="49"/>
      <c r="T314" s="49"/>
    </row>
    <row r="315" spans="1:20" s="29" customFormat="1">
      <c r="A315" s="168">
        <v>312</v>
      </c>
      <c r="B315" s="168">
        <v>38.690219976784547</v>
      </c>
      <c r="C315" s="168">
        <v>38.508555026987246</v>
      </c>
      <c r="D315" s="193"/>
      <c r="E315" s="169"/>
      <c r="F315" s="168">
        <v>1491.7569387812709</v>
      </c>
      <c r="G315" s="168">
        <v>53.647738575935357</v>
      </c>
      <c r="H315" s="169">
        <v>7.3624416118893281</v>
      </c>
      <c r="I315" s="169"/>
      <c r="J315" s="169"/>
      <c r="K315" s="169"/>
      <c r="L315" s="168">
        <v>0</v>
      </c>
      <c r="M315" s="168">
        <v>-6.7199315199413396</v>
      </c>
      <c r="N315" s="168"/>
      <c r="O315" s="168"/>
      <c r="P315" s="169"/>
      <c r="Q315" s="49"/>
      <c r="R315" s="49"/>
      <c r="S315" s="49"/>
      <c r="T315" s="49"/>
    </row>
    <row r="316" spans="1:20" s="29" customFormat="1">
      <c r="A316" s="168">
        <v>313</v>
      </c>
      <c r="B316" s="168">
        <v>37.611399158661307</v>
      </c>
      <c r="C316" s="168">
        <v>37.411219263839378</v>
      </c>
      <c r="D316" s="193"/>
      <c r="E316" s="169"/>
      <c r="F316" s="168">
        <v>1450.161454390056</v>
      </c>
      <c r="G316" s="168">
        <v>53.693670988082893</v>
      </c>
      <c r="H316" s="169">
        <v>6.2703515262452107</v>
      </c>
      <c r="I316" s="169"/>
      <c r="J316" s="169"/>
      <c r="K316" s="169"/>
      <c r="L316" s="168">
        <v>0</v>
      </c>
      <c r="M316" s="168">
        <v>-6.7199315199413396</v>
      </c>
      <c r="N316" s="168"/>
      <c r="O316" s="168"/>
      <c r="P316" s="169"/>
      <c r="Q316" s="49"/>
      <c r="R316" s="49"/>
      <c r="S316" s="49"/>
      <c r="T316" s="49"/>
    </row>
    <row r="317" spans="1:20" s="29" customFormat="1">
      <c r="A317" s="168">
        <v>314</v>
      </c>
      <c r="B317" s="168">
        <v>35.497361917114731</v>
      </c>
      <c r="C317" s="168">
        <v>35.328972619382036</v>
      </c>
      <c r="D317" s="193"/>
      <c r="E317" s="169"/>
      <c r="F317" s="168">
        <v>1368.65171560306</v>
      </c>
      <c r="G317" s="168">
        <v>53.744733035564423</v>
      </c>
      <c r="H317" s="169">
        <v>6.9863294201973076</v>
      </c>
      <c r="I317" s="169"/>
      <c r="J317" s="169"/>
      <c r="K317" s="169"/>
      <c r="L317" s="168">
        <v>0</v>
      </c>
      <c r="M317" s="168">
        <v>-6.7199315199413396</v>
      </c>
      <c r="N317" s="168"/>
      <c r="O317" s="168"/>
      <c r="P317" s="169"/>
      <c r="Q317" s="49"/>
      <c r="R317" s="49"/>
      <c r="S317" s="49"/>
      <c r="T317" s="49"/>
    </row>
    <row r="318" spans="1:20" s="29" customFormat="1">
      <c r="A318" s="168">
        <v>315</v>
      </c>
      <c r="B318" s="168">
        <v>35.132924223066659</v>
      </c>
      <c r="C318" s="168">
        <v>35.271128227568994</v>
      </c>
      <c r="D318" s="193"/>
      <c r="E318" s="169"/>
      <c r="F318" s="168">
        <v>1354.600297462355</v>
      </c>
      <c r="G318" s="168">
        <v>53.797010362148278</v>
      </c>
      <c r="H318" s="169">
        <v>3.9508371375428206</v>
      </c>
      <c r="I318" s="169"/>
      <c r="J318" s="169"/>
      <c r="K318" s="169"/>
      <c r="L318" s="168">
        <v>0</v>
      </c>
      <c r="M318" s="168">
        <v>-6.7199315199413396</v>
      </c>
      <c r="N318" s="168"/>
      <c r="O318" s="168"/>
      <c r="P318" s="169"/>
      <c r="Q318" s="49"/>
      <c r="R318" s="49"/>
      <c r="S318" s="49"/>
      <c r="T318" s="49"/>
    </row>
    <row r="319" spans="1:20" s="29" customFormat="1">
      <c r="A319" s="168">
        <v>316</v>
      </c>
      <c r="B319" s="168">
        <v>33.384313243303893</v>
      </c>
      <c r="C319" s="168">
        <v>33.273956218764681</v>
      </c>
      <c r="D319" s="193"/>
      <c r="E319" s="169"/>
      <c r="F319" s="168">
        <v>1287.180092463381</v>
      </c>
      <c r="G319" s="168">
        <v>53.849287688732147</v>
      </c>
      <c r="H319" s="169">
        <v>0</v>
      </c>
      <c r="I319" s="169"/>
      <c r="J319" s="169"/>
      <c r="K319" s="169"/>
      <c r="L319" s="168">
        <v>0</v>
      </c>
      <c r="M319" s="168">
        <v>-6.7199315199413396</v>
      </c>
      <c r="N319" s="168"/>
      <c r="O319" s="168"/>
      <c r="P319" s="169"/>
      <c r="Q319" s="49"/>
      <c r="R319" s="49"/>
      <c r="S319" s="49"/>
      <c r="T319" s="49"/>
    </row>
    <row r="320" spans="1:20" s="29" customFormat="1">
      <c r="A320" s="168">
        <v>317</v>
      </c>
      <c r="B320" s="168">
        <v>31.91456665799339</v>
      </c>
      <c r="C320" s="168">
        <v>31.901030793288268</v>
      </c>
      <c r="D320" s="193"/>
      <c r="E320" s="169"/>
      <c r="F320" s="168">
        <v>1230.511904270018</v>
      </c>
      <c r="G320" s="168">
        <v>53.901413649320602</v>
      </c>
      <c r="H320" s="169">
        <v>6.3849618383256033</v>
      </c>
      <c r="I320" s="169"/>
      <c r="J320" s="169"/>
      <c r="K320" s="169"/>
      <c r="L320" s="168">
        <v>0</v>
      </c>
      <c r="M320" s="168">
        <v>-6.7199315199413396</v>
      </c>
      <c r="N320" s="168"/>
      <c r="O320" s="168"/>
      <c r="P320" s="169"/>
      <c r="Q320" s="49"/>
      <c r="R320" s="49"/>
      <c r="S320" s="49"/>
      <c r="T320" s="49"/>
    </row>
    <row r="321" spans="1:20" s="29" customFormat="1">
      <c r="A321" s="168">
        <v>318</v>
      </c>
      <c r="B321" s="168">
        <v>31.514226268094369</v>
      </c>
      <c r="C321" s="168">
        <v>31.24240143209272</v>
      </c>
      <c r="D321" s="193"/>
      <c r="E321" s="169"/>
      <c r="F321" s="168">
        <v>1215.0762061823721</v>
      </c>
      <c r="G321" s="168">
        <v>53.95205482840538</v>
      </c>
      <c r="H321" s="169">
        <v>0</v>
      </c>
      <c r="I321" s="169"/>
      <c r="J321" s="169"/>
      <c r="K321" s="169"/>
      <c r="L321" s="168">
        <v>0</v>
      </c>
      <c r="M321" s="168">
        <v>-6.7199315199413396</v>
      </c>
      <c r="N321" s="168"/>
      <c r="O321" s="168"/>
      <c r="P321" s="169"/>
      <c r="Q321" s="49"/>
      <c r="R321" s="49"/>
      <c r="S321" s="49"/>
      <c r="T321" s="49"/>
    </row>
    <row r="322" spans="1:20" s="29" customFormat="1">
      <c r="A322" s="168">
        <v>319</v>
      </c>
      <c r="B322" s="168">
        <v>27.681882637555969</v>
      </c>
      <c r="C322" s="168">
        <v>27.629667115603556</v>
      </c>
      <c r="D322" s="193"/>
      <c r="E322" s="169"/>
      <c r="F322" s="168">
        <v>1705.530868205384</v>
      </c>
      <c r="G322" s="168">
        <v>54.001429200172417</v>
      </c>
      <c r="H322" s="169">
        <v>0</v>
      </c>
      <c r="I322" s="169"/>
      <c r="J322" s="169"/>
      <c r="K322" s="169"/>
      <c r="L322" s="168">
        <v>0</v>
      </c>
      <c r="M322" s="168">
        <v>-6.7199315199413396</v>
      </c>
      <c r="N322" s="168"/>
      <c r="O322" s="168"/>
      <c r="P322" s="169"/>
      <c r="Q322" s="49"/>
      <c r="R322" s="49"/>
      <c r="S322" s="49"/>
      <c r="T322" s="49"/>
    </row>
    <row r="323" spans="1:20" s="29" customFormat="1">
      <c r="A323" s="168">
        <v>320</v>
      </c>
      <c r="B323" s="168">
        <v>26.00348291440044</v>
      </c>
      <c r="C323" s="168">
        <v>25.87844151155662</v>
      </c>
      <c r="D323" s="193"/>
      <c r="E323" s="169"/>
      <c r="F323" s="168">
        <v>1602.1216248923779</v>
      </c>
      <c r="G323" s="168">
        <v>54.051948100328453</v>
      </c>
      <c r="H323" s="169">
        <v>6.6743193195619135</v>
      </c>
      <c r="I323" s="169"/>
      <c r="J323" s="169"/>
      <c r="K323" s="169"/>
      <c r="L323" s="168">
        <v>0</v>
      </c>
      <c r="M323" s="168">
        <v>-6.7199315199413396</v>
      </c>
      <c r="N323" s="168"/>
      <c r="O323" s="168"/>
      <c r="P323" s="169"/>
      <c r="Q323" s="49"/>
      <c r="R323" s="49"/>
      <c r="S323" s="49"/>
      <c r="T323" s="49"/>
    </row>
    <row r="324" spans="1:20" s="29" customFormat="1">
      <c r="A324" s="168">
        <v>321</v>
      </c>
      <c r="B324" s="168">
        <v>24.608923238091119</v>
      </c>
      <c r="C324" s="168">
        <v>24.702809744977316</v>
      </c>
      <c r="D324" s="193"/>
      <c r="E324" s="169"/>
      <c r="F324" s="168">
        <v>1516.2002803566129</v>
      </c>
      <c r="G324" s="168">
        <v>54.102467000484467</v>
      </c>
      <c r="H324" s="169">
        <v>7.2704105206206142</v>
      </c>
      <c r="I324" s="169"/>
      <c r="J324" s="169"/>
      <c r="K324" s="169"/>
      <c r="L324" s="168">
        <v>0</v>
      </c>
      <c r="M324" s="168">
        <v>-6.7199315199413396</v>
      </c>
      <c r="N324" s="168"/>
      <c r="O324" s="168"/>
      <c r="P324" s="169"/>
      <c r="Q324" s="49"/>
      <c r="R324" s="49"/>
      <c r="S324" s="49"/>
      <c r="T324" s="49"/>
    </row>
    <row r="325" spans="1:20" s="29" customFormat="1">
      <c r="A325" s="168">
        <v>322</v>
      </c>
      <c r="B325" s="168">
        <v>24.349670189900309</v>
      </c>
      <c r="C325" s="168">
        <v>24.399099271984319</v>
      </c>
      <c r="D325" s="193"/>
      <c r="E325" s="169"/>
      <c r="F325" s="168">
        <v>1500.2272310465239</v>
      </c>
      <c r="G325" s="168">
        <v>54.149265736341484</v>
      </c>
      <c r="H325" s="169">
        <v>8.8778472231737915</v>
      </c>
      <c r="I325" s="169"/>
      <c r="J325" s="169"/>
      <c r="K325" s="169"/>
      <c r="L325" s="168">
        <v>0</v>
      </c>
      <c r="M325" s="168">
        <v>-6.7199315199413396</v>
      </c>
      <c r="N325" s="168"/>
      <c r="O325" s="168"/>
      <c r="P325" s="169"/>
      <c r="Q325" s="49"/>
      <c r="R325" s="49"/>
      <c r="S325" s="49"/>
      <c r="T325" s="49"/>
    </row>
    <row r="326" spans="1:20" s="29" customFormat="1">
      <c r="A326" s="168">
        <v>323</v>
      </c>
      <c r="B326" s="168">
        <v>24.230133543832181</v>
      </c>
      <c r="C326" s="168">
        <v>24.445459027663077</v>
      </c>
      <c r="D326" s="193"/>
      <c r="E326" s="169"/>
      <c r="F326" s="168">
        <v>1492.8623620301969</v>
      </c>
      <c r="G326" s="168">
        <v>54.195198148488998</v>
      </c>
      <c r="H326" s="169">
        <v>12.740144053628422</v>
      </c>
      <c r="I326" s="169"/>
      <c r="J326" s="169"/>
      <c r="K326" s="169"/>
      <c r="L326" s="168">
        <v>0</v>
      </c>
      <c r="M326" s="168">
        <v>-6.7199315199413396</v>
      </c>
      <c r="N326" s="168"/>
      <c r="O326" s="168"/>
      <c r="P326" s="169"/>
      <c r="Q326" s="49"/>
      <c r="R326" s="49"/>
      <c r="S326" s="49"/>
      <c r="T326" s="49"/>
    </row>
    <row r="327" spans="1:20" s="29" customFormat="1">
      <c r="A327" s="168">
        <v>324</v>
      </c>
      <c r="B327" s="168">
        <v>24.341493051699839</v>
      </c>
      <c r="C327" s="168">
        <v>24.223536460221492</v>
      </c>
      <c r="D327" s="193"/>
      <c r="E327" s="169"/>
      <c r="F327" s="168">
        <v>1499.7234227688471</v>
      </c>
      <c r="G327" s="168">
        <v>54.24113056063652</v>
      </c>
      <c r="H327" s="169">
        <v>11.90927155366327</v>
      </c>
      <c r="I327" s="169"/>
      <c r="J327" s="169"/>
      <c r="K327" s="169"/>
      <c r="L327" s="168">
        <v>0</v>
      </c>
      <c r="M327" s="168">
        <v>-6.7199315199413396</v>
      </c>
      <c r="N327" s="168"/>
      <c r="O327" s="168"/>
      <c r="P327" s="169"/>
      <c r="Q327" s="49"/>
      <c r="R327" s="49"/>
      <c r="S327" s="49"/>
      <c r="T327" s="49"/>
    </row>
    <row r="328" spans="1:20" s="29" customFormat="1">
      <c r="A328" s="168">
        <v>325</v>
      </c>
      <c r="B328" s="168">
        <v>23.96786253920979</v>
      </c>
      <c r="C328" s="168">
        <v>24.126319694914979</v>
      </c>
      <c r="D328" s="193"/>
      <c r="E328" s="169"/>
      <c r="F328" s="168">
        <v>1476.7033709646171</v>
      </c>
      <c r="G328" s="168">
        <v>54.287062972784042</v>
      </c>
      <c r="H328" s="169">
        <v>12.889261024676729</v>
      </c>
      <c r="I328" s="169"/>
      <c r="J328" s="169"/>
      <c r="K328" s="169"/>
      <c r="L328" s="168">
        <v>0</v>
      </c>
      <c r="M328" s="168">
        <v>-6.7199315199413396</v>
      </c>
      <c r="N328" s="168"/>
      <c r="O328" s="168"/>
      <c r="P328" s="169"/>
      <c r="Q328" s="49"/>
      <c r="R328" s="49"/>
      <c r="S328" s="49"/>
      <c r="T328" s="49"/>
    </row>
    <row r="329" spans="1:20" s="29" customFormat="1">
      <c r="A329" s="168">
        <v>326</v>
      </c>
      <c r="B329" s="168">
        <v>23.816814438606041</v>
      </c>
      <c r="C329" s="168">
        <v>23.836721060382839</v>
      </c>
      <c r="D329" s="193"/>
      <c r="E329" s="169"/>
      <c r="F329" s="168">
        <v>1467.397024227419</v>
      </c>
      <c r="G329" s="168">
        <v>54.332995384931557</v>
      </c>
      <c r="H329" s="169">
        <v>9.0073030405257768</v>
      </c>
      <c r="I329" s="169"/>
      <c r="J329" s="169"/>
      <c r="K329" s="169"/>
      <c r="L329" s="168">
        <v>0</v>
      </c>
      <c r="M329" s="168">
        <v>-6.7199315199413396</v>
      </c>
      <c r="N329" s="168"/>
      <c r="O329" s="168"/>
      <c r="P329" s="169"/>
      <c r="Q329" s="49"/>
      <c r="R329" s="49"/>
      <c r="S329" s="49"/>
      <c r="T329" s="49"/>
    </row>
    <row r="330" spans="1:20" s="29" customFormat="1">
      <c r="A330" s="168">
        <v>327</v>
      </c>
      <c r="B330" s="168">
        <v>22.474889894768559</v>
      </c>
      <c r="C330" s="168">
        <v>22.679886536721238</v>
      </c>
      <c r="D330" s="193"/>
      <c r="E330" s="169"/>
      <c r="F330" s="168">
        <v>1384.718625424724</v>
      </c>
      <c r="G330" s="168">
        <v>54.384057432413101</v>
      </c>
      <c r="H330" s="169">
        <v>6.1792427576589342</v>
      </c>
      <c r="I330" s="169"/>
      <c r="J330" s="169"/>
      <c r="K330" s="169"/>
      <c r="L330" s="168">
        <v>0</v>
      </c>
      <c r="M330" s="168">
        <v>-6.7199315199413396</v>
      </c>
      <c r="N330" s="168"/>
      <c r="O330" s="168"/>
      <c r="P330" s="169"/>
      <c r="Q330" s="49"/>
      <c r="R330" s="49"/>
      <c r="S330" s="49"/>
      <c r="T330" s="49"/>
    </row>
    <row r="331" spans="1:20" s="29" customFormat="1">
      <c r="A331" s="168">
        <v>328</v>
      </c>
      <c r="B331" s="168">
        <v>22.529214561290619</v>
      </c>
      <c r="C331" s="168">
        <v>22.431578064170175</v>
      </c>
      <c r="D331" s="193"/>
      <c r="E331" s="169"/>
      <c r="F331" s="168">
        <v>1388.06566640714</v>
      </c>
      <c r="G331" s="168">
        <v>54.436334758996964</v>
      </c>
      <c r="H331" s="169">
        <v>7.3277304008286448</v>
      </c>
      <c r="I331" s="169"/>
      <c r="J331" s="169"/>
      <c r="K331" s="169"/>
      <c r="L331" s="168">
        <v>0</v>
      </c>
      <c r="M331" s="168">
        <v>-6.7199315199413396</v>
      </c>
      <c r="N331" s="168"/>
      <c r="O331" s="168"/>
      <c r="P331" s="169"/>
      <c r="Q331" s="49"/>
      <c r="R331" s="49"/>
      <c r="S331" s="49"/>
      <c r="T331" s="49"/>
    </row>
    <row r="332" spans="1:20" s="29" customFormat="1">
      <c r="A332" s="168">
        <v>329</v>
      </c>
      <c r="B332" s="168">
        <v>20.833343886778721</v>
      </c>
      <c r="C332" s="168">
        <v>20.980699153043492</v>
      </c>
      <c r="D332" s="193"/>
      <c r="E332" s="169"/>
      <c r="F332" s="168">
        <v>1283.5800061746149</v>
      </c>
      <c r="G332" s="168">
        <v>54.488612085580833</v>
      </c>
      <c r="H332" s="169">
        <v>3.9864258757217144</v>
      </c>
      <c r="I332" s="169"/>
      <c r="J332" s="169"/>
      <c r="K332" s="169"/>
      <c r="L332" s="168">
        <v>0</v>
      </c>
      <c r="M332" s="168">
        <v>-6.7199315199413396</v>
      </c>
      <c r="N332" s="168"/>
      <c r="O332" s="168"/>
      <c r="P332" s="169"/>
      <c r="Q332" s="49"/>
      <c r="R332" s="49"/>
      <c r="S332" s="49"/>
      <c r="T332" s="49"/>
    </row>
    <row r="333" spans="1:20" s="29" customFormat="1">
      <c r="A333" s="168">
        <v>330</v>
      </c>
      <c r="B333" s="168">
        <v>19.24251516928318</v>
      </c>
      <c r="C333" s="168">
        <v>19.063040775048805</v>
      </c>
      <c r="D333" s="193"/>
      <c r="E333" s="169"/>
      <c r="F333" s="168">
        <v>1185.5661709437979</v>
      </c>
      <c r="G333" s="168">
        <v>54.540738046169281</v>
      </c>
      <c r="H333" s="169">
        <v>0</v>
      </c>
      <c r="I333" s="169"/>
      <c r="J333" s="169"/>
      <c r="K333" s="169"/>
      <c r="L333" s="168">
        <v>0</v>
      </c>
      <c r="M333" s="168">
        <v>-6.7199315199413396</v>
      </c>
      <c r="N333" s="168"/>
      <c r="O333" s="168"/>
      <c r="P333" s="169"/>
      <c r="Q333" s="49"/>
      <c r="R333" s="49"/>
      <c r="S333" s="49"/>
      <c r="T333" s="49"/>
    </row>
    <row r="334" spans="1:20" s="29" customFormat="1">
      <c r="A334" s="168">
        <v>331</v>
      </c>
      <c r="B334" s="168">
        <v>16.81612077982102</v>
      </c>
      <c r="C334" s="168">
        <v>16.745303608124779</v>
      </c>
      <c r="D334" s="193"/>
      <c r="E334" s="169"/>
      <c r="F334" s="168">
        <v>1036.071623052982</v>
      </c>
      <c r="G334" s="168">
        <v>54.587514877319343</v>
      </c>
      <c r="H334" s="169">
        <v>3.1582997953686971</v>
      </c>
      <c r="I334" s="169"/>
      <c r="J334" s="169"/>
      <c r="K334" s="169"/>
      <c r="L334" s="168">
        <v>0</v>
      </c>
      <c r="M334" s="168">
        <v>-6.7199315199413396</v>
      </c>
      <c r="N334" s="168"/>
      <c r="O334" s="168"/>
      <c r="P334" s="169"/>
      <c r="Q334" s="49"/>
      <c r="R334" s="49"/>
      <c r="S334" s="49"/>
      <c r="T334" s="49"/>
    </row>
    <row r="335" spans="1:20" s="29" customFormat="1">
      <c r="A335" s="168">
        <v>332</v>
      </c>
      <c r="B335" s="168">
        <v>16.178191995908239</v>
      </c>
      <c r="C335" s="168">
        <v>16.129301251305414</v>
      </c>
      <c r="D335" s="193"/>
      <c r="E335" s="169"/>
      <c r="F335" s="168">
        <v>996.76767660810037</v>
      </c>
      <c r="G335" s="168">
        <v>54.634265273809433</v>
      </c>
      <c r="H335" s="169">
        <v>7.4018380685552572</v>
      </c>
      <c r="I335" s="169"/>
      <c r="J335" s="169"/>
      <c r="K335" s="169"/>
      <c r="L335" s="168">
        <v>0</v>
      </c>
      <c r="M335" s="168">
        <v>-6.7199315199413396</v>
      </c>
      <c r="N335" s="168"/>
      <c r="O335" s="168"/>
      <c r="P335" s="169"/>
      <c r="Q335" s="49"/>
      <c r="R335" s="49"/>
      <c r="S335" s="49"/>
      <c r="T335" s="49"/>
    </row>
    <row r="336" spans="1:20" s="29" customFormat="1">
      <c r="A336" s="168">
        <v>333</v>
      </c>
      <c r="B336" s="168">
        <v>16.261197939724561</v>
      </c>
      <c r="C336" s="168">
        <v>16.417882126897631</v>
      </c>
      <c r="D336" s="193"/>
      <c r="E336" s="169"/>
      <c r="F336" s="168">
        <v>1001.881822971513</v>
      </c>
      <c r="G336" s="168">
        <v>54.675361931324012</v>
      </c>
      <c r="H336" s="169">
        <v>5.3413926921945185</v>
      </c>
      <c r="I336" s="169"/>
      <c r="J336" s="169"/>
      <c r="K336" s="169"/>
      <c r="L336" s="168">
        <v>0</v>
      </c>
      <c r="M336" s="168">
        <v>-6.7199315199413396</v>
      </c>
      <c r="N336" s="168"/>
      <c r="O336" s="168"/>
      <c r="P336" s="169"/>
      <c r="Q336" s="49"/>
      <c r="R336" s="49"/>
      <c r="S336" s="49"/>
      <c r="T336" s="49"/>
    </row>
    <row r="337" spans="1:20" s="29" customFormat="1">
      <c r="A337" s="168">
        <v>334</v>
      </c>
      <c r="B337" s="168">
        <v>15.076298067947789</v>
      </c>
      <c r="C337" s="168">
        <v>15.226614860507789</v>
      </c>
      <c r="D337" s="193"/>
      <c r="E337" s="169"/>
      <c r="F337" s="168">
        <v>928.87799828560924</v>
      </c>
      <c r="G337" s="168">
        <v>54.716458588838577</v>
      </c>
      <c r="H337" s="169">
        <v>4.9606492856779267</v>
      </c>
      <c r="I337" s="169"/>
      <c r="J337" s="169"/>
      <c r="K337" s="169"/>
      <c r="L337" s="168">
        <v>0</v>
      </c>
      <c r="M337" s="168">
        <v>-6.7199315199413396</v>
      </c>
      <c r="N337" s="168"/>
      <c r="O337" s="168"/>
      <c r="P337" s="169"/>
      <c r="Q337" s="49"/>
      <c r="R337" s="49"/>
      <c r="S337" s="49"/>
      <c r="T337" s="49"/>
    </row>
    <row r="338" spans="1:20" s="29" customFormat="1">
      <c r="A338" s="168">
        <v>335</v>
      </c>
      <c r="B338" s="168">
        <v>15.352658575681341</v>
      </c>
      <c r="C338" s="168">
        <v>15.502007960572527</v>
      </c>
      <c r="D338" s="193"/>
      <c r="E338" s="169"/>
      <c r="F338" s="168">
        <v>945.90506912699163</v>
      </c>
      <c r="G338" s="168">
        <v>54.752295434474952</v>
      </c>
      <c r="H338" s="169">
        <v>9.3842408556352144</v>
      </c>
      <c r="I338" s="169"/>
      <c r="J338" s="169"/>
      <c r="K338" s="169"/>
      <c r="L338" s="168">
        <v>0</v>
      </c>
      <c r="M338" s="168">
        <v>-6.7199315199413396</v>
      </c>
      <c r="N338" s="168"/>
      <c r="O338" s="168"/>
      <c r="P338" s="169"/>
      <c r="Q338" s="49"/>
      <c r="R338" s="49"/>
      <c r="S338" s="49"/>
      <c r="T338" s="49"/>
    </row>
    <row r="339" spans="1:20" s="29" customFormat="1">
      <c r="A339" s="168">
        <v>336</v>
      </c>
      <c r="B339" s="168">
        <v>15.056316694049929</v>
      </c>
      <c r="C339" s="168">
        <v>15.17214692024875</v>
      </c>
      <c r="D339" s="193"/>
      <c r="E339" s="169"/>
      <c r="F339" s="168">
        <v>927.6469096917391</v>
      </c>
      <c r="G339" s="168">
        <v>54.788132280111313</v>
      </c>
      <c r="H339" s="169">
        <v>10.994630006041609</v>
      </c>
      <c r="I339" s="169"/>
      <c r="J339" s="169"/>
      <c r="K339" s="169"/>
      <c r="L339" s="168">
        <v>0</v>
      </c>
      <c r="M339" s="168">
        <v>-6.7199315199413396</v>
      </c>
      <c r="N339" s="168"/>
      <c r="O339" s="168"/>
      <c r="P339" s="169"/>
      <c r="Q339" s="49"/>
      <c r="R339" s="49"/>
      <c r="S339" s="49"/>
      <c r="T339" s="49"/>
    </row>
    <row r="340" spans="1:20" s="29" customFormat="1">
      <c r="A340" s="168">
        <v>337</v>
      </c>
      <c r="B340" s="168">
        <v>14.01781567119348</v>
      </c>
      <c r="C340" s="168">
        <v>14.035757250782369</v>
      </c>
      <c r="D340" s="193"/>
      <c r="E340" s="169"/>
      <c r="F340" s="168">
        <v>863.66298293592104</v>
      </c>
      <c r="G340" s="168">
        <v>54.823969125747681</v>
      </c>
      <c r="H340" s="169">
        <v>9.8640774109658409</v>
      </c>
      <c r="I340" s="169"/>
      <c r="J340" s="169"/>
      <c r="K340" s="169"/>
      <c r="L340" s="168">
        <v>0</v>
      </c>
      <c r="M340" s="168">
        <v>-6.7199315199413396</v>
      </c>
      <c r="N340" s="168"/>
      <c r="O340" s="168"/>
      <c r="P340" s="169"/>
      <c r="Q340" s="49"/>
      <c r="R340" s="49"/>
      <c r="S340" s="49"/>
      <c r="T340" s="49"/>
    </row>
    <row r="341" spans="1:20" s="29" customFormat="1">
      <c r="A341" s="168">
        <v>338</v>
      </c>
      <c r="B341" s="168">
        <v>13.92250683900965</v>
      </c>
      <c r="C341" s="168">
        <v>13.938846522834986</v>
      </c>
      <c r="D341" s="193"/>
      <c r="E341" s="169"/>
      <c r="F341" s="168">
        <v>1658.2134899728169</v>
      </c>
      <c r="G341" s="168">
        <v>54.848596096038818</v>
      </c>
      <c r="H341" s="169">
        <v>12.726239636037215</v>
      </c>
      <c r="I341" s="169"/>
      <c r="J341" s="169"/>
      <c r="K341" s="169"/>
      <c r="L341" s="168">
        <v>0</v>
      </c>
      <c r="M341" s="168">
        <v>-6.7199315199413396</v>
      </c>
      <c r="N341" s="168"/>
      <c r="O341" s="168"/>
      <c r="P341" s="169"/>
      <c r="Q341" s="49"/>
      <c r="R341" s="49"/>
      <c r="S341" s="49"/>
      <c r="T341" s="49"/>
    </row>
    <row r="342" spans="1:20" s="29" customFormat="1">
      <c r="A342" s="168">
        <v>339</v>
      </c>
      <c r="B342" s="168">
        <v>14.03129086999153</v>
      </c>
      <c r="C342" s="168">
        <v>13.963330003037346</v>
      </c>
      <c r="D342" s="193"/>
      <c r="E342" s="169"/>
      <c r="F342" s="168">
        <v>1671.170003462353</v>
      </c>
      <c r="G342" s="168">
        <v>54.899114996194839</v>
      </c>
      <c r="H342" s="169">
        <v>15.093686390570802</v>
      </c>
      <c r="I342" s="169"/>
      <c r="J342" s="169"/>
      <c r="K342" s="169"/>
      <c r="L342" s="168">
        <v>0</v>
      </c>
      <c r="M342" s="168">
        <v>-6.7199315199413396</v>
      </c>
      <c r="N342" s="168"/>
      <c r="O342" s="168"/>
      <c r="P342" s="169"/>
      <c r="Q342" s="49"/>
      <c r="R342" s="49"/>
      <c r="S342" s="49"/>
      <c r="T342" s="49"/>
    </row>
    <row r="343" spans="1:20" s="29" customFormat="1">
      <c r="A343" s="168">
        <v>340</v>
      </c>
      <c r="B343" s="168">
        <v>15.883944715174589</v>
      </c>
      <c r="C343" s="168">
        <v>15.905473557504958</v>
      </c>
      <c r="D343" s="193"/>
      <c r="E343" s="169"/>
      <c r="F343" s="168">
        <v>978.63845690911273</v>
      </c>
      <c r="G343" s="168">
        <v>54.949633896350861</v>
      </c>
      <c r="H343" s="169">
        <v>23.071252831502246</v>
      </c>
      <c r="I343" s="169"/>
      <c r="J343" s="169"/>
      <c r="K343" s="169"/>
      <c r="L343" s="168">
        <v>0</v>
      </c>
      <c r="M343" s="168">
        <v>-6.7199315199413396</v>
      </c>
      <c r="N343" s="168"/>
      <c r="O343" s="168"/>
      <c r="P343" s="169"/>
      <c r="Q343" s="49"/>
      <c r="R343" s="49"/>
      <c r="S343" s="49"/>
      <c r="T343" s="49"/>
    </row>
    <row r="344" spans="1:20" s="29" customFormat="1">
      <c r="A344" s="168">
        <v>341</v>
      </c>
      <c r="B344" s="168">
        <v>19.070769309472841</v>
      </c>
      <c r="C344" s="168">
        <v>18.934082513836916</v>
      </c>
      <c r="D344" s="193"/>
      <c r="E344" s="169"/>
      <c r="F344" s="168">
        <v>1174.98487208863</v>
      </c>
      <c r="G344" s="168">
        <v>54.990730553865433</v>
      </c>
      <c r="H344" s="169">
        <v>23.734840858105727</v>
      </c>
      <c r="I344" s="169"/>
      <c r="J344" s="169"/>
      <c r="K344" s="169"/>
      <c r="L344" s="168">
        <v>0</v>
      </c>
      <c r="M344" s="168">
        <v>-6.7199315199413396</v>
      </c>
      <c r="N344" s="168"/>
      <c r="O344" s="168"/>
      <c r="P344" s="169"/>
      <c r="Q344" s="49"/>
      <c r="R344" s="49"/>
      <c r="S344" s="49"/>
      <c r="T344" s="49"/>
    </row>
    <row r="345" spans="1:20" s="29" customFormat="1">
      <c r="A345" s="168">
        <v>342</v>
      </c>
      <c r="B345" s="168">
        <v>22.731833168967039</v>
      </c>
      <c r="C345" s="168">
        <v>22.618626288632957</v>
      </c>
      <c r="D345" s="193"/>
      <c r="E345" s="169"/>
      <c r="F345" s="168">
        <v>1400.549252966206</v>
      </c>
      <c r="G345" s="168">
        <v>55.037507385015488</v>
      </c>
      <c r="H345" s="169">
        <v>22.857230876054881</v>
      </c>
      <c r="I345" s="169"/>
      <c r="J345" s="169"/>
      <c r="K345" s="169"/>
      <c r="L345" s="168">
        <v>0</v>
      </c>
      <c r="M345" s="168">
        <v>-6.7199315199413396</v>
      </c>
      <c r="N345" s="168"/>
      <c r="O345" s="168"/>
      <c r="P345" s="169"/>
      <c r="Q345" s="49"/>
      <c r="R345" s="49"/>
      <c r="S345" s="49"/>
      <c r="T345" s="49"/>
    </row>
    <row r="346" spans="1:20" s="29" customFormat="1">
      <c r="A346" s="168">
        <v>343</v>
      </c>
      <c r="B346" s="168">
        <v>24.202819900223218</v>
      </c>
      <c r="C346" s="168">
        <v>24.24080897753797</v>
      </c>
      <c r="D346" s="193"/>
      <c r="E346" s="169"/>
      <c r="F346" s="168">
        <v>1491.17951903472</v>
      </c>
      <c r="G346" s="168">
        <v>55.088121443986893</v>
      </c>
      <c r="H346" s="169">
        <v>15.624007018115428</v>
      </c>
      <c r="I346" s="169"/>
      <c r="J346" s="169"/>
      <c r="K346" s="169"/>
      <c r="L346" s="168">
        <v>0</v>
      </c>
      <c r="M346" s="168">
        <v>-6.7199315199413396</v>
      </c>
      <c r="N346" s="168"/>
      <c r="O346" s="168"/>
      <c r="P346" s="169"/>
      <c r="Q346" s="49"/>
      <c r="R346" s="49"/>
      <c r="S346" s="49"/>
      <c r="T346" s="49"/>
    </row>
    <row r="347" spans="1:20" s="29" customFormat="1">
      <c r="A347" s="168">
        <v>344</v>
      </c>
      <c r="B347" s="168">
        <v>24.792809369012129</v>
      </c>
      <c r="C347" s="168">
        <v>24.667695542425825</v>
      </c>
      <c r="D347" s="193"/>
      <c r="E347" s="169"/>
      <c r="F347" s="168">
        <v>1527.5298375484761</v>
      </c>
      <c r="G347" s="168">
        <v>55.134053856134408</v>
      </c>
      <c r="H347" s="169">
        <v>18.482691549277117</v>
      </c>
      <c r="I347" s="169"/>
      <c r="J347" s="169"/>
      <c r="K347" s="169"/>
      <c r="L347" s="168">
        <v>0</v>
      </c>
      <c r="M347" s="168">
        <v>-6.7199315199413396</v>
      </c>
      <c r="N347" s="168"/>
      <c r="O347" s="168"/>
      <c r="P347" s="169"/>
      <c r="Q347" s="49"/>
      <c r="R347" s="49"/>
      <c r="S347" s="49"/>
      <c r="T347" s="49"/>
    </row>
    <row r="348" spans="1:20" s="29" customFormat="1">
      <c r="A348" s="168">
        <v>345</v>
      </c>
      <c r="B348" s="168">
        <v>25.884221899184329</v>
      </c>
      <c r="C348" s="168">
        <v>25.844344238097804</v>
      </c>
      <c r="D348" s="193"/>
      <c r="E348" s="169"/>
      <c r="F348" s="168">
        <v>1594.7737379914829</v>
      </c>
      <c r="G348" s="168">
        <v>55.180852591991417</v>
      </c>
      <c r="H348" s="169">
        <v>15.540450084929214</v>
      </c>
      <c r="I348" s="169"/>
      <c r="J348" s="169"/>
      <c r="K348" s="169"/>
      <c r="L348" s="168">
        <v>0</v>
      </c>
      <c r="M348" s="168">
        <v>-6.7199315199413396</v>
      </c>
      <c r="N348" s="168"/>
      <c r="O348" s="168"/>
      <c r="P348" s="169"/>
      <c r="Q348" s="49"/>
      <c r="R348" s="49"/>
      <c r="S348" s="49"/>
      <c r="T348" s="49"/>
    </row>
    <row r="349" spans="1:20" s="29" customFormat="1">
      <c r="A349" s="168">
        <v>346</v>
      </c>
      <c r="B349" s="168">
        <v>26.14526859579134</v>
      </c>
      <c r="C349" s="168">
        <v>26.335976718095587</v>
      </c>
      <c r="D349" s="193"/>
      <c r="E349" s="169"/>
      <c r="F349" s="168">
        <v>1610.857297225358</v>
      </c>
      <c r="G349" s="168">
        <v>55.231371492147453</v>
      </c>
      <c r="H349" s="169">
        <v>12.984226329996918</v>
      </c>
      <c r="I349" s="169"/>
      <c r="J349" s="169"/>
      <c r="K349" s="169"/>
      <c r="L349" s="168">
        <v>0</v>
      </c>
      <c r="M349" s="168">
        <v>-6.7199315199413396</v>
      </c>
      <c r="N349" s="168"/>
      <c r="O349" s="168"/>
      <c r="P349" s="169"/>
      <c r="Q349" s="49"/>
      <c r="R349" s="49"/>
      <c r="S349" s="49"/>
      <c r="T349" s="49"/>
    </row>
    <row r="350" spans="1:20" s="29" customFormat="1">
      <c r="A350" s="168">
        <v>347</v>
      </c>
      <c r="B350" s="168">
        <v>26.689368629842221</v>
      </c>
      <c r="C350" s="168">
        <v>26.774461670061854</v>
      </c>
      <c r="D350" s="193"/>
      <c r="E350" s="169"/>
      <c r="F350" s="168">
        <v>1644.3802846469721</v>
      </c>
      <c r="G350" s="168">
        <v>55.281890392303467</v>
      </c>
      <c r="H350" s="169">
        <v>13.130635703245034</v>
      </c>
      <c r="I350" s="169"/>
      <c r="J350" s="169"/>
      <c r="K350" s="169"/>
      <c r="L350" s="168">
        <v>0</v>
      </c>
      <c r="M350" s="168">
        <v>-6.7199315199413396</v>
      </c>
      <c r="N350" s="168"/>
      <c r="O350" s="168"/>
      <c r="P350" s="169"/>
      <c r="Q350" s="49"/>
      <c r="R350" s="49"/>
      <c r="S350" s="49"/>
      <c r="T350" s="49"/>
    </row>
    <row r="351" spans="1:20" s="29" customFormat="1">
      <c r="A351" s="168">
        <v>348</v>
      </c>
      <c r="B351" s="168">
        <v>26.10807919419176</v>
      </c>
      <c r="C351" s="168">
        <v>26.083806684802386</v>
      </c>
      <c r="D351" s="193"/>
      <c r="E351" s="169"/>
      <c r="F351" s="168">
        <v>1608.565990913984</v>
      </c>
      <c r="G351" s="168">
        <v>55.332409292459488</v>
      </c>
      <c r="H351" s="169">
        <v>15.857822512627751</v>
      </c>
      <c r="I351" s="169"/>
      <c r="J351" s="169"/>
      <c r="K351" s="169"/>
      <c r="L351" s="168">
        <v>0</v>
      </c>
      <c r="M351" s="168">
        <v>-6.7199315199413396</v>
      </c>
      <c r="N351" s="168"/>
      <c r="O351" s="168"/>
      <c r="P351" s="169"/>
      <c r="Q351" s="49"/>
      <c r="R351" s="49"/>
      <c r="S351" s="49"/>
      <c r="T351" s="49"/>
    </row>
    <row r="352" spans="1:20" s="29" customFormat="1">
      <c r="A352" s="168">
        <v>349</v>
      </c>
      <c r="B352" s="168">
        <v>26.79333245837222</v>
      </c>
      <c r="C352" s="168">
        <v>26.749678109941623</v>
      </c>
      <c r="D352" s="193"/>
      <c r="E352" s="169"/>
      <c r="F352" s="168">
        <v>1650.785684202209</v>
      </c>
      <c r="G352" s="168">
        <v>55.382928192615509</v>
      </c>
      <c r="H352" s="169">
        <v>19.00924424527004</v>
      </c>
      <c r="I352" s="169"/>
      <c r="J352" s="169"/>
      <c r="K352" s="169"/>
      <c r="L352" s="168">
        <v>0</v>
      </c>
      <c r="M352" s="168">
        <v>-6.7199315199413396</v>
      </c>
      <c r="N352" s="168"/>
      <c r="O352" s="168"/>
      <c r="P352" s="169"/>
      <c r="Q352" s="49"/>
      <c r="R352" s="49"/>
      <c r="S352" s="49"/>
      <c r="T352" s="49"/>
    </row>
    <row r="353" spans="1:20" s="29" customFormat="1">
      <c r="A353" s="168">
        <v>350</v>
      </c>
      <c r="B353" s="168">
        <v>27.413086055368581</v>
      </c>
      <c r="C353" s="168">
        <v>27.605954134338241</v>
      </c>
      <c r="D353" s="193"/>
      <c r="E353" s="169"/>
      <c r="F353" s="168">
        <v>1688.9698245006939</v>
      </c>
      <c r="G353" s="168">
        <v>55.43344709277153</v>
      </c>
      <c r="H353" s="169">
        <v>16.863311020271663</v>
      </c>
      <c r="I353" s="169"/>
      <c r="J353" s="169"/>
      <c r="K353" s="169"/>
      <c r="L353" s="168">
        <v>0</v>
      </c>
      <c r="M353" s="168">
        <v>-6.7199315199413396</v>
      </c>
      <c r="N353" s="168"/>
      <c r="O353" s="168"/>
      <c r="P353" s="169"/>
      <c r="Q353" s="49"/>
      <c r="R353" s="49"/>
      <c r="S353" s="49"/>
      <c r="T353" s="49"/>
    </row>
    <row r="354" spans="1:20" s="29" customFormat="1">
      <c r="A354" s="168">
        <v>351</v>
      </c>
      <c r="B354" s="168">
        <v>28.21215787527764</v>
      </c>
      <c r="C354" s="168">
        <v>28.148018071165609</v>
      </c>
      <c r="D354" s="193"/>
      <c r="E354" s="169"/>
      <c r="F354" s="168">
        <v>1738.202084914911</v>
      </c>
      <c r="G354" s="168">
        <v>55.483965992927551</v>
      </c>
      <c r="H354" s="169">
        <v>15.120566341989473</v>
      </c>
      <c r="I354" s="169"/>
      <c r="J354" s="169"/>
      <c r="K354" s="169"/>
      <c r="L354" s="168">
        <v>0</v>
      </c>
      <c r="M354" s="168">
        <v>-6.7199315199413396</v>
      </c>
      <c r="N354" s="168"/>
      <c r="O354" s="168"/>
      <c r="P354" s="169"/>
      <c r="Q354" s="49"/>
      <c r="R354" s="49"/>
      <c r="S354" s="49"/>
      <c r="T354" s="49"/>
    </row>
    <row r="355" spans="1:20" s="29" customFormat="1">
      <c r="A355" s="168">
        <v>352</v>
      </c>
      <c r="B355" s="168">
        <v>27.763231008035831</v>
      </c>
      <c r="C355" s="168">
        <v>27.525286400042887</v>
      </c>
      <c r="D355" s="193"/>
      <c r="E355" s="169"/>
      <c r="F355" s="168">
        <v>1710.5428884768451</v>
      </c>
      <c r="G355" s="168">
        <v>55.534484893083572</v>
      </c>
      <c r="H355" s="169">
        <v>15.582053288811046</v>
      </c>
      <c r="I355" s="169"/>
      <c r="J355" s="169"/>
      <c r="K355" s="169"/>
      <c r="L355" s="168">
        <v>0</v>
      </c>
      <c r="M355" s="168">
        <v>-6.7199315199413396</v>
      </c>
      <c r="N355" s="168"/>
      <c r="O355" s="168"/>
      <c r="P355" s="169"/>
      <c r="Q355" s="49"/>
      <c r="R355" s="49"/>
      <c r="S355" s="49"/>
      <c r="T355" s="49"/>
    </row>
    <row r="356" spans="1:20" s="29" customFormat="1">
      <c r="A356" s="168">
        <v>353</v>
      </c>
      <c r="B356" s="168">
        <v>27.469487212230931</v>
      </c>
      <c r="C356" s="168">
        <v>27.723120744519079</v>
      </c>
      <c r="D356" s="193"/>
      <c r="E356" s="169"/>
      <c r="F356" s="168">
        <v>1692.444801809525</v>
      </c>
      <c r="G356" s="168">
        <v>55.585003793239594</v>
      </c>
      <c r="H356" s="169">
        <v>10.306897839767331</v>
      </c>
      <c r="I356" s="169"/>
      <c r="J356" s="169"/>
      <c r="K356" s="169"/>
      <c r="L356" s="168">
        <v>0</v>
      </c>
      <c r="M356" s="168">
        <v>-6.7199315199413396</v>
      </c>
      <c r="N356" s="168"/>
      <c r="O356" s="168"/>
      <c r="P356" s="169"/>
      <c r="Q356" s="49"/>
      <c r="R356" s="49"/>
      <c r="S356" s="49"/>
      <c r="T356" s="49"/>
    </row>
    <row r="357" spans="1:20" s="29" customFormat="1">
      <c r="A357" s="168">
        <v>354</v>
      </c>
      <c r="B357" s="168">
        <v>26.512507123699869</v>
      </c>
      <c r="C357" s="168">
        <v>26.480086028192861</v>
      </c>
      <c r="D357" s="193"/>
      <c r="E357" s="169"/>
      <c r="F357" s="168">
        <v>1633.4835272958719</v>
      </c>
      <c r="G357" s="168">
        <v>55.635522693395608</v>
      </c>
      <c r="H357" s="169">
        <v>9.8393653025228502</v>
      </c>
      <c r="I357" s="169"/>
      <c r="J357" s="169"/>
      <c r="K357" s="169"/>
      <c r="L357" s="168">
        <v>0</v>
      </c>
      <c r="M357" s="168">
        <v>-6.7199315199413396</v>
      </c>
      <c r="N357" s="168"/>
      <c r="O357" s="168"/>
      <c r="P357" s="169"/>
      <c r="Q357" s="49"/>
      <c r="R357" s="49"/>
      <c r="S357" s="49"/>
      <c r="T357" s="49"/>
    </row>
    <row r="358" spans="1:20" s="29" customFormat="1">
      <c r="A358" s="168">
        <v>355</v>
      </c>
      <c r="B358" s="168">
        <v>26.411320517011859</v>
      </c>
      <c r="C358" s="168">
        <v>26.610671771832976</v>
      </c>
      <c r="D358" s="193"/>
      <c r="E358" s="169"/>
      <c r="F358" s="168">
        <v>1627.249237402553</v>
      </c>
      <c r="G358" s="168">
        <v>55.686041593551643</v>
      </c>
      <c r="H358" s="169">
        <v>13.888438469466852</v>
      </c>
      <c r="I358" s="169"/>
      <c r="J358" s="169"/>
      <c r="K358" s="169"/>
      <c r="L358" s="168">
        <v>0</v>
      </c>
      <c r="M358" s="168">
        <v>-6.7199315199413396</v>
      </c>
      <c r="N358" s="168"/>
      <c r="O358" s="168"/>
      <c r="P358" s="169"/>
      <c r="Q358" s="49"/>
      <c r="R358" s="49"/>
      <c r="S358" s="49"/>
      <c r="T358" s="49"/>
    </row>
    <row r="359" spans="1:20" s="29" customFormat="1">
      <c r="A359" s="168">
        <v>356</v>
      </c>
      <c r="B359" s="168">
        <v>26.81247209797959</v>
      </c>
      <c r="C359" s="168">
        <v>26.605397713267607</v>
      </c>
      <c r="D359" s="193"/>
      <c r="E359" s="169"/>
      <c r="F359" s="168">
        <v>1651.9649147952889</v>
      </c>
      <c r="G359" s="168">
        <v>55.736560493707657</v>
      </c>
      <c r="H359" s="169">
        <v>16.70770833966813</v>
      </c>
      <c r="I359" s="169"/>
      <c r="J359" s="169"/>
      <c r="K359" s="169"/>
      <c r="L359" s="168">
        <v>0</v>
      </c>
      <c r="M359" s="168">
        <v>-6.7199315199413396</v>
      </c>
      <c r="N359" s="168"/>
      <c r="O359" s="168"/>
      <c r="P359" s="169"/>
      <c r="Q359" s="49"/>
      <c r="R359" s="49"/>
      <c r="S359" s="49"/>
      <c r="T359" s="49"/>
    </row>
    <row r="360" spans="1:20" s="29" customFormat="1">
      <c r="A360" s="168">
        <v>357</v>
      </c>
      <c r="B360" s="168">
        <v>28.26883385611119</v>
      </c>
      <c r="C360" s="168">
        <v>28.060869271440843</v>
      </c>
      <c r="D360" s="193"/>
      <c r="E360" s="169"/>
      <c r="F360" s="168">
        <v>1741.693994625788</v>
      </c>
      <c r="G360" s="168">
        <v>55.787079393863678</v>
      </c>
      <c r="H360" s="169">
        <v>18.431636465223992</v>
      </c>
      <c r="I360" s="169"/>
      <c r="J360" s="169"/>
      <c r="K360" s="169"/>
      <c r="L360" s="168">
        <v>0</v>
      </c>
      <c r="M360" s="168">
        <v>-6.7199315199413396</v>
      </c>
      <c r="N360" s="168"/>
      <c r="O360" s="168"/>
      <c r="P360" s="169"/>
      <c r="Q360" s="49"/>
      <c r="R360" s="49"/>
      <c r="S360" s="49"/>
      <c r="T360" s="49"/>
    </row>
    <row r="361" spans="1:20" s="29" customFormat="1">
      <c r="A361" s="168">
        <v>358</v>
      </c>
      <c r="B361" s="168">
        <v>27.845535466608631</v>
      </c>
      <c r="C361" s="168">
        <v>27.998158993209959</v>
      </c>
      <c r="D361" s="193"/>
      <c r="E361" s="169"/>
      <c r="F361" s="168">
        <v>1715.613815065356</v>
      </c>
      <c r="G361" s="168">
        <v>55.837598294019699</v>
      </c>
      <c r="H361" s="169">
        <v>10.93878284993643</v>
      </c>
      <c r="I361" s="169"/>
      <c r="J361" s="169"/>
      <c r="K361" s="169"/>
      <c r="L361" s="168">
        <v>0</v>
      </c>
      <c r="M361" s="168">
        <v>-6.7199315199413396</v>
      </c>
      <c r="N361" s="168"/>
      <c r="O361" s="168"/>
      <c r="P361" s="169"/>
      <c r="Q361" s="49"/>
      <c r="R361" s="49"/>
      <c r="S361" s="49"/>
      <c r="T361" s="49"/>
    </row>
    <row r="362" spans="1:20" s="29" customFormat="1">
      <c r="A362" s="168">
        <v>359</v>
      </c>
      <c r="B362" s="168">
        <v>27.020940419987031</v>
      </c>
      <c r="C362" s="168">
        <v>27.070860935795658</v>
      </c>
      <c r="D362" s="193"/>
      <c r="E362" s="169"/>
      <c r="F362" s="168">
        <v>1664.8090224796681</v>
      </c>
      <c r="G362" s="168">
        <v>55.88811719417572</v>
      </c>
      <c r="H362" s="169">
        <v>0</v>
      </c>
      <c r="I362" s="169"/>
      <c r="J362" s="169"/>
      <c r="K362" s="169"/>
      <c r="L362" s="168">
        <v>0</v>
      </c>
      <c r="M362" s="168">
        <v>-6.7199315199413396</v>
      </c>
      <c r="N362" s="168"/>
      <c r="O362" s="168"/>
      <c r="P362" s="169"/>
      <c r="Q362" s="49"/>
      <c r="R362" s="49"/>
      <c r="S362" s="49"/>
      <c r="T362" s="49"/>
    </row>
    <row r="363" spans="1:20" s="29" customFormat="1">
      <c r="A363" s="168">
        <v>360</v>
      </c>
      <c r="B363" s="168">
        <v>25.240961174302861</v>
      </c>
      <c r="C363" s="168">
        <v>25.405201695544168</v>
      </c>
      <c r="D363" s="193"/>
      <c r="E363" s="169"/>
      <c r="F363" s="168">
        <v>1555.141281017583</v>
      </c>
      <c r="G363" s="168">
        <v>55.938636094331741</v>
      </c>
      <c r="H363" s="169">
        <v>5.4244073553913461</v>
      </c>
      <c r="I363" s="169"/>
      <c r="J363" s="169"/>
      <c r="K363" s="169"/>
      <c r="L363" s="168">
        <v>0</v>
      </c>
      <c r="M363" s="168">
        <v>-6.7199315199413396</v>
      </c>
      <c r="N363" s="168"/>
      <c r="O363" s="168"/>
      <c r="P363" s="169"/>
      <c r="Q363" s="49"/>
      <c r="R363" s="49"/>
      <c r="S363" s="49"/>
      <c r="T363" s="49"/>
    </row>
    <row r="364" spans="1:20" s="29" customFormat="1">
      <c r="A364" s="168">
        <v>361</v>
      </c>
      <c r="B364" s="168">
        <v>23.965033967207599</v>
      </c>
      <c r="C364" s="168">
        <v>24.16262656408464</v>
      </c>
      <c r="D364" s="193"/>
      <c r="E364" s="169"/>
      <c r="F364" s="168">
        <v>1476.529097526432</v>
      </c>
      <c r="G364" s="168">
        <v>55.987303614616387</v>
      </c>
      <c r="H364" s="169">
        <v>5.0095928144400581</v>
      </c>
      <c r="I364" s="169"/>
      <c r="J364" s="169"/>
      <c r="K364" s="169"/>
      <c r="L364" s="168">
        <v>0</v>
      </c>
      <c r="M364" s="168">
        <v>-6.7199315199413396</v>
      </c>
      <c r="N364" s="168"/>
      <c r="O364" s="168"/>
      <c r="P364" s="169"/>
      <c r="Q364" s="49"/>
      <c r="R364" s="49"/>
      <c r="S364" s="49"/>
      <c r="T364" s="49"/>
    </row>
    <row r="365" spans="1:20" s="29" customFormat="1">
      <c r="A365" s="168">
        <v>362</v>
      </c>
      <c r="B365" s="168">
        <v>21.465728076675109</v>
      </c>
      <c r="C365" s="168">
        <v>21.355103843541734</v>
      </c>
      <c r="D365" s="193"/>
      <c r="E365" s="169"/>
      <c r="F365" s="168">
        <v>1322.5423401514979</v>
      </c>
      <c r="G365" s="168">
        <v>56.033236026763923</v>
      </c>
      <c r="H365" s="169">
        <v>3.8254771134615559</v>
      </c>
      <c r="I365" s="169"/>
      <c r="J365" s="169"/>
      <c r="K365" s="169"/>
      <c r="L365" s="168">
        <v>0</v>
      </c>
      <c r="M365" s="168">
        <v>-6.7199315199413396</v>
      </c>
      <c r="N365" s="168"/>
      <c r="O365" s="168"/>
      <c r="P365" s="169"/>
      <c r="Q365" s="49"/>
      <c r="R365" s="49"/>
      <c r="S365" s="49"/>
      <c r="T365" s="49"/>
    </row>
    <row r="366" spans="1:20" s="29" customFormat="1">
      <c r="A366" s="168">
        <v>363</v>
      </c>
      <c r="B366" s="168">
        <v>21.081671311515979</v>
      </c>
      <c r="C366" s="168">
        <v>21.013496598567606</v>
      </c>
      <c r="D366" s="193"/>
      <c r="E366" s="169"/>
      <c r="F366" s="168">
        <v>1298.8799080583381</v>
      </c>
      <c r="G366" s="168">
        <v>56.087172001600273</v>
      </c>
      <c r="H366" s="169">
        <v>5.994261740845924</v>
      </c>
      <c r="I366" s="169"/>
      <c r="J366" s="169"/>
      <c r="K366" s="169"/>
      <c r="L366" s="168">
        <v>0</v>
      </c>
      <c r="M366" s="168">
        <v>-6.7199315199413396</v>
      </c>
      <c r="N366" s="168"/>
      <c r="O366" s="168"/>
      <c r="P366" s="169"/>
      <c r="Q366" s="49"/>
      <c r="R366" s="49"/>
      <c r="S366" s="49"/>
      <c r="T366" s="49"/>
    </row>
    <row r="367" spans="1:20" s="29" customFormat="1">
      <c r="A367" s="168">
        <v>364</v>
      </c>
      <c r="B367" s="168">
        <v>19.729813699259171</v>
      </c>
      <c r="C367" s="168">
        <v>19.712227664021587</v>
      </c>
      <c r="D367" s="193"/>
      <c r="E367" s="169"/>
      <c r="F367" s="168">
        <v>1215.589514940553</v>
      </c>
      <c r="G367" s="168">
        <v>56.139297962188721</v>
      </c>
      <c r="H367" s="169">
        <v>7.2801571403049987</v>
      </c>
      <c r="I367" s="169"/>
      <c r="J367" s="169"/>
      <c r="K367" s="169"/>
      <c r="L367" s="168">
        <v>0</v>
      </c>
      <c r="M367" s="168">
        <v>-6.7199315199413396</v>
      </c>
      <c r="N367" s="168"/>
      <c r="O367" s="168"/>
      <c r="P367" s="169"/>
      <c r="Q367" s="49"/>
      <c r="R367" s="49"/>
      <c r="S367" s="49"/>
      <c r="T367" s="49"/>
    </row>
    <row r="368" spans="1:20" s="29" customFormat="1">
      <c r="A368" s="168">
        <v>365</v>
      </c>
      <c r="B368" s="168">
        <v>20.159344102198741</v>
      </c>
      <c r="C368" s="168">
        <v>20.100083502931842</v>
      </c>
      <c r="D368" s="193"/>
      <c r="E368" s="169"/>
      <c r="F368" s="168">
        <v>1242.053660123087</v>
      </c>
      <c r="G368" s="168">
        <v>56.188672333955758</v>
      </c>
      <c r="H368" s="169">
        <v>9.8340640682527365</v>
      </c>
      <c r="I368" s="169"/>
      <c r="J368" s="169"/>
      <c r="K368" s="169"/>
      <c r="L368" s="168">
        <v>0</v>
      </c>
      <c r="M368" s="168">
        <v>-6.7199315199413396</v>
      </c>
      <c r="N368" s="168"/>
      <c r="O368" s="168"/>
      <c r="P368" s="169"/>
      <c r="Q368" s="49"/>
      <c r="R368" s="49"/>
      <c r="S368" s="49"/>
      <c r="T368" s="49"/>
    </row>
    <row r="369" spans="1:20" s="29" customFormat="1">
      <c r="A369" s="168">
        <v>366</v>
      </c>
      <c r="B369" s="168">
        <v>19.904188791557171</v>
      </c>
      <c r="C369" s="168">
        <v>19.724946625260348</v>
      </c>
      <c r="D369" s="193"/>
      <c r="E369" s="169"/>
      <c r="F369" s="168">
        <v>1226.3330798365671</v>
      </c>
      <c r="G369" s="168">
        <v>56.24079829454422</v>
      </c>
      <c r="H369" s="169">
        <v>12.442725604388785</v>
      </c>
      <c r="I369" s="169"/>
      <c r="J369" s="169"/>
      <c r="K369" s="169"/>
      <c r="L369" s="168">
        <v>0</v>
      </c>
      <c r="M369" s="168">
        <v>-6.7199315199413396</v>
      </c>
      <c r="N369" s="168"/>
      <c r="O369" s="168"/>
      <c r="P369" s="169"/>
      <c r="Q369" s="49"/>
      <c r="R369" s="49"/>
      <c r="S369" s="49"/>
      <c r="T369" s="49"/>
    </row>
    <row r="370" spans="1:20" s="29" customFormat="1">
      <c r="A370" s="168">
        <v>367</v>
      </c>
      <c r="B370" s="168">
        <v>20.597567556329469</v>
      </c>
      <c r="C370" s="168">
        <v>20.699385916960825</v>
      </c>
      <c r="D370" s="193"/>
      <c r="E370" s="169"/>
      <c r="F370" s="168">
        <v>1269.053399915985</v>
      </c>
      <c r="G370" s="168">
        <v>56.291439473628998</v>
      </c>
      <c r="H370" s="169">
        <v>11.693972825747741</v>
      </c>
      <c r="I370" s="169"/>
      <c r="J370" s="169"/>
      <c r="K370" s="169"/>
      <c r="L370" s="168">
        <v>0</v>
      </c>
      <c r="M370" s="168">
        <v>-6.7199315199413396</v>
      </c>
      <c r="N370" s="168"/>
      <c r="O370" s="168"/>
      <c r="P370" s="169"/>
      <c r="Q370" s="49"/>
      <c r="R370" s="49"/>
      <c r="S370" s="49"/>
      <c r="T370" s="49"/>
    </row>
    <row r="371" spans="1:20" s="29" customFormat="1">
      <c r="A371" s="168">
        <v>368</v>
      </c>
      <c r="B371" s="168">
        <v>20.61658955974077</v>
      </c>
      <c r="C371" s="168">
        <v>20.758467948545782</v>
      </c>
      <c r="D371" s="193"/>
      <c r="E371" s="169"/>
      <c r="F371" s="168">
        <v>1270.22538273021</v>
      </c>
      <c r="G371" s="168">
        <v>56.343565434217453</v>
      </c>
      <c r="H371" s="169">
        <v>14.993386701010142</v>
      </c>
      <c r="I371" s="169"/>
      <c r="J371" s="169"/>
      <c r="K371" s="169"/>
      <c r="L371" s="168">
        <v>0</v>
      </c>
      <c r="M371" s="168">
        <v>-6.7199315199413396</v>
      </c>
      <c r="N371" s="168"/>
      <c r="O371" s="168"/>
      <c r="P371" s="169"/>
      <c r="Q371" s="49"/>
      <c r="R371" s="49"/>
      <c r="S371" s="49"/>
      <c r="T371" s="49"/>
    </row>
    <row r="372" spans="1:20" s="29" customFormat="1">
      <c r="A372" s="168">
        <v>369</v>
      </c>
      <c r="B372" s="168">
        <v>22.698751896690169</v>
      </c>
      <c r="C372" s="168">
        <v>22.901952986841451</v>
      </c>
      <c r="D372" s="193"/>
      <c r="E372" s="169"/>
      <c r="F372" s="168">
        <v>1398.5111711203381</v>
      </c>
      <c r="G372" s="168">
        <v>56.395691394805908</v>
      </c>
      <c r="H372" s="169">
        <v>16.408561376829702</v>
      </c>
      <c r="I372" s="169"/>
      <c r="J372" s="169"/>
      <c r="K372" s="169"/>
      <c r="L372" s="168">
        <v>0</v>
      </c>
      <c r="M372" s="168">
        <v>-6.7199315199413396</v>
      </c>
      <c r="N372" s="168"/>
      <c r="O372" s="168"/>
      <c r="P372" s="169"/>
      <c r="Q372" s="49"/>
      <c r="R372" s="49"/>
      <c r="S372" s="49"/>
      <c r="T372" s="49"/>
    </row>
    <row r="373" spans="1:20" s="29" customFormat="1">
      <c r="A373" s="168">
        <v>370</v>
      </c>
      <c r="B373" s="168">
        <v>22.97374525896182</v>
      </c>
      <c r="C373" s="168">
        <v>22.756351860837604</v>
      </c>
      <c r="D373" s="193"/>
      <c r="E373" s="169"/>
      <c r="F373" s="168">
        <v>1415.454006884913</v>
      </c>
      <c r="G373" s="168">
        <v>56.446305453777313</v>
      </c>
      <c r="H373" s="169">
        <v>13.587718192105484</v>
      </c>
      <c r="I373" s="169"/>
      <c r="J373" s="169"/>
      <c r="K373" s="169"/>
      <c r="L373" s="168">
        <v>0</v>
      </c>
      <c r="M373" s="168">
        <v>-6.7199315199413396</v>
      </c>
      <c r="N373" s="168"/>
      <c r="O373" s="168"/>
      <c r="P373" s="169"/>
      <c r="Q373" s="49"/>
      <c r="R373" s="49"/>
      <c r="S373" s="49"/>
      <c r="T373" s="49"/>
    </row>
    <row r="374" spans="1:20" s="29" customFormat="1">
      <c r="A374" s="168">
        <v>371</v>
      </c>
      <c r="B374" s="168">
        <v>24.18622235159809</v>
      </c>
      <c r="C374" s="168">
        <v>24.147441173945346</v>
      </c>
      <c r="D374" s="193"/>
      <c r="E374" s="169"/>
      <c r="F374" s="168">
        <v>1490.1569140375329</v>
      </c>
      <c r="G374" s="168">
        <v>56.496919512748718</v>
      </c>
      <c r="H374" s="169">
        <v>12.906739069647427</v>
      </c>
      <c r="I374" s="169"/>
      <c r="J374" s="169"/>
      <c r="K374" s="169"/>
      <c r="L374" s="168">
        <v>0</v>
      </c>
      <c r="M374" s="168">
        <v>-6.7199315199413396</v>
      </c>
      <c r="N374" s="168"/>
      <c r="O374" s="168"/>
      <c r="P374" s="169"/>
      <c r="Q374" s="49"/>
      <c r="R374" s="49"/>
      <c r="S374" s="49"/>
      <c r="T374" s="49"/>
    </row>
    <row r="375" spans="1:20" s="29" customFormat="1">
      <c r="A375" s="168">
        <v>372</v>
      </c>
      <c r="B375" s="168">
        <v>22.911155549924789</v>
      </c>
      <c r="C375" s="168">
        <v>22.803335619479245</v>
      </c>
      <c r="D375" s="193"/>
      <c r="E375" s="169"/>
      <c r="F375" s="168">
        <v>1411.5977416809769</v>
      </c>
      <c r="G375" s="168">
        <v>56.54285192489624</v>
      </c>
      <c r="H375" s="169">
        <v>5.9571395772968438</v>
      </c>
      <c r="I375" s="169"/>
      <c r="J375" s="169"/>
      <c r="K375" s="169"/>
      <c r="L375" s="168">
        <v>0</v>
      </c>
      <c r="M375" s="168">
        <v>-6.7199315199413396</v>
      </c>
      <c r="N375" s="168"/>
      <c r="O375" s="168"/>
      <c r="P375" s="169"/>
      <c r="Q375" s="49"/>
      <c r="R375" s="49"/>
      <c r="S375" s="49"/>
      <c r="T375" s="49"/>
    </row>
    <row r="376" spans="1:20" s="29" customFormat="1">
      <c r="A376" s="168">
        <v>373</v>
      </c>
      <c r="B376" s="168">
        <v>21.718701950809191</v>
      </c>
      <c r="C376" s="168">
        <v>21.814609344720328</v>
      </c>
      <c r="D376" s="193"/>
      <c r="E376" s="169"/>
      <c r="F376" s="168">
        <v>1338.1285181883859</v>
      </c>
      <c r="G376" s="168">
        <v>56.593465983867652</v>
      </c>
      <c r="H376" s="169">
        <v>4.4538928650466429</v>
      </c>
      <c r="I376" s="169"/>
      <c r="J376" s="169"/>
      <c r="K376" s="169"/>
      <c r="L376" s="168">
        <v>0</v>
      </c>
      <c r="M376" s="168">
        <v>-6.7199315199413396</v>
      </c>
      <c r="N376" s="168"/>
      <c r="O376" s="168"/>
      <c r="P376" s="169"/>
      <c r="Q376" s="49"/>
      <c r="R376" s="49"/>
      <c r="S376" s="49"/>
      <c r="T376" s="49"/>
    </row>
    <row r="377" spans="1:20" s="29" customFormat="1">
      <c r="A377" s="168">
        <v>374</v>
      </c>
      <c r="B377" s="168">
        <v>20.015291773253061</v>
      </c>
      <c r="C377" s="168">
        <v>19.99555284589966</v>
      </c>
      <c r="D377" s="193"/>
      <c r="E377" s="169"/>
      <c r="F377" s="168">
        <v>1233.1783355336961</v>
      </c>
      <c r="G377" s="168">
        <v>56.647401958703988</v>
      </c>
      <c r="H377" s="169">
        <v>0</v>
      </c>
      <c r="I377" s="169"/>
      <c r="J377" s="169"/>
      <c r="K377" s="169"/>
      <c r="L377" s="168">
        <v>0</v>
      </c>
      <c r="M377" s="168">
        <v>-6.7199315199413396</v>
      </c>
      <c r="N377" s="168"/>
      <c r="O377" s="168"/>
      <c r="P377" s="169"/>
      <c r="Q377" s="49"/>
      <c r="R377" s="49"/>
      <c r="S377" s="49"/>
      <c r="T377" s="49"/>
    </row>
    <row r="378" spans="1:20" s="29" customFormat="1">
      <c r="A378" s="168">
        <v>375</v>
      </c>
      <c r="B378" s="168">
        <v>16.0696280483556</v>
      </c>
      <c r="C378" s="168">
        <v>15.938309672530455</v>
      </c>
      <c r="D378" s="193"/>
      <c r="E378" s="169"/>
      <c r="F378" s="168">
        <v>990.07885539786832</v>
      </c>
      <c r="G378" s="168">
        <v>56.698043137788773</v>
      </c>
      <c r="H378" s="169">
        <v>0</v>
      </c>
      <c r="I378" s="169"/>
      <c r="J378" s="169"/>
      <c r="K378" s="169"/>
      <c r="L378" s="168">
        <v>0</v>
      </c>
      <c r="M378" s="168">
        <v>-6.7199315199413396</v>
      </c>
      <c r="N378" s="168"/>
      <c r="O378" s="168"/>
      <c r="P378" s="169"/>
      <c r="Q378" s="49"/>
      <c r="R378" s="49"/>
      <c r="S378" s="49"/>
      <c r="T378" s="49"/>
    </row>
    <row r="379" spans="1:20" s="29" customFormat="1">
      <c r="A379" s="168">
        <v>376</v>
      </c>
      <c r="B379" s="168">
        <v>11.883551189287649</v>
      </c>
      <c r="C379" s="168">
        <v>11.891904435805442</v>
      </c>
      <c r="D379" s="193"/>
      <c r="E379" s="169"/>
      <c r="F379" s="168">
        <v>1415.3675856453031</v>
      </c>
      <c r="G379" s="168">
        <v>56.739139795303338</v>
      </c>
      <c r="H379" s="169">
        <v>4.104188315788881</v>
      </c>
      <c r="I379" s="169"/>
      <c r="J379" s="169"/>
      <c r="K379" s="169"/>
      <c r="L379" s="168">
        <v>0</v>
      </c>
      <c r="M379" s="168">
        <v>-6.7199315199413396</v>
      </c>
      <c r="N379" s="168"/>
      <c r="O379" s="168"/>
      <c r="P379" s="169"/>
      <c r="Q379" s="49"/>
      <c r="R379" s="49"/>
      <c r="S379" s="49"/>
      <c r="T379" s="49"/>
    </row>
    <row r="380" spans="1:20" s="29" customFormat="1">
      <c r="A380" s="168">
        <v>377</v>
      </c>
      <c r="B380" s="168">
        <v>10.928648479433701</v>
      </c>
      <c r="C380" s="168">
        <v>10.977066573148162</v>
      </c>
      <c r="D380" s="193"/>
      <c r="E380" s="169"/>
      <c r="F380" s="168">
        <v>1301.635728774902</v>
      </c>
      <c r="G380" s="168">
        <v>56.78975385427475</v>
      </c>
      <c r="H380" s="169">
        <v>7.7707752816261424</v>
      </c>
      <c r="I380" s="169"/>
      <c r="J380" s="169"/>
      <c r="K380" s="169"/>
      <c r="L380" s="168">
        <v>0</v>
      </c>
      <c r="M380" s="168">
        <v>-6.7199315199413396</v>
      </c>
      <c r="N380" s="168"/>
      <c r="O380" s="168"/>
      <c r="P380" s="169"/>
      <c r="Q380" s="49"/>
      <c r="R380" s="49"/>
      <c r="S380" s="49"/>
      <c r="T380" s="49"/>
    </row>
    <row r="381" spans="1:20" s="29" customFormat="1">
      <c r="A381" s="168">
        <v>378</v>
      </c>
      <c r="B381" s="168">
        <v>10.23674706249499</v>
      </c>
      <c r="C381" s="168">
        <v>10.161846626649643</v>
      </c>
      <c r="D381" s="193"/>
      <c r="E381" s="169"/>
      <c r="F381" s="168">
        <v>1219.228136768239</v>
      </c>
      <c r="G381" s="168">
        <v>56.843299716711037</v>
      </c>
      <c r="H381" s="169">
        <v>4.5116954651533643</v>
      </c>
      <c r="I381" s="169"/>
      <c r="J381" s="169"/>
      <c r="K381" s="169"/>
      <c r="L381" s="168">
        <v>0</v>
      </c>
      <c r="M381" s="168">
        <v>-6.7199315199413396</v>
      </c>
      <c r="N381" s="168"/>
      <c r="O381" s="168"/>
      <c r="P381" s="169"/>
      <c r="Q381" s="49"/>
      <c r="R381" s="49"/>
      <c r="S381" s="49"/>
      <c r="T381" s="49"/>
    </row>
    <row r="382" spans="1:20" s="29" customFormat="1">
      <c r="A382" s="168">
        <v>379</v>
      </c>
      <c r="B382" s="168">
        <v>8.0813152821950105</v>
      </c>
      <c r="C382" s="168">
        <v>8.0082293245272602</v>
      </c>
      <c r="D382" s="193"/>
      <c r="E382" s="169"/>
      <c r="F382" s="168">
        <v>962.50956617324778</v>
      </c>
      <c r="G382" s="168">
        <v>56.892674088478088</v>
      </c>
      <c r="H382" s="169">
        <v>4.7474395432789658</v>
      </c>
      <c r="I382" s="169"/>
      <c r="J382" s="169"/>
      <c r="K382" s="169"/>
      <c r="L382" s="168">
        <v>0</v>
      </c>
      <c r="M382" s="168">
        <v>-6.7199315199413396</v>
      </c>
      <c r="N382" s="168"/>
      <c r="O382" s="168"/>
      <c r="P382" s="169"/>
      <c r="Q382" s="49"/>
      <c r="R382" s="49"/>
      <c r="S382" s="49"/>
      <c r="T382" s="49"/>
    </row>
    <row r="383" spans="1:20" s="29" customFormat="1">
      <c r="A383" s="168">
        <v>380</v>
      </c>
      <c r="B383" s="168">
        <v>8.0253282663500638</v>
      </c>
      <c r="C383" s="168">
        <v>7.9469821364620685</v>
      </c>
      <c r="D383" s="193"/>
      <c r="E383" s="169"/>
      <c r="F383" s="168">
        <v>955.8413399686616</v>
      </c>
      <c r="G383" s="168">
        <v>56.928510934114463</v>
      </c>
      <c r="H383" s="169">
        <v>6.7252812878055881</v>
      </c>
      <c r="I383" s="169"/>
      <c r="J383" s="169"/>
      <c r="K383" s="169"/>
      <c r="L383" s="168">
        <v>0</v>
      </c>
      <c r="M383" s="168">
        <v>-6.7199315199413396</v>
      </c>
      <c r="N383" s="168"/>
      <c r="O383" s="168"/>
      <c r="P383" s="169"/>
      <c r="Q383" s="49"/>
      <c r="R383" s="49"/>
      <c r="S383" s="49"/>
      <c r="T383" s="49"/>
    </row>
    <row r="384" spans="1:20" s="29" customFormat="1">
      <c r="A384" s="168">
        <v>381</v>
      </c>
      <c r="B384" s="168">
        <v>7.0496456044647724</v>
      </c>
      <c r="C384" s="168">
        <v>7.0667192744200671</v>
      </c>
      <c r="D384" s="193"/>
      <c r="E384" s="169"/>
      <c r="F384" s="168">
        <v>839.63452674321627</v>
      </c>
      <c r="G384" s="168">
        <v>56.964347779750817</v>
      </c>
      <c r="H384" s="169">
        <v>3.9450220964404314</v>
      </c>
      <c r="I384" s="169"/>
      <c r="J384" s="169"/>
      <c r="K384" s="169"/>
      <c r="L384" s="168">
        <v>0</v>
      </c>
      <c r="M384" s="168">
        <v>-6.7199315199413396</v>
      </c>
      <c r="N384" s="168"/>
      <c r="O384" s="168"/>
      <c r="P384" s="169"/>
      <c r="Q384" s="49"/>
      <c r="R384" s="49"/>
      <c r="S384" s="49"/>
      <c r="T384" s="49"/>
    </row>
    <row r="385" spans="1:20" s="29" customFormat="1">
      <c r="A385" s="168">
        <v>382</v>
      </c>
      <c r="B385" s="168">
        <v>5.9180923817064617</v>
      </c>
      <c r="C385" s="168">
        <v>5.9702755288016398</v>
      </c>
      <c r="D385" s="193"/>
      <c r="E385" s="169"/>
      <c r="F385" s="168">
        <v>800</v>
      </c>
      <c r="G385" s="168">
        <v>56.988974750041962</v>
      </c>
      <c r="H385" s="169">
        <v>2.5061079362776084</v>
      </c>
      <c r="I385" s="169"/>
      <c r="J385" s="169"/>
      <c r="K385" s="169"/>
      <c r="L385" s="168">
        <v>0</v>
      </c>
      <c r="M385" s="168">
        <v>-6.7199315199413396</v>
      </c>
      <c r="N385" s="168"/>
      <c r="O385" s="168"/>
      <c r="P385" s="169"/>
      <c r="Q385" s="49"/>
      <c r="R385" s="49"/>
      <c r="S385" s="49"/>
      <c r="T385" s="49"/>
    </row>
    <row r="386" spans="1:20" s="29" customFormat="1">
      <c r="A386" s="168">
        <v>383</v>
      </c>
      <c r="B386" s="168">
        <v>4.7464632400376408</v>
      </c>
      <c r="C386" s="168">
        <v>4.7487945415481834</v>
      </c>
      <c r="D386" s="193"/>
      <c r="E386" s="169"/>
      <c r="F386" s="168">
        <v>800</v>
      </c>
      <c r="G386" s="168">
        <v>57.012021332979202</v>
      </c>
      <c r="H386" s="169">
        <v>2.5397116918009903</v>
      </c>
      <c r="I386" s="169"/>
      <c r="J386" s="169"/>
      <c r="K386" s="169"/>
      <c r="L386" s="168">
        <v>0</v>
      </c>
      <c r="M386" s="168">
        <v>-6.7199315199413396</v>
      </c>
      <c r="N386" s="168"/>
      <c r="O386" s="168"/>
      <c r="P386" s="169"/>
      <c r="Q386" s="49"/>
      <c r="R386" s="49"/>
      <c r="S386" s="49"/>
      <c r="T386" s="49"/>
    </row>
    <row r="387" spans="1:20" s="29" customFormat="1">
      <c r="A387" s="168">
        <v>384</v>
      </c>
      <c r="B387" s="168">
        <v>3.037913367921576</v>
      </c>
      <c r="C387" s="168">
        <v>3.0181973966405042</v>
      </c>
      <c r="D387" s="193"/>
      <c r="E387" s="169"/>
      <c r="F387" s="168">
        <v>800</v>
      </c>
      <c r="G387" s="168">
        <v>57.035067915916443</v>
      </c>
      <c r="H387" s="169">
        <v>2.5281345019183905</v>
      </c>
      <c r="I387" s="169"/>
      <c r="J387" s="169"/>
      <c r="K387" s="169"/>
      <c r="L387" s="168">
        <v>0</v>
      </c>
      <c r="M387" s="168">
        <v>-6.7199315199413396</v>
      </c>
      <c r="N387" s="168"/>
      <c r="O387" s="168"/>
      <c r="P387" s="169"/>
      <c r="Q387" s="49"/>
      <c r="R387" s="49"/>
      <c r="S387" s="49"/>
      <c r="T387" s="49"/>
    </row>
    <row r="388" spans="1:20" s="29" customFormat="1">
      <c r="A388" s="168">
        <v>385</v>
      </c>
      <c r="B388" s="168">
        <v>1.006148046047201</v>
      </c>
      <c r="C388" s="168">
        <v>1.0051067378636769</v>
      </c>
      <c r="D388" s="193"/>
      <c r="E388" s="169"/>
      <c r="F388" s="168">
        <v>800</v>
      </c>
      <c r="G388" s="168">
        <v>57.058114498853683</v>
      </c>
      <c r="H388" s="169">
        <v>2.5365403267901261</v>
      </c>
      <c r="I388" s="169"/>
      <c r="J388" s="169"/>
      <c r="K388" s="169"/>
      <c r="L388" s="168">
        <v>0</v>
      </c>
      <c r="M388" s="168">
        <v>-6.7199315199413396</v>
      </c>
      <c r="N388" s="168"/>
      <c r="O388" s="168"/>
      <c r="P388" s="169"/>
      <c r="Q388" s="49"/>
      <c r="R388" s="49"/>
      <c r="S388" s="49"/>
      <c r="T388" s="49"/>
    </row>
    <row r="389" spans="1:20" s="29" customFormat="1">
      <c r="A389" s="168">
        <v>386</v>
      </c>
      <c r="B389" s="168">
        <v>0</v>
      </c>
      <c r="C389" s="168">
        <v>0</v>
      </c>
      <c r="D389" s="193"/>
      <c r="E389" s="169"/>
      <c r="F389" s="168">
        <v>800</v>
      </c>
      <c r="G389" s="168">
        <v>57.081161081790917</v>
      </c>
      <c r="H389" s="169">
        <v>2.5183324839491927</v>
      </c>
      <c r="I389" s="169"/>
      <c r="J389" s="169"/>
      <c r="K389" s="169"/>
      <c r="L389" s="168">
        <v>0</v>
      </c>
      <c r="M389" s="168">
        <v>-6.7199315199413396</v>
      </c>
      <c r="N389" s="168"/>
      <c r="O389" s="168"/>
      <c r="P389" s="169"/>
      <c r="Q389" s="49"/>
      <c r="R389" s="49"/>
      <c r="S389" s="49"/>
      <c r="T389" s="49"/>
    </row>
    <row r="390" spans="1:20" s="29" customFormat="1">
      <c r="A390" s="168">
        <v>387</v>
      </c>
      <c r="B390" s="168">
        <v>0</v>
      </c>
      <c r="C390" s="168">
        <v>0</v>
      </c>
      <c r="D390" s="193"/>
      <c r="E390" s="169"/>
      <c r="F390" s="168">
        <v>800</v>
      </c>
      <c r="G390" s="168">
        <v>57.104207664728158</v>
      </c>
      <c r="H390" s="169">
        <v>2.5168411714039616</v>
      </c>
      <c r="I390" s="169"/>
      <c r="J390" s="169"/>
      <c r="K390" s="169"/>
      <c r="L390" s="168">
        <v>0</v>
      </c>
      <c r="M390" s="168">
        <v>-6.7199315199413396</v>
      </c>
      <c r="N390" s="168"/>
      <c r="O390" s="168"/>
      <c r="P390" s="169"/>
      <c r="Q390" s="49"/>
      <c r="R390" s="49"/>
      <c r="S390" s="49"/>
      <c r="T390" s="49"/>
    </row>
    <row r="391" spans="1:20" s="29" customFormat="1">
      <c r="A391" s="168">
        <v>388</v>
      </c>
      <c r="B391" s="168">
        <v>0</v>
      </c>
      <c r="C391" s="168">
        <v>0</v>
      </c>
      <c r="D391" s="193"/>
      <c r="E391" s="169"/>
      <c r="F391" s="168">
        <v>800</v>
      </c>
      <c r="G391" s="168">
        <v>57.127254247665412</v>
      </c>
      <c r="H391" s="169">
        <v>2.5235876899152383</v>
      </c>
      <c r="I391" s="169"/>
      <c r="J391" s="169"/>
      <c r="K391" s="169"/>
      <c r="L391" s="168">
        <v>0</v>
      </c>
      <c r="M391" s="168">
        <v>-6.7199315199413396</v>
      </c>
      <c r="N391" s="168"/>
      <c r="O391" s="168"/>
      <c r="P391" s="169"/>
      <c r="Q391" s="49"/>
      <c r="R391" s="49"/>
      <c r="S391" s="49"/>
      <c r="T391" s="49"/>
    </row>
    <row r="392" spans="1:20" s="29" customFormat="1">
      <c r="A392" s="168">
        <v>389</v>
      </c>
      <c r="B392" s="168">
        <v>0</v>
      </c>
      <c r="C392" s="168">
        <v>0</v>
      </c>
      <c r="D392" s="193"/>
      <c r="E392" s="169"/>
      <c r="F392" s="168">
        <v>800</v>
      </c>
      <c r="G392" s="168">
        <v>57.150300830602653</v>
      </c>
      <c r="H392" s="169">
        <v>2.5608033555809766</v>
      </c>
      <c r="I392" s="169"/>
      <c r="J392" s="169"/>
      <c r="K392" s="169"/>
      <c r="L392" s="168">
        <v>0</v>
      </c>
      <c r="M392" s="168">
        <v>-6.7199315199413396</v>
      </c>
      <c r="N392" s="168"/>
      <c r="O392" s="168"/>
      <c r="P392" s="169"/>
      <c r="Q392" s="49"/>
      <c r="R392" s="49"/>
      <c r="S392" s="49"/>
      <c r="T392" s="49"/>
    </row>
    <row r="393" spans="1:20" s="29" customFormat="1">
      <c r="A393" s="168">
        <v>390</v>
      </c>
      <c r="B393" s="168">
        <v>0</v>
      </c>
      <c r="C393" s="168">
        <v>0</v>
      </c>
      <c r="D393" s="193"/>
      <c r="E393" s="169"/>
      <c r="F393" s="168">
        <v>800</v>
      </c>
      <c r="G393" s="168">
        <v>57.173347413539886</v>
      </c>
      <c r="H393" s="169">
        <v>2.5190147053954086</v>
      </c>
      <c r="I393" s="169"/>
      <c r="J393" s="169"/>
      <c r="K393" s="169"/>
      <c r="L393" s="168">
        <v>0</v>
      </c>
      <c r="M393" s="168">
        <v>-6.7199315199413396</v>
      </c>
      <c r="N393" s="168"/>
      <c r="O393" s="168"/>
      <c r="P393" s="169"/>
      <c r="Q393" s="49"/>
      <c r="R393" s="49"/>
      <c r="S393" s="49"/>
      <c r="T393" s="49"/>
    </row>
    <row r="394" spans="1:20" s="29" customFormat="1">
      <c r="A394" s="168">
        <v>391</v>
      </c>
      <c r="B394" s="168">
        <v>0</v>
      </c>
      <c r="C394" s="168">
        <v>0</v>
      </c>
      <c r="D394" s="193"/>
      <c r="E394" s="169"/>
      <c r="F394" s="168">
        <v>800</v>
      </c>
      <c r="G394" s="168">
        <v>57.196393996477127</v>
      </c>
      <c r="H394" s="169">
        <v>2.5012190605894036</v>
      </c>
      <c r="I394" s="169"/>
      <c r="J394" s="169"/>
      <c r="K394" s="169"/>
      <c r="L394" s="168">
        <v>0</v>
      </c>
      <c r="M394" s="168">
        <v>-6.7199315199413396</v>
      </c>
      <c r="N394" s="168"/>
      <c r="O394" s="168"/>
      <c r="P394" s="169"/>
      <c r="Q394" s="49"/>
      <c r="R394" s="49"/>
      <c r="S394" s="49"/>
      <c r="T394" s="49"/>
    </row>
    <row r="395" spans="1:20" s="29" customFormat="1">
      <c r="A395" s="168">
        <v>392</v>
      </c>
      <c r="B395" s="168">
        <v>0</v>
      </c>
      <c r="C395" s="168">
        <v>0</v>
      </c>
      <c r="D395" s="193"/>
      <c r="E395" s="169"/>
      <c r="F395" s="168">
        <v>800</v>
      </c>
      <c r="G395" s="168">
        <v>57.219440579414368</v>
      </c>
      <c r="H395" s="169">
        <v>2.5581704831333436</v>
      </c>
      <c r="I395" s="169"/>
      <c r="J395" s="169"/>
      <c r="K395" s="169"/>
      <c r="L395" s="168">
        <v>0</v>
      </c>
      <c r="M395" s="168">
        <v>-6.7199315199413396</v>
      </c>
      <c r="N395" s="168"/>
      <c r="O395" s="168"/>
      <c r="P395" s="169"/>
      <c r="Q395" s="49"/>
      <c r="R395" s="49"/>
      <c r="S395" s="49"/>
      <c r="T395" s="49"/>
    </row>
    <row r="396" spans="1:20" s="29" customFormat="1">
      <c r="A396" s="168">
        <v>393</v>
      </c>
      <c r="B396" s="168">
        <v>1.0049404276105189</v>
      </c>
      <c r="C396" s="168">
        <v>1.0000857554592317</v>
      </c>
      <c r="D396" s="193"/>
      <c r="E396" s="169"/>
      <c r="F396" s="168">
        <v>800.01120540499687</v>
      </c>
      <c r="G396" s="168">
        <v>57.242487162351608</v>
      </c>
      <c r="H396" s="169">
        <v>2.5577798105843561</v>
      </c>
      <c r="I396" s="169"/>
      <c r="J396" s="169"/>
      <c r="K396" s="169"/>
      <c r="L396" s="168">
        <v>0</v>
      </c>
      <c r="M396" s="168">
        <v>-6.7199315199413396</v>
      </c>
      <c r="N396" s="168"/>
      <c r="O396" s="168"/>
      <c r="P396" s="169"/>
      <c r="Q396" s="49"/>
      <c r="R396" s="49"/>
      <c r="S396" s="49"/>
      <c r="T396" s="49"/>
    </row>
    <row r="397" spans="1:20" s="29" customFormat="1">
      <c r="A397" s="168">
        <v>394</v>
      </c>
      <c r="B397" s="168">
        <v>4.0533042586649302</v>
      </c>
      <c r="C397" s="168">
        <v>4.0165659384380685</v>
      </c>
      <c r="D397" s="193"/>
      <c r="E397" s="169"/>
      <c r="F397" s="168">
        <v>800</v>
      </c>
      <c r="G397" s="168">
        <v>57.265533745288849</v>
      </c>
      <c r="H397" s="169">
        <v>2.5102065600000096</v>
      </c>
      <c r="I397" s="169"/>
      <c r="J397" s="169"/>
      <c r="K397" s="169"/>
      <c r="L397" s="168">
        <v>0</v>
      </c>
      <c r="M397" s="168">
        <v>-6.7199315199413396</v>
      </c>
      <c r="N397" s="168"/>
      <c r="O397" s="168"/>
      <c r="P397" s="169"/>
      <c r="Q397" s="49"/>
      <c r="R397" s="49"/>
      <c r="S397" s="49"/>
      <c r="T397" s="49"/>
    </row>
    <row r="398" spans="1:20" s="29" customFormat="1">
      <c r="A398" s="168">
        <v>395</v>
      </c>
      <c r="B398" s="168">
        <v>6.2836177742573254</v>
      </c>
      <c r="C398" s="168">
        <v>6.2560886791646464</v>
      </c>
      <c r="D398" s="193"/>
      <c r="E398" s="169"/>
      <c r="F398" s="168">
        <v>800.00000277161598</v>
      </c>
      <c r="G398" s="168">
        <v>57.288580328226089</v>
      </c>
      <c r="H398" s="169">
        <v>2.5082544166105745</v>
      </c>
      <c r="I398" s="169"/>
      <c r="J398" s="169"/>
      <c r="K398" s="169"/>
      <c r="L398" s="168">
        <v>0</v>
      </c>
      <c r="M398" s="168">
        <v>-6.7199315199413396</v>
      </c>
      <c r="N398" s="168"/>
      <c r="O398" s="168"/>
      <c r="P398" s="169"/>
      <c r="Q398" s="49"/>
      <c r="R398" s="49"/>
      <c r="S398" s="49"/>
      <c r="T398" s="49"/>
    </row>
    <row r="399" spans="1:20" s="29" customFormat="1">
      <c r="A399" s="168">
        <v>396</v>
      </c>
      <c r="B399" s="168">
        <v>9.0458011037617325</v>
      </c>
      <c r="C399" s="168">
        <v>8.9719372437200668</v>
      </c>
      <c r="D399" s="193"/>
      <c r="E399" s="169"/>
      <c r="F399" s="168">
        <v>1077.38282524547</v>
      </c>
      <c r="G399" s="168">
        <v>57.31162691116333</v>
      </c>
      <c r="H399" s="169">
        <v>16.658028256791663</v>
      </c>
      <c r="I399" s="169"/>
      <c r="J399" s="169"/>
      <c r="K399" s="169"/>
      <c r="L399" s="168">
        <v>0</v>
      </c>
      <c r="M399" s="168">
        <v>-6.7199315199413396</v>
      </c>
      <c r="N399" s="168"/>
      <c r="O399" s="168"/>
      <c r="P399" s="169"/>
      <c r="Q399" s="49"/>
      <c r="R399" s="49"/>
      <c r="S399" s="49"/>
      <c r="T399" s="49"/>
    </row>
    <row r="400" spans="1:20" s="29" customFormat="1">
      <c r="A400" s="168">
        <v>397</v>
      </c>
      <c r="B400" s="168">
        <v>14.17211086990598</v>
      </c>
      <c r="C400" s="168">
        <v>14.231492146193823</v>
      </c>
      <c r="D400" s="193"/>
      <c r="E400" s="169"/>
      <c r="F400" s="168">
        <v>1687.94212367455</v>
      </c>
      <c r="G400" s="168">
        <v>57.356098413467407</v>
      </c>
      <c r="H400" s="169">
        <v>23.604669834393594</v>
      </c>
      <c r="I400" s="169"/>
      <c r="J400" s="169"/>
      <c r="K400" s="169"/>
      <c r="L400" s="168">
        <v>0</v>
      </c>
      <c r="M400" s="168">
        <v>-6.7199315199413396</v>
      </c>
      <c r="N400" s="168"/>
      <c r="O400" s="168"/>
      <c r="P400" s="169"/>
      <c r="Q400" s="49"/>
      <c r="R400" s="49"/>
      <c r="S400" s="49"/>
      <c r="T400" s="49"/>
    </row>
    <row r="401" spans="1:20" s="29" customFormat="1">
      <c r="A401" s="168">
        <v>398</v>
      </c>
      <c r="B401" s="168">
        <v>17.365704853563908</v>
      </c>
      <c r="C401" s="168">
        <v>17.238662881116486</v>
      </c>
      <c r="D401" s="193"/>
      <c r="E401" s="169"/>
      <c r="F401" s="168">
        <v>1069.932766351892</v>
      </c>
      <c r="G401" s="168">
        <v>57.406617313623428</v>
      </c>
      <c r="H401" s="169">
        <v>21.587288855427662</v>
      </c>
      <c r="I401" s="169"/>
      <c r="J401" s="169"/>
      <c r="K401" s="169"/>
      <c r="L401" s="168">
        <v>0</v>
      </c>
      <c r="M401" s="168">
        <v>-6.7199315199413396</v>
      </c>
      <c r="N401" s="168"/>
      <c r="O401" s="168"/>
      <c r="P401" s="169"/>
      <c r="Q401" s="49"/>
      <c r="R401" s="49"/>
      <c r="S401" s="49"/>
      <c r="T401" s="49"/>
    </row>
    <row r="402" spans="1:20" s="29" customFormat="1">
      <c r="A402" s="168">
        <v>399</v>
      </c>
      <c r="B402" s="168">
        <v>22.23013660744266</v>
      </c>
      <c r="C402" s="168">
        <v>22.240486669451197</v>
      </c>
      <c r="D402" s="193"/>
      <c r="E402" s="169"/>
      <c r="F402" s="168">
        <v>1369.6389566633111</v>
      </c>
      <c r="G402" s="168">
        <v>57.446564108133323</v>
      </c>
      <c r="H402" s="169">
        <v>30.365223998305783</v>
      </c>
      <c r="I402" s="169"/>
      <c r="J402" s="169"/>
      <c r="K402" s="169"/>
      <c r="L402" s="168">
        <v>0</v>
      </c>
      <c r="M402" s="168">
        <v>-6.7199315199413396</v>
      </c>
      <c r="N402" s="168"/>
      <c r="O402" s="168"/>
      <c r="P402" s="169"/>
      <c r="Q402" s="49"/>
      <c r="R402" s="49"/>
      <c r="S402" s="49"/>
      <c r="T402" s="49"/>
    </row>
    <row r="403" spans="1:20" s="29" customFormat="1">
      <c r="A403" s="168">
        <v>400</v>
      </c>
      <c r="B403" s="168">
        <v>25.355633977230521</v>
      </c>
      <c r="C403" s="168">
        <v>25.479127080951965</v>
      </c>
      <c r="D403" s="193"/>
      <c r="E403" s="169"/>
      <c r="F403" s="168">
        <v>1562.2064798589149</v>
      </c>
      <c r="G403" s="168">
        <v>57.498841434717178</v>
      </c>
      <c r="H403" s="169">
        <v>18.011487999907089</v>
      </c>
      <c r="I403" s="169"/>
      <c r="J403" s="169"/>
      <c r="K403" s="169"/>
      <c r="L403" s="168">
        <v>0</v>
      </c>
      <c r="M403" s="168">
        <v>-6.7199315199413396</v>
      </c>
      <c r="N403" s="168"/>
      <c r="O403" s="168"/>
      <c r="P403" s="169"/>
      <c r="Q403" s="49"/>
      <c r="R403" s="49"/>
      <c r="S403" s="49"/>
      <c r="T403" s="49"/>
    </row>
    <row r="404" spans="1:20" s="29" customFormat="1">
      <c r="A404" s="168">
        <v>401</v>
      </c>
      <c r="B404" s="168">
        <v>24.934949369361171</v>
      </c>
      <c r="C404" s="168">
        <v>24.739530572677786</v>
      </c>
      <c r="D404" s="193"/>
      <c r="E404" s="169"/>
      <c r="F404" s="168">
        <v>1536.2873401134609</v>
      </c>
      <c r="G404" s="168">
        <v>57.547508955001831</v>
      </c>
      <c r="H404" s="169">
        <v>12.447149503576306</v>
      </c>
      <c r="I404" s="169"/>
      <c r="J404" s="169"/>
      <c r="K404" s="169"/>
      <c r="L404" s="168">
        <v>0</v>
      </c>
      <c r="M404" s="168">
        <v>-6.7199315199413396</v>
      </c>
      <c r="N404" s="168"/>
      <c r="O404" s="168"/>
      <c r="P404" s="169"/>
      <c r="Q404" s="49"/>
      <c r="R404" s="49"/>
      <c r="S404" s="49"/>
      <c r="T404" s="49"/>
    </row>
    <row r="405" spans="1:20" s="29" customFormat="1">
      <c r="A405" s="168">
        <v>402</v>
      </c>
      <c r="B405" s="168">
        <v>25.131882937948301</v>
      </c>
      <c r="C405" s="168">
        <v>25.354174065558432</v>
      </c>
      <c r="D405" s="193"/>
      <c r="E405" s="169"/>
      <c r="F405" s="168">
        <v>1548.4207735438711</v>
      </c>
      <c r="G405" s="168">
        <v>57.594307690858841</v>
      </c>
      <c r="H405" s="169">
        <v>7.849800578525187</v>
      </c>
      <c r="I405" s="169"/>
      <c r="J405" s="169"/>
      <c r="K405" s="169"/>
      <c r="L405" s="168">
        <v>0</v>
      </c>
      <c r="M405" s="168">
        <v>-6.7199315199413396</v>
      </c>
      <c r="N405" s="168"/>
      <c r="O405" s="168"/>
      <c r="P405" s="169"/>
      <c r="Q405" s="49"/>
      <c r="R405" s="49"/>
      <c r="S405" s="49"/>
      <c r="T405" s="49"/>
    </row>
    <row r="406" spans="1:20" s="29" customFormat="1">
      <c r="A406" s="168">
        <v>403</v>
      </c>
      <c r="B406" s="168">
        <v>23.0756084924863</v>
      </c>
      <c r="C406" s="168">
        <v>23.121161746124582</v>
      </c>
      <c r="D406" s="193"/>
      <c r="E406" s="169"/>
      <c r="F406" s="168">
        <v>1421.729984981703</v>
      </c>
      <c r="G406" s="168">
        <v>57.642975211143487</v>
      </c>
      <c r="H406" s="169">
        <v>0</v>
      </c>
      <c r="I406" s="169"/>
      <c r="J406" s="169"/>
      <c r="K406" s="169"/>
      <c r="L406" s="168">
        <v>0</v>
      </c>
      <c r="M406" s="168">
        <v>-6.7199315199413396</v>
      </c>
      <c r="N406" s="168"/>
      <c r="O406" s="168"/>
      <c r="P406" s="169"/>
      <c r="Q406" s="49"/>
      <c r="R406" s="49"/>
      <c r="S406" s="49"/>
      <c r="T406" s="49"/>
    </row>
    <row r="407" spans="1:20" s="29" customFormat="1">
      <c r="A407" s="168">
        <v>404</v>
      </c>
      <c r="B407" s="168">
        <v>21.31071024612001</v>
      </c>
      <c r="C407" s="168">
        <v>21.463429160156348</v>
      </c>
      <c r="D407" s="193"/>
      <c r="E407" s="169"/>
      <c r="F407" s="168">
        <v>1312.9914111704161</v>
      </c>
      <c r="G407" s="168">
        <v>57.693589270114899</v>
      </c>
      <c r="H407" s="169">
        <v>4.2147311344597709</v>
      </c>
      <c r="I407" s="169"/>
      <c r="J407" s="169"/>
      <c r="K407" s="169"/>
      <c r="L407" s="168">
        <v>0</v>
      </c>
      <c r="M407" s="168">
        <v>-6.7199315199413396</v>
      </c>
      <c r="N407" s="168"/>
      <c r="O407" s="168"/>
      <c r="P407" s="169"/>
      <c r="Q407" s="49"/>
      <c r="R407" s="49"/>
      <c r="S407" s="49"/>
      <c r="T407" s="49"/>
    </row>
    <row r="408" spans="1:20" s="29" customFormat="1">
      <c r="A408" s="168">
        <v>405</v>
      </c>
      <c r="B408" s="168">
        <v>19.706157024093422</v>
      </c>
      <c r="C408" s="168">
        <v>19.534335335063986</v>
      </c>
      <c r="D408" s="193"/>
      <c r="E408" s="169"/>
      <c r="F408" s="168">
        <v>1214.131984386632</v>
      </c>
      <c r="G408" s="168">
        <v>57.747525244951248</v>
      </c>
      <c r="H408" s="169">
        <v>6.3444079444945407</v>
      </c>
      <c r="I408" s="169"/>
      <c r="J408" s="169"/>
      <c r="K408" s="169"/>
      <c r="L408" s="168">
        <v>0</v>
      </c>
      <c r="M408" s="168">
        <v>-6.7199315199413396</v>
      </c>
      <c r="N408" s="168"/>
      <c r="O408" s="168"/>
      <c r="P408" s="169"/>
      <c r="Q408" s="49"/>
      <c r="R408" s="49"/>
      <c r="S408" s="49"/>
      <c r="T408" s="49"/>
    </row>
    <row r="409" spans="1:20" s="29" customFormat="1">
      <c r="A409" s="168">
        <v>406</v>
      </c>
      <c r="B409" s="168">
        <v>18.67608860209101</v>
      </c>
      <c r="C409" s="168">
        <v>18.669128622496821</v>
      </c>
      <c r="D409" s="193"/>
      <c r="E409" s="169"/>
      <c r="F409" s="168">
        <v>1150.6676054247309</v>
      </c>
      <c r="G409" s="168">
        <v>57.796899616718292</v>
      </c>
      <c r="H409" s="169">
        <v>2.9886546936840537</v>
      </c>
      <c r="I409" s="169"/>
      <c r="J409" s="169"/>
      <c r="K409" s="169"/>
      <c r="L409" s="168">
        <v>0</v>
      </c>
      <c r="M409" s="168">
        <v>-6.7199315199413396</v>
      </c>
      <c r="N409" s="168"/>
      <c r="O409" s="168"/>
      <c r="P409" s="169"/>
      <c r="Q409" s="49"/>
      <c r="R409" s="49"/>
      <c r="S409" s="49"/>
      <c r="T409" s="49"/>
    </row>
    <row r="410" spans="1:20" s="29" customFormat="1">
      <c r="A410" s="168">
        <v>407</v>
      </c>
      <c r="B410" s="168">
        <v>17.175530930668192</v>
      </c>
      <c r="C410" s="168">
        <v>17.304524201790304</v>
      </c>
      <c r="D410" s="193"/>
      <c r="E410" s="169"/>
      <c r="F410" s="168">
        <v>1058.2155326505369</v>
      </c>
      <c r="G410" s="168">
        <v>57.843676447868347</v>
      </c>
      <c r="H410" s="169">
        <v>3.272749882377497</v>
      </c>
      <c r="I410" s="169"/>
      <c r="J410" s="169"/>
      <c r="K410" s="169"/>
      <c r="L410" s="168">
        <v>0</v>
      </c>
      <c r="M410" s="168">
        <v>-6.7199315199413396</v>
      </c>
      <c r="N410" s="168"/>
      <c r="O410" s="168"/>
      <c r="P410" s="169"/>
      <c r="Q410" s="49"/>
      <c r="R410" s="49"/>
      <c r="S410" s="49"/>
      <c r="T410" s="49"/>
    </row>
    <row r="411" spans="1:20" s="29" customFormat="1">
      <c r="A411" s="168">
        <v>408</v>
      </c>
      <c r="B411" s="168">
        <v>15.65378440652878</v>
      </c>
      <c r="C411" s="168">
        <v>15.608551687337668</v>
      </c>
      <c r="D411" s="193"/>
      <c r="E411" s="169"/>
      <c r="F411" s="168">
        <v>964.45797632801862</v>
      </c>
      <c r="G411" s="168">
        <v>57.883623242378228</v>
      </c>
      <c r="H411" s="169">
        <v>3.5695076968658661</v>
      </c>
      <c r="I411" s="169"/>
      <c r="J411" s="169"/>
      <c r="K411" s="169"/>
      <c r="L411" s="168">
        <v>0</v>
      </c>
      <c r="M411" s="168">
        <v>-6.7199315199413396</v>
      </c>
      <c r="N411" s="168"/>
      <c r="O411" s="168"/>
      <c r="P411" s="169"/>
      <c r="Q411" s="49"/>
      <c r="R411" s="49"/>
      <c r="S411" s="49"/>
      <c r="T411" s="49"/>
    </row>
    <row r="412" spans="1:20" s="29" customFormat="1">
      <c r="A412" s="168">
        <v>409</v>
      </c>
      <c r="B412" s="168">
        <v>13.716694508863251</v>
      </c>
      <c r="C412" s="168">
        <v>13.607101789167077</v>
      </c>
      <c r="D412" s="193"/>
      <c r="E412" s="169"/>
      <c r="F412" s="168">
        <v>1633.700606898107</v>
      </c>
      <c r="G412" s="168">
        <v>57.919460088014603</v>
      </c>
      <c r="H412" s="169">
        <v>7.2918447925551826</v>
      </c>
      <c r="I412" s="169"/>
      <c r="J412" s="169"/>
      <c r="K412" s="169"/>
      <c r="L412" s="168">
        <v>0</v>
      </c>
      <c r="M412" s="168">
        <v>-6.7199315199413396</v>
      </c>
      <c r="N412" s="168"/>
      <c r="O412" s="168"/>
      <c r="P412" s="169"/>
      <c r="Q412" s="49"/>
      <c r="R412" s="49"/>
      <c r="S412" s="49"/>
      <c r="T412" s="49"/>
    </row>
    <row r="413" spans="1:20" s="29" customFormat="1">
      <c r="A413" s="168">
        <v>410</v>
      </c>
      <c r="B413" s="168">
        <v>12.871422337709641</v>
      </c>
      <c r="C413" s="168">
        <v>12.749594848687247</v>
      </c>
      <c r="D413" s="193"/>
      <c r="E413" s="169"/>
      <c r="F413" s="168">
        <v>1533.026085196436</v>
      </c>
      <c r="G413" s="168">
        <v>57.969978988170617</v>
      </c>
      <c r="H413" s="169">
        <v>11.082815204515876</v>
      </c>
      <c r="I413" s="169"/>
      <c r="J413" s="169"/>
      <c r="K413" s="169"/>
      <c r="L413" s="168">
        <v>0</v>
      </c>
      <c r="M413" s="168">
        <v>-6.7199315199413396</v>
      </c>
      <c r="N413" s="168"/>
      <c r="O413" s="168"/>
      <c r="P413" s="169"/>
      <c r="Q413" s="49"/>
      <c r="R413" s="49"/>
      <c r="S413" s="49"/>
      <c r="T413" s="49"/>
    </row>
    <row r="414" spans="1:20" s="29" customFormat="1">
      <c r="A414" s="168">
        <v>411</v>
      </c>
      <c r="B414" s="168">
        <v>13.00434018250278</v>
      </c>
      <c r="C414" s="168">
        <v>13.033887636940893</v>
      </c>
      <c r="D414" s="193"/>
      <c r="E414" s="169"/>
      <c r="F414" s="168">
        <v>1548.8570103195291</v>
      </c>
      <c r="G414" s="168">
        <v>58.016777724027627</v>
      </c>
      <c r="H414" s="169">
        <v>11.784545193916689</v>
      </c>
      <c r="I414" s="169"/>
      <c r="J414" s="169"/>
      <c r="K414" s="169"/>
      <c r="L414" s="168">
        <v>0</v>
      </c>
      <c r="M414" s="168">
        <v>-6.7199315199413396</v>
      </c>
      <c r="N414" s="168"/>
      <c r="O414" s="168"/>
      <c r="P414" s="169"/>
      <c r="Q414" s="49"/>
      <c r="R414" s="49"/>
      <c r="S414" s="49"/>
      <c r="T414" s="49"/>
    </row>
    <row r="415" spans="1:20" s="29" customFormat="1">
      <c r="A415" s="168">
        <v>412</v>
      </c>
      <c r="B415" s="168">
        <v>12.88483019614211</v>
      </c>
      <c r="C415" s="168">
        <v>13.000065182917853</v>
      </c>
      <c r="D415" s="193"/>
      <c r="E415" s="169"/>
      <c r="F415" s="168">
        <v>1534.623002474443</v>
      </c>
      <c r="G415" s="168">
        <v>58.065445244312293</v>
      </c>
      <c r="H415" s="169">
        <v>13.409721992581643</v>
      </c>
      <c r="I415" s="169"/>
      <c r="J415" s="169"/>
      <c r="K415" s="169"/>
      <c r="L415" s="168">
        <v>0</v>
      </c>
      <c r="M415" s="168">
        <v>-6.7199315199413396</v>
      </c>
      <c r="N415" s="168"/>
      <c r="O415" s="168"/>
      <c r="P415" s="169"/>
      <c r="Q415" s="49"/>
      <c r="R415" s="49"/>
      <c r="S415" s="49"/>
      <c r="T415" s="49"/>
    </row>
    <row r="416" spans="1:20" s="29" customFormat="1">
      <c r="A416" s="168">
        <v>413</v>
      </c>
      <c r="B416" s="168">
        <v>14.139817136897319</v>
      </c>
      <c r="C416" s="168">
        <v>14.236765845977596</v>
      </c>
      <c r="D416" s="193"/>
      <c r="E416" s="169"/>
      <c r="F416" s="168">
        <v>1684.095816455696</v>
      </c>
      <c r="G416" s="168">
        <v>58.112243980169303</v>
      </c>
      <c r="H416" s="169">
        <v>14.108451638159</v>
      </c>
      <c r="I416" s="169"/>
      <c r="J416" s="169"/>
      <c r="K416" s="169"/>
      <c r="L416" s="168">
        <v>0</v>
      </c>
      <c r="M416" s="168">
        <v>-6.7199315199413396</v>
      </c>
      <c r="N416" s="168"/>
      <c r="O416" s="168"/>
      <c r="P416" s="169"/>
      <c r="Q416" s="49"/>
      <c r="R416" s="49"/>
      <c r="S416" s="49"/>
      <c r="T416" s="49"/>
    </row>
    <row r="417" spans="1:20" s="29" customFormat="1">
      <c r="A417" s="168">
        <v>414</v>
      </c>
      <c r="B417" s="168">
        <v>13.90101669192746</v>
      </c>
      <c r="C417" s="168">
        <v>14.019309885701791</v>
      </c>
      <c r="D417" s="193"/>
      <c r="E417" s="169"/>
      <c r="F417" s="168">
        <v>1655.653947197565</v>
      </c>
      <c r="G417" s="168">
        <v>58.162762880325317</v>
      </c>
      <c r="H417" s="169">
        <v>14.330052519850504</v>
      </c>
      <c r="I417" s="169"/>
      <c r="J417" s="169"/>
      <c r="K417" s="169"/>
      <c r="L417" s="168">
        <v>0</v>
      </c>
      <c r="M417" s="168">
        <v>-6.7199315199413396</v>
      </c>
      <c r="N417" s="168"/>
      <c r="O417" s="168"/>
      <c r="P417" s="169"/>
      <c r="Q417" s="49"/>
      <c r="R417" s="49"/>
      <c r="S417" s="49"/>
      <c r="T417" s="49"/>
    </row>
    <row r="418" spans="1:20" s="29" customFormat="1">
      <c r="A418" s="168">
        <v>415</v>
      </c>
      <c r="B418" s="168">
        <v>14.9379447410277</v>
      </c>
      <c r="C418" s="168">
        <v>14.928005735000566</v>
      </c>
      <c r="D418" s="193"/>
      <c r="E418" s="169"/>
      <c r="F418" s="168">
        <v>920.3538022926158</v>
      </c>
      <c r="G418" s="168">
        <v>58.213281780481339</v>
      </c>
      <c r="H418" s="169">
        <v>11.686944560150485</v>
      </c>
      <c r="I418" s="169"/>
      <c r="J418" s="169"/>
      <c r="K418" s="169"/>
      <c r="L418" s="168">
        <v>0</v>
      </c>
      <c r="M418" s="168">
        <v>-6.7199315199413396</v>
      </c>
      <c r="N418" s="168"/>
      <c r="O418" s="168"/>
      <c r="P418" s="169"/>
      <c r="Q418" s="49"/>
      <c r="R418" s="49"/>
      <c r="S418" s="49"/>
      <c r="T418" s="49"/>
    </row>
    <row r="419" spans="1:20" s="29" customFormat="1">
      <c r="A419" s="168">
        <v>416</v>
      </c>
      <c r="B419" s="168">
        <v>15.916852564948449</v>
      </c>
      <c r="C419" s="168">
        <v>16.061639323079621</v>
      </c>
      <c r="D419" s="193"/>
      <c r="E419" s="169"/>
      <c r="F419" s="168">
        <v>980.66608148116939</v>
      </c>
      <c r="G419" s="168">
        <v>58.242982655763633</v>
      </c>
      <c r="H419" s="169">
        <v>10.124195729334366</v>
      </c>
      <c r="I419" s="169"/>
      <c r="J419" s="169"/>
      <c r="K419" s="169"/>
      <c r="L419" s="168">
        <v>0</v>
      </c>
      <c r="M419" s="168">
        <v>-6.7199315199413396</v>
      </c>
      <c r="N419" s="168"/>
      <c r="O419" s="168"/>
      <c r="P419" s="169"/>
      <c r="Q419" s="49"/>
      <c r="R419" s="49"/>
      <c r="S419" s="49"/>
      <c r="T419" s="49"/>
    </row>
    <row r="420" spans="1:20" s="29" customFormat="1">
      <c r="A420" s="168">
        <v>417</v>
      </c>
      <c r="B420" s="168">
        <v>16.61719968280385</v>
      </c>
      <c r="C420" s="168">
        <v>16.682767504885152</v>
      </c>
      <c r="D420" s="193"/>
      <c r="E420" s="169"/>
      <c r="F420" s="168">
        <v>1023.815737172003</v>
      </c>
      <c r="G420" s="168">
        <v>58.284079313278198</v>
      </c>
      <c r="H420" s="169">
        <v>14.490807099847382</v>
      </c>
      <c r="I420" s="169"/>
      <c r="J420" s="169"/>
      <c r="K420" s="169"/>
      <c r="L420" s="168">
        <v>0</v>
      </c>
      <c r="M420" s="168">
        <v>-6.7199315199413396</v>
      </c>
      <c r="N420" s="168"/>
      <c r="O420" s="168"/>
      <c r="P420" s="169"/>
      <c r="Q420" s="49"/>
      <c r="R420" s="49"/>
      <c r="S420" s="49"/>
      <c r="T420" s="49"/>
    </row>
    <row r="421" spans="1:20" s="29" customFormat="1">
      <c r="A421" s="168">
        <v>418</v>
      </c>
      <c r="B421" s="168">
        <v>18.763173504430551</v>
      </c>
      <c r="C421" s="168">
        <v>18.754959347096921</v>
      </c>
      <c r="D421" s="193"/>
      <c r="E421" s="169"/>
      <c r="F421" s="168">
        <v>1156.0330638019459</v>
      </c>
      <c r="G421" s="168">
        <v>58.330829709768302</v>
      </c>
      <c r="H421" s="169">
        <v>11.781861908966986</v>
      </c>
      <c r="I421" s="169"/>
      <c r="J421" s="169"/>
      <c r="K421" s="169"/>
      <c r="L421" s="168">
        <v>0</v>
      </c>
      <c r="M421" s="168">
        <v>-6.7199315199413396</v>
      </c>
      <c r="N421" s="168"/>
      <c r="O421" s="168"/>
      <c r="P421" s="169"/>
      <c r="Q421" s="49"/>
      <c r="R421" s="49"/>
      <c r="S421" s="49"/>
      <c r="T421" s="49"/>
    </row>
    <row r="422" spans="1:20" s="29" customFormat="1">
      <c r="A422" s="168">
        <v>419</v>
      </c>
      <c r="B422" s="168">
        <v>17.905351529995471</v>
      </c>
      <c r="C422" s="168">
        <v>17.952700075294043</v>
      </c>
      <c r="D422" s="193"/>
      <c r="E422" s="169"/>
      <c r="F422" s="168">
        <v>1103.1811000833</v>
      </c>
      <c r="G422" s="168">
        <v>58.37760654091835</v>
      </c>
      <c r="H422" s="169">
        <v>3.6618151230363325</v>
      </c>
      <c r="I422" s="169"/>
      <c r="J422" s="169"/>
      <c r="K422" s="169"/>
      <c r="L422" s="168">
        <v>0</v>
      </c>
      <c r="M422" s="168">
        <v>-6.7199315199413396</v>
      </c>
      <c r="N422" s="168"/>
      <c r="O422" s="168"/>
      <c r="P422" s="169"/>
      <c r="Q422" s="49"/>
      <c r="R422" s="49"/>
      <c r="S422" s="49"/>
      <c r="T422" s="49"/>
    </row>
    <row r="423" spans="1:20" s="29" customFormat="1">
      <c r="A423" s="168">
        <v>420</v>
      </c>
      <c r="B423" s="168">
        <v>17.178264580351929</v>
      </c>
      <c r="C423" s="168">
        <v>17.312105819413233</v>
      </c>
      <c r="D423" s="193"/>
      <c r="E423" s="169"/>
      <c r="F423" s="168">
        <v>1058.38395775296</v>
      </c>
      <c r="G423" s="168">
        <v>58.422078043222427</v>
      </c>
      <c r="H423" s="169">
        <v>5.1535597161199886</v>
      </c>
      <c r="I423" s="169"/>
      <c r="J423" s="169"/>
      <c r="K423" s="169"/>
      <c r="L423" s="168">
        <v>0</v>
      </c>
      <c r="M423" s="168">
        <v>-6.7199315199413396</v>
      </c>
      <c r="N423" s="168"/>
      <c r="O423" s="168"/>
      <c r="P423" s="169"/>
      <c r="Q423" s="49"/>
      <c r="R423" s="49"/>
      <c r="S423" s="49"/>
      <c r="T423" s="49"/>
    </row>
    <row r="424" spans="1:20" s="29" customFormat="1">
      <c r="A424" s="168">
        <v>421</v>
      </c>
      <c r="B424" s="168">
        <v>15.64901078893001</v>
      </c>
      <c r="C424" s="168">
        <v>15.712514296976424</v>
      </c>
      <c r="D424" s="193"/>
      <c r="E424" s="169"/>
      <c r="F424" s="168">
        <v>964.16386511187352</v>
      </c>
      <c r="G424" s="168">
        <v>58.466219276189797</v>
      </c>
      <c r="H424" s="169">
        <v>3.3157433371642262</v>
      </c>
      <c r="I424" s="169"/>
      <c r="J424" s="169"/>
      <c r="K424" s="169"/>
      <c r="L424" s="168">
        <v>0</v>
      </c>
      <c r="M424" s="168">
        <v>-6.7199315199413396</v>
      </c>
      <c r="N424" s="168"/>
      <c r="O424" s="168"/>
      <c r="P424" s="169"/>
      <c r="Q424" s="49"/>
      <c r="R424" s="49"/>
      <c r="S424" s="49"/>
      <c r="T424" s="49"/>
    </row>
    <row r="425" spans="1:20" s="29" customFormat="1">
      <c r="A425" s="168">
        <v>422</v>
      </c>
      <c r="B425" s="168">
        <v>15.24261459933374</v>
      </c>
      <c r="C425" s="168">
        <v>15.174860029531306</v>
      </c>
      <c r="D425" s="193"/>
      <c r="E425" s="169"/>
      <c r="F425" s="168">
        <v>939.125060665202</v>
      </c>
      <c r="G425" s="168">
        <v>58.506250560283661</v>
      </c>
      <c r="H425" s="169">
        <v>7.9219946690337339</v>
      </c>
      <c r="I425" s="169"/>
      <c r="J425" s="169"/>
      <c r="K425" s="169"/>
      <c r="L425" s="168">
        <v>0</v>
      </c>
      <c r="M425" s="168">
        <v>-6.7199315199413396</v>
      </c>
      <c r="N425" s="168"/>
      <c r="O425" s="168"/>
      <c r="P425" s="169"/>
      <c r="Q425" s="49"/>
      <c r="R425" s="49"/>
      <c r="S425" s="49"/>
      <c r="T425" s="49"/>
    </row>
    <row r="426" spans="1:20" s="29" customFormat="1">
      <c r="A426" s="168">
        <v>423</v>
      </c>
      <c r="B426" s="168">
        <v>15.95678773054018</v>
      </c>
      <c r="C426" s="168">
        <v>16.014661368588083</v>
      </c>
      <c r="D426" s="193"/>
      <c r="E426" s="169"/>
      <c r="F426" s="168">
        <v>983.12655927942421</v>
      </c>
      <c r="G426" s="168">
        <v>58.546281844377518</v>
      </c>
      <c r="H426" s="169">
        <v>9.309822088304827</v>
      </c>
      <c r="I426" s="169"/>
      <c r="J426" s="169"/>
      <c r="K426" s="169"/>
      <c r="L426" s="168">
        <v>0</v>
      </c>
      <c r="M426" s="168">
        <v>-6.7199315199413396</v>
      </c>
      <c r="N426" s="168"/>
      <c r="O426" s="168"/>
      <c r="P426" s="169"/>
      <c r="Q426" s="49"/>
      <c r="R426" s="49"/>
      <c r="S426" s="49"/>
      <c r="T426" s="49"/>
    </row>
    <row r="427" spans="1:20" s="29" customFormat="1">
      <c r="A427" s="168">
        <v>424</v>
      </c>
      <c r="B427" s="168">
        <v>15.74678078245841</v>
      </c>
      <c r="C427" s="168">
        <v>15.834575483311221</v>
      </c>
      <c r="D427" s="193"/>
      <c r="E427" s="169"/>
      <c r="F427" s="168">
        <v>970.18765128748237</v>
      </c>
      <c r="G427" s="168">
        <v>58.591572940349579</v>
      </c>
      <c r="H427" s="169">
        <v>10.207695027702474</v>
      </c>
      <c r="I427" s="169"/>
      <c r="J427" s="169"/>
      <c r="K427" s="169"/>
      <c r="L427" s="168">
        <v>0</v>
      </c>
      <c r="M427" s="168">
        <v>-6.7199315199413396</v>
      </c>
      <c r="N427" s="168"/>
      <c r="O427" s="168"/>
      <c r="P427" s="169"/>
      <c r="Q427" s="49"/>
      <c r="R427" s="49"/>
      <c r="S427" s="49"/>
      <c r="T427" s="49"/>
    </row>
    <row r="428" spans="1:20" s="29" customFormat="1">
      <c r="A428" s="168">
        <v>425</v>
      </c>
      <c r="B428" s="168">
        <v>18.008224886237929</v>
      </c>
      <c r="C428" s="168">
        <v>18.053627144707924</v>
      </c>
      <c r="D428" s="193"/>
      <c r="E428" s="169"/>
      <c r="F428" s="168">
        <v>1109.519316439759</v>
      </c>
      <c r="G428" s="168">
        <v>58.63686403632164</v>
      </c>
      <c r="H428" s="169">
        <v>14.943106530311836</v>
      </c>
      <c r="I428" s="169"/>
      <c r="J428" s="169"/>
      <c r="K428" s="169"/>
      <c r="L428" s="168">
        <v>0</v>
      </c>
      <c r="M428" s="168">
        <v>-6.7199315199413396</v>
      </c>
      <c r="N428" s="168"/>
      <c r="O428" s="168"/>
      <c r="P428" s="169"/>
      <c r="Q428" s="49"/>
      <c r="R428" s="49"/>
      <c r="S428" s="49"/>
      <c r="T428" s="49"/>
    </row>
    <row r="429" spans="1:20" s="29" customFormat="1">
      <c r="A429" s="168">
        <v>426</v>
      </c>
      <c r="B429" s="168">
        <v>20.257534563527159</v>
      </c>
      <c r="C429" s="168">
        <v>20.093171764680786</v>
      </c>
      <c r="D429" s="193"/>
      <c r="E429" s="169"/>
      <c r="F429" s="168">
        <v>1248.1033761309909</v>
      </c>
      <c r="G429" s="168">
        <v>58.687835305929177</v>
      </c>
      <c r="H429" s="169">
        <v>26.0611823003095</v>
      </c>
      <c r="I429" s="169"/>
      <c r="J429" s="169"/>
      <c r="K429" s="169"/>
      <c r="L429" s="168">
        <v>0</v>
      </c>
      <c r="M429" s="168">
        <v>-6.7199315199413396</v>
      </c>
      <c r="N429" s="168"/>
      <c r="O429" s="168"/>
      <c r="P429" s="169"/>
      <c r="Q429" s="49"/>
      <c r="R429" s="49"/>
      <c r="S429" s="49"/>
      <c r="T429" s="49"/>
    </row>
    <row r="430" spans="1:20" s="29" customFormat="1">
      <c r="A430" s="168">
        <v>427</v>
      </c>
      <c r="B430" s="168">
        <v>26.33169062607476</v>
      </c>
      <c r="C430" s="168">
        <v>26.256098266746164</v>
      </c>
      <c r="D430" s="193"/>
      <c r="E430" s="169"/>
      <c r="F430" s="168">
        <v>1622.343119815074</v>
      </c>
      <c r="G430" s="168">
        <v>58.744155704975128</v>
      </c>
      <c r="H430" s="169">
        <v>41.765547194551822</v>
      </c>
      <c r="I430" s="169"/>
      <c r="J430" s="169"/>
      <c r="K430" s="169"/>
      <c r="L430" s="168">
        <v>0</v>
      </c>
      <c r="M430" s="168">
        <v>-6.7199315199413396</v>
      </c>
      <c r="N430" s="168"/>
      <c r="O430" s="168"/>
      <c r="P430" s="169"/>
      <c r="Q430" s="49"/>
      <c r="R430" s="49"/>
      <c r="S430" s="49"/>
      <c r="T430" s="49"/>
    </row>
    <row r="431" spans="1:20" s="29" customFormat="1">
      <c r="A431" s="168">
        <v>428</v>
      </c>
      <c r="B431" s="168">
        <v>29.93538213758174</v>
      </c>
      <c r="C431" s="168">
        <v>30.131528108028807</v>
      </c>
      <c r="D431" s="193"/>
      <c r="E431" s="169"/>
      <c r="F431" s="168">
        <v>1844.372936761946</v>
      </c>
      <c r="G431" s="168">
        <v>58.798869043588638</v>
      </c>
      <c r="H431" s="169">
        <v>26.123431050894542</v>
      </c>
      <c r="I431" s="169"/>
      <c r="J431" s="169"/>
      <c r="K431" s="169"/>
      <c r="L431" s="168">
        <v>0</v>
      </c>
      <c r="M431" s="168">
        <v>-6.7199315199413396</v>
      </c>
      <c r="N431" s="168"/>
      <c r="O431" s="168"/>
      <c r="P431" s="169"/>
      <c r="Q431" s="49"/>
      <c r="R431" s="49"/>
      <c r="S431" s="49"/>
      <c r="T431" s="49"/>
    </row>
    <row r="432" spans="1:20" s="29" customFormat="1">
      <c r="A432" s="168">
        <v>429</v>
      </c>
      <c r="B432" s="168">
        <v>32.419262231539761</v>
      </c>
      <c r="C432" s="168">
        <v>32.466620240253889</v>
      </c>
      <c r="D432" s="193"/>
      <c r="E432" s="169"/>
      <c r="F432" s="168">
        <v>1249.9711689497269</v>
      </c>
      <c r="G432" s="168">
        <v>58.860326498746872</v>
      </c>
      <c r="H432" s="169">
        <v>19.894913615966388</v>
      </c>
      <c r="I432" s="169"/>
      <c r="J432" s="169"/>
      <c r="K432" s="169"/>
      <c r="L432" s="168">
        <v>0</v>
      </c>
      <c r="M432" s="168">
        <v>-6.7199315199413396</v>
      </c>
      <c r="N432" s="168"/>
      <c r="O432" s="168"/>
      <c r="P432" s="169"/>
      <c r="Q432" s="49"/>
      <c r="R432" s="49"/>
      <c r="S432" s="49"/>
      <c r="T432" s="49"/>
    </row>
    <row r="433" spans="1:20" s="29" customFormat="1">
      <c r="A433" s="168">
        <v>430</v>
      </c>
      <c r="B433" s="168">
        <v>33.03121402858185</v>
      </c>
      <c r="C433" s="168">
        <v>32.774695889599251</v>
      </c>
      <c r="D433" s="193"/>
      <c r="E433" s="169"/>
      <c r="F433" s="168">
        <v>1273.5658456600311</v>
      </c>
      <c r="G433" s="168">
        <v>58.916858196258538</v>
      </c>
      <c r="H433" s="169">
        <v>16.334670829100922</v>
      </c>
      <c r="I433" s="169"/>
      <c r="J433" s="169"/>
      <c r="K433" s="169"/>
      <c r="L433" s="168">
        <v>0</v>
      </c>
      <c r="M433" s="168">
        <v>-6.7199315199413396</v>
      </c>
      <c r="N433" s="168"/>
      <c r="O433" s="168"/>
      <c r="P433" s="169"/>
      <c r="Q433" s="49"/>
      <c r="R433" s="49"/>
      <c r="S433" s="49"/>
      <c r="T433" s="49"/>
    </row>
    <row r="434" spans="1:20" s="29" customFormat="1">
      <c r="A434" s="168">
        <v>431</v>
      </c>
      <c r="B434" s="168">
        <v>32.844070829557111</v>
      </c>
      <c r="C434" s="168">
        <v>32.77036718218276</v>
      </c>
      <c r="D434" s="193"/>
      <c r="E434" s="169"/>
      <c r="F434" s="168">
        <v>1266.350271133487</v>
      </c>
      <c r="G434" s="168">
        <v>58.973389893770218</v>
      </c>
      <c r="H434" s="169">
        <v>6.3997993401110209</v>
      </c>
      <c r="I434" s="169"/>
      <c r="J434" s="169"/>
      <c r="K434" s="169"/>
      <c r="L434" s="168">
        <v>0</v>
      </c>
      <c r="M434" s="168">
        <v>-6.7199315199413396</v>
      </c>
      <c r="N434" s="168"/>
      <c r="O434" s="168"/>
      <c r="P434" s="169"/>
      <c r="Q434" s="49"/>
      <c r="R434" s="49"/>
      <c r="S434" s="49"/>
      <c r="T434" s="49"/>
    </row>
    <row r="435" spans="1:20" s="29" customFormat="1">
      <c r="A435" s="168">
        <v>432</v>
      </c>
      <c r="B435" s="168">
        <v>31.168770492706301</v>
      </c>
      <c r="C435" s="168">
        <v>31.24655458079911</v>
      </c>
      <c r="D435" s="193"/>
      <c r="E435" s="169"/>
      <c r="F435" s="168">
        <v>1201.756663148333</v>
      </c>
      <c r="G435" s="168">
        <v>59.029921591281891</v>
      </c>
      <c r="H435" s="169">
        <v>8.7204885865335076</v>
      </c>
      <c r="I435" s="169"/>
      <c r="J435" s="169"/>
      <c r="K435" s="169"/>
      <c r="L435" s="168">
        <v>0</v>
      </c>
      <c r="M435" s="168">
        <v>-6.7199315199413396</v>
      </c>
      <c r="N435" s="168"/>
      <c r="O435" s="168"/>
      <c r="P435" s="169"/>
      <c r="Q435" s="49"/>
      <c r="R435" s="49"/>
      <c r="S435" s="49"/>
      <c r="T435" s="49"/>
    </row>
    <row r="436" spans="1:20" s="29" customFormat="1">
      <c r="A436" s="168">
        <v>433</v>
      </c>
      <c r="B436" s="168">
        <v>31.895105292458691</v>
      </c>
      <c r="C436" s="168">
        <v>32.110143816055178</v>
      </c>
      <c r="D436" s="193"/>
      <c r="E436" s="169"/>
      <c r="F436" s="168">
        <v>1229.7615434012521</v>
      </c>
      <c r="G436" s="168">
        <v>59.083701699972153</v>
      </c>
      <c r="H436" s="169">
        <v>7.9677027192290453</v>
      </c>
      <c r="I436" s="169"/>
      <c r="J436" s="169"/>
      <c r="K436" s="169"/>
      <c r="L436" s="168">
        <v>0</v>
      </c>
      <c r="M436" s="168">
        <v>-6.7199315199413396</v>
      </c>
      <c r="N436" s="168"/>
      <c r="O436" s="168"/>
      <c r="P436" s="169"/>
      <c r="Q436" s="49"/>
      <c r="R436" s="49"/>
      <c r="S436" s="49"/>
      <c r="T436" s="49"/>
    </row>
    <row r="437" spans="1:20" s="29" customFormat="1">
      <c r="A437" s="168">
        <v>434</v>
      </c>
      <c r="B437" s="168">
        <v>30.724970821899891</v>
      </c>
      <c r="C437" s="168">
        <v>31.014581517916223</v>
      </c>
      <c r="D437" s="193"/>
      <c r="E437" s="169"/>
      <c r="F437" s="168">
        <v>1184.645330135713</v>
      </c>
      <c r="G437" s="168">
        <v>59.138748615980148</v>
      </c>
      <c r="H437" s="169">
        <v>7.0849731701806151</v>
      </c>
      <c r="I437" s="169"/>
      <c r="J437" s="169"/>
      <c r="K437" s="169"/>
      <c r="L437" s="168">
        <v>0</v>
      </c>
      <c r="M437" s="168">
        <v>-6.7199315199413396</v>
      </c>
      <c r="N437" s="168"/>
      <c r="O437" s="168"/>
      <c r="P437" s="169"/>
      <c r="Q437" s="49"/>
      <c r="R437" s="49"/>
      <c r="S437" s="49"/>
      <c r="T437" s="49"/>
    </row>
    <row r="438" spans="1:20" s="29" customFormat="1">
      <c r="A438" s="168">
        <v>435</v>
      </c>
      <c r="B438" s="168">
        <v>30.80798765466615</v>
      </c>
      <c r="C438" s="168">
        <v>30.862049754720012</v>
      </c>
      <c r="D438" s="193"/>
      <c r="E438" s="169"/>
      <c r="F438" s="168">
        <v>1187.8461632245139</v>
      </c>
      <c r="G438" s="168">
        <v>59.189931184053421</v>
      </c>
      <c r="H438" s="169">
        <v>10.691520534312255</v>
      </c>
      <c r="I438" s="169"/>
      <c r="J438" s="169"/>
      <c r="K438" s="169"/>
      <c r="L438" s="168">
        <v>0</v>
      </c>
      <c r="M438" s="168">
        <v>-6.7199315199413396</v>
      </c>
      <c r="N438" s="168"/>
      <c r="O438" s="168"/>
      <c r="P438" s="169"/>
      <c r="Q438" s="49"/>
      <c r="R438" s="49"/>
      <c r="S438" s="49"/>
      <c r="T438" s="49"/>
    </row>
    <row r="439" spans="1:20" s="29" customFormat="1">
      <c r="A439" s="168">
        <v>436</v>
      </c>
      <c r="B439" s="168">
        <v>29.74863676287994</v>
      </c>
      <c r="C439" s="168">
        <v>29.726369523412334</v>
      </c>
      <c r="D439" s="193"/>
      <c r="E439" s="169"/>
      <c r="F439" s="168">
        <v>1147.001369776081</v>
      </c>
      <c r="G439" s="168">
        <v>59.242415875196457</v>
      </c>
      <c r="H439" s="169">
        <v>0</v>
      </c>
      <c r="I439" s="169"/>
      <c r="J439" s="169"/>
      <c r="K439" s="169"/>
      <c r="L439" s="168">
        <v>0</v>
      </c>
      <c r="M439" s="168">
        <v>-6.7199315199413396</v>
      </c>
      <c r="N439" s="168"/>
      <c r="O439" s="168"/>
      <c r="P439" s="169"/>
      <c r="Q439" s="49"/>
      <c r="R439" s="49"/>
      <c r="S439" s="49"/>
      <c r="T439" s="49"/>
    </row>
    <row r="440" spans="1:20" s="29" customFormat="1">
      <c r="A440" s="168">
        <v>437</v>
      </c>
      <c r="B440" s="168">
        <v>26.875565948455691</v>
      </c>
      <c r="C440" s="168">
        <v>27.053965970381313</v>
      </c>
      <c r="D440" s="193"/>
      <c r="E440" s="169"/>
      <c r="F440" s="168">
        <v>1655.8522382937051</v>
      </c>
      <c r="G440" s="168">
        <v>59.29359844326973</v>
      </c>
      <c r="H440" s="169">
        <v>0</v>
      </c>
      <c r="I440" s="169"/>
      <c r="J440" s="169"/>
      <c r="K440" s="169"/>
      <c r="L440" s="168">
        <v>0</v>
      </c>
      <c r="M440" s="168">
        <v>-6.7199315199413396</v>
      </c>
      <c r="N440" s="168"/>
      <c r="O440" s="168"/>
      <c r="P440" s="169"/>
      <c r="Q440" s="49"/>
      <c r="R440" s="49"/>
      <c r="S440" s="49"/>
      <c r="T440" s="49"/>
    </row>
    <row r="441" spans="1:20" s="29" customFormat="1">
      <c r="A441" s="168">
        <v>438</v>
      </c>
      <c r="B441" s="168">
        <v>24.68947719353103</v>
      </c>
      <c r="C441" s="168">
        <v>24.549343891915065</v>
      </c>
      <c r="D441" s="193"/>
      <c r="E441" s="169"/>
      <c r="F441" s="168">
        <v>1521.1633552802971</v>
      </c>
      <c r="G441" s="168">
        <v>59.348523080348969</v>
      </c>
      <c r="H441" s="169">
        <v>0</v>
      </c>
      <c r="I441" s="169"/>
      <c r="J441" s="169"/>
      <c r="K441" s="169"/>
      <c r="L441" s="168">
        <v>0</v>
      </c>
      <c r="M441" s="168">
        <v>-6.7199315199413396</v>
      </c>
      <c r="N441" s="168"/>
      <c r="O441" s="168"/>
      <c r="P441" s="169"/>
      <c r="Q441" s="49"/>
      <c r="R441" s="49"/>
      <c r="S441" s="49"/>
      <c r="T441" s="49"/>
    </row>
    <row r="442" spans="1:20" s="29" customFormat="1">
      <c r="A442" s="168">
        <v>439</v>
      </c>
      <c r="B442" s="168">
        <v>21.279167757006501</v>
      </c>
      <c r="C442" s="168">
        <v>21.355581016649825</v>
      </c>
      <c r="D442" s="193"/>
      <c r="E442" s="169"/>
      <c r="F442" s="168">
        <v>1311.0480213530579</v>
      </c>
      <c r="G442" s="168">
        <v>59.399727553129203</v>
      </c>
      <c r="H442" s="169">
        <v>0</v>
      </c>
      <c r="I442" s="169"/>
      <c r="J442" s="169"/>
      <c r="K442" s="169"/>
      <c r="L442" s="168">
        <v>0</v>
      </c>
      <c r="M442" s="168">
        <v>-6.7199315199413396</v>
      </c>
      <c r="N442" s="168"/>
      <c r="O442" s="168"/>
      <c r="P442" s="169"/>
      <c r="Q442" s="49"/>
      <c r="R442" s="49"/>
      <c r="S442" s="49"/>
      <c r="T442" s="49"/>
    </row>
    <row r="443" spans="1:20" s="29" customFormat="1">
      <c r="A443" s="168">
        <v>440</v>
      </c>
      <c r="B443" s="168">
        <v>16.28347985873129</v>
      </c>
      <c r="C443" s="168">
        <v>16.407201892543096</v>
      </c>
      <c r="D443" s="193"/>
      <c r="E443" s="169"/>
      <c r="F443" s="168">
        <v>1003.254652311424</v>
      </c>
      <c r="G443" s="168">
        <v>59.458069264888763</v>
      </c>
      <c r="H443" s="169">
        <v>0</v>
      </c>
      <c r="I443" s="169"/>
      <c r="J443" s="169"/>
      <c r="K443" s="169"/>
      <c r="L443" s="168">
        <v>0</v>
      </c>
      <c r="M443" s="168">
        <v>-6.7199315199413396</v>
      </c>
      <c r="N443" s="168"/>
      <c r="O443" s="168"/>
      <c r="P443" s="169"/>
      <c r="Q443" s="49"/>
      <c r="R443" s="49"/>
      <c r="S443" s="49"/>
      <c r="T443" s="49"/>
    </row>
    <row r="444" spans="1:20" s="29" customFormat="1">
      <c r="A444" s="168">
        <v>441</v>
      </c>
      <c r="B444" s="168">
        <v>10.65166077537053</v>
      </c>
      <c r="C444" s="168">
        <v>10.627574715172207</v>
      </c>
      <c r="D444" s="193"/>
      <c r="E444" s="169"/>
      <c r="F444" s="168">
        <v>1268.64563922097</v>
      </c>
      <c r="G444" s="168">
        <v>59.503571659326553</v>
      </c>
      <c r="H444" s="169">
        <v>0</v>
      </c>
      <c r="I444" s="169"/>
      <c r="J444" s="169"/>
      <c r="K444" s="169"/>
      <c r="L444" s="168">
        <v>0</v>
      </c>
      <c r="M444" s="168">
        <v>-6.7199315199413396</v>
      </c>
      <c r="N444" s="168"/>
      <c r="O444" s="168"/>
      <c r="P444" s="169"/>
      <c r="Q444" s="49"/>
      <c r="R444" s="49"/>
      <c r="S444" s="49"/>
      <c r="T444" s="49"/>
    </row>
    <row r="445" spans="1:20" s="29" customFormat="1">
      <c r="A445" s="168">
        <v>442</v>
      </c>
      <c r="B445" s="168">
        <v>6.2492163398143088</v>
      </c>
      <c r="C445" s="168">
        <v>6.2817896083619482</v>
      </c>
      <c r="D445" s="193"/>
      <c r="E445" s="169"/>
      <c r="F445" s="168">
        <v>800</v>
      </c>
      <c r="G445" s="168">
        <v>59.560103356838233</v>
      </c>
      <c r="H445" s="169">
        <v>2.5230156722165193</v>
      </c>
      <c r="I445" s="169"/>
      <c r="J445" s="169"/>
      <c r="K445" s="169"/>
      <c r="L445" s="168">
        <v>0</v>
      </c>
      <c r="M445" s="168">
        <v>-6.7199315199413396</v>
      </c>
      <c r="N445" s="168"/>
      <c r="O445" s="168"/>
      <c r="P445" s="169"/>
      <c r="Q445" s="49"/>
      <c r="R445" s="49"/>
      <c r="S445" s="49"/>
      <c r="T445" s="49"/>
    </row>
    <row r="446" spans="1:20" s="29" customFormat="1">
      <c r="A446" s="168">
        <v>443</v>
      </c>
      <c r="B446" s="168">
        <v>2.0460564003104129</v>
      </c>
      <c r="C446" s="168">
        <v>2.0581408068293641</v>
      </c>
      <c r="D446" s="193"/>
      <c r="E446" s="169"/>
      <c r="F446" s="168">
        <v>800</v>
      </c>
      <c r="G446" s="168">
        <v>59.587555676698678</v>
      </c>
      <c r="H446" s="169">
        <v>2.503323279922097</v>
      </c>
      <c r="I446" s="169"/>
      <c r="J446" s="169"/>
      <c r="K446" s="169"/>
      <c r="L446" s="168">
        <v>0</v>
      </c>
      <c r="M446" s="168">
        <v>-6.7199315199413396</v>
      </c>
      <c r="N446" s="168"/>
      <c r="O446" s="168"/>
      <c r="P446" s="169"/>
      <c r="Q446" s="49"/>
      <c r="R446" s="49"/>
      <c r="S446" s="49"/>
      <c r="T446" s="49"/>
    </row>
    <row r="447" spans="1:20" s="29" customFormat="1">
      <c r="A447" s="168">
        <v>444</v>
      </c>
      <c r="B447" s="168">
        <v>0</v>
      </c>
      <c r="C447" s="168">
        <v>0</v>
      </c>
      <c r="D447" s="193"/>
      <c r="E447" s="169"/>
      <c r="F447" s="168">
        <v>800</v>
      </c>
      <c r="G447" s="168">
        <v>59.615007996559143</v>
      </c>
      <c r="H447" s="169">
        <v>2.4855827576278671</v>
      </c>
      <c r="I447" s="169"/>
      <c r="J447" s="169"/>
      <c r="K447" s="169"/>
      <c r="L447" s="168">
        <v>0</v>
      </c>
      <c r="M447" s="168">
        <v>-6.7199315199413396</v>
      </c>
      <c r="N447" s="168"/>
      <c r="O447" s="168"/>
      <c r="P447" s="169"/>
      <c r="Q447" s="49"/>
      <c r="R447" s="49"/>
      <c r="S447" s="49"/>
      <c r="T447" s="49"/>
    </row>
    <row r="448" spans="1:20" s="29" customFormat="1">
      <c r="A448" s="168">
        <v>445</v>
      </c>
      <c r="B448" s="168">
        <v>0</v>
      </c>
      <c r="C448" s="168">
        <v>0</v>
      </c>
      <c r="D448" s="193"/>
      <c r="E448" s="169"/>
      <c r="F448" s="168">
        <v>800</v>
      </c>
      <c r="G448" s="168">
        <v>59.642460316419601</v>
      </c>
      <c r="H448" s="169">
        <v>2.5036643161284604</v>
      </c>
      <c r="I448" s="169"/>
      <c r="J448" s="169"/>
      <c r="K448" s="169"/>
      <c r="L448" s="168">
        <v>0</v>
      </c>
      <c r="M448" s="168">
        <v>-6.7199315199413396</v>
      </c>
      <c r="N448" s="168"/>
      <c r="O448" s="168"/>
      <c r="P448" s="169"/>
      <c r="Q448" s="49"/>
      <c r="R448" s="49"/>
      <c r="S448" s="49"/>
      <c r="T448" s="49"/>
    </row>
    <row r="449" spans="1:20" s="29" customFormat="1">
      <c r="A449" s="168">
        <v>446</v>
      </c>
      <c r="B449" s="168">
        <v>0</v>
      </c>
      <c r="C449" s="168">
        <v>0</v>
      </c>
      <c r="D449" s="193"/>
      <c r="E449" s="169"/>
      <c r="F449" s="168">
        <v>800</v>
      </c>
      <c r="G449" s="168">
        <v>59.66991263628006</v>
      </c>
      <c r="H449" s="169">
        <v>2.4902744608274663</v>
      </c>
      <c r="I449" s="169"/>
      <c r="J449" s="169"/>
      <c r="K449" s="169"/>
      <c r="L449" s="168">
        <v>0</v>
      </c>
      <c r="M449" s="168">
        <v>-6.7199315199413396</v>
      </c>
      <c r="N449" s="168"/>
      <c r="O449" s="168"/>
      <c r="P449" s="169"/>
      <c r="Q449" s="49"/>
      <c r="R449" s="49"/>
      <c r="S449" s="49"/>
      <c r="T449" s="49"/>
    </row>
    <row r="450" spans="1:20" s="29" customFormat="1">
      <c r="A450" s="168">
        <v>447</v>
      </c>
      <c r="B450" s="168">
        <v>0</v>
      </c>
      <c r="C450" s="168">
        <v>0</v>
      </c>
      <c r="D450" s="193"/>
      <c r="E450" s="169"/>
      <c r="F450" s="168">
        <v>800</v>
      </c>
      <c r="G450" s="168">
        <v>59.697364956140518</v>
      </c>
      <c r="H450" s="169">
        <v>2.5102765908122073</v>
      </c>
      <c r="I450" s="169"/>
      <c r="J450" s="169"/>
      <c r="K450" s="169"/>
      <c r="L450" s="168">
        <v>0</v>
      </c>
      <c r="M450" s="168">
        <v>-6.7199315199413396</v>
      </c>
      <c r="N450" s="168"/>
      <c r="O450" s="168"/>
      <c r="P450" s="169"/>
      <c r="Q450" s="49"/>
      <c r="R450" s="49"/>
      <c r="S450" s="49"/>
      <c r="T450" s="49"/>
    </row>
    <row r="451" spans="1:20" s="29" customFormat="1">
      <c r="A451" s="168">
        <v>448</v>
      </c>
      <c r="B451" s="168">
        <v>0</v>
      </c>
      <c r="C451" s="168">
        <v>0</v>
      </c>
      <c r="D451" s="193"/>
      <c r="E451" s="169"/>
      <c r="F451" s="168">
        <v>800</v>
      </c>
      <c r="G451" s="168">
        <v>59.724817276000977</v>
      </c>
      <c r="H451" s="169">
        <v>2.5124560634542137</v>
      </c>
      <c r="I451" s="169"/>
      <c r="J451" s="169"/>
      <c r="K451" s="169"/>
      <c r="L451" s="168">
        <v>0</v>
      </c>
      <c r="M451" s="168">
        <v>-6.7199315199413396</v>
      </c>
      <c r="N451" s="168"/>
      <c r="O451" s="168"/>
      <c r="P451" s="169"/>
      <c r="Q451" s="49"/>
      <c r="R451" s="49"/>
      <c r="S451" s="49"/>
      <c r="T451" s="49"/>
    </row>
    <row r="452" spans="1:20" s="29" customFormat="1">
      <c r="A452" s="168">
        <v>449</v>
      </c>
      <c r="B452" s="168">
        <v>0</v>
      </c>
      <c r="C452" s="168">
        <v>0</v>
      </c>
      <c r="D452" s="193"/>
      <c r="E452" s="169"/>
      <c r="F452" s="168">
        <v>800</v>
      </c>
      <c r="G452" s="168">
        <v>59.752269595861428</v>
      </c>
      <c r="H452" s="169">
        <v>2.4869815829497544</v>
      </c>
      <c r="I452" s="169"/>
      <c r="J452" s="169"/>
      <c r="K452" s="169"/>
      <c r="L452" s="168">
        <v>0</v>
      </c>
      <c r="M452" s="168">
        <v>-6.7199315199413396</v>
      </c>
      <c r="N452" s="168"/>
      <c r="O452" s="168"/>
      <c r="P452" s="169"/>
      <c r="Q452" s="49"/>
      <c r="R452" s="49"/>
      <c r="S452" s="49"/>
      <c r="T452" s="49"/>
    </row>
    <row r="453" spans="1:20" s="29" customFormat="1">
      <c r="A453" s="168">
        <v>450</v>
      </c>
      <c r="B453" s="168">
        <v>0</v>
      </c>
      <c r="C453" s="168">
        <v>0</v>
      </c>
      <c r="D453" s="193"/>
      <c r="E453" s="169"/>
      <c r="F453" s="168">
        <v>800</v>
      </c>
      <c r="G453" s="168">
        <v>59.779721915721893</v>
      </c>
      <c r="H453" s="169">
        <v>2.546018838930038</v>
      </c>
      <c r="I453" s="169"/>
      <c r="J453" s="169"/>
      <c r="K453" s="169"/>
      <c r="L453" s="168">
        <v>0</v>
      </c>
      <c r="M453" s="168">
        <v>-6.7199315199413396</v>
      </c>
      <c r="N453" s="168"/>
      <c r="O453" s="168"/>
      <c r="P453" s="169"/>
      <c r="Q453" s="49"/>
      <c r="R453" s="49"/>
      <c r="S453" s="49"/>
      <c r="T453" s="49"/>
    </row>
    <row r="454" spans="1:20" s="29" customFormat="1">
      <c r="A454" s="168">
        <v>451</v>
      </c>
      <c r="B454" s="168">
        <v>0</v>
      </c>
      <c r="C454" s="168">
        <v>0</v>
      </c>
      <c r="D454" s="193"/>
      <c r="E454" s="169"/>
      <c r="F454" s="168">
        <v>800</v>
      </c>
      <c r="G454" s="168">
        <v>59.807174235582352</v>
      </c>
      <c r="H454" s="169">
        <v>2.4758647025338232</v>
      </c>
      <c r="I454" s="169"/>
      <c r="J454" s="169"/>
      <c r="K454" s="169"/>
      <c r="L454" s="168">
        <v>0</v>
      </c>
      <c r="M454" s="168">
        <v>-6.7199315199413396</v>
      </c>
      <c r="N454" s="168"/>
      <c r="O454" s="168"/>
      <c r="P454" s="169"/>
      <c r="Q454" s="49"/>
      <c r="R454" s="49"/>
      <c r="S454" s="49"/>
      <c r="T454" s="49"/>
    </row>
    <row r="455" spans="1:20" s="29" customFormat="1">
      <c r="A455" s="168">
        <v>452</v>
      </c>
      <c r="B455" s="168">
        <v>0</v>
      </c>
      <c r="C455" s="168">
        <v>0</v>
      </c>
      <c r="D455" s="193"/>
      <c r="E455" s="169"/>
      <c r="F455" s="168">
        <v>800</v>
      </c>
      <c r="G455" s="168">
        <v>59.83462655544281</v>
      </c>
      <c r="H455" s="169">
        <v>2.499198202197074</v>
      </c>
      <c r="I455" s="169"/>
      <c r="J455" s="169"/>
      <c r="K455" s="169"/>
      <c r="L455" s="168">
        <v>0</v>
      </c>
      <c r="M455" s="168">
        <v>-6.7199315199413396</v>
      </c>
      <c r="N455" s="168"/>
      <c r="O455" s="168"/>
      <c r="P455" s="169"/>
      <c r="Q455" s="49"/>
      <c r="R455" s="49"/>
      <c r="S455" s="49"/>
      <c r="T455" s="49"/>
    </row>
    <row r="456" spans="1:20" s="29" customFormat="1">
      <c r="A456" s="168">
        <v>453</v>
      </c>
      <c r="B456" s="168">
        <v>0</v>
      </c>
      <c r="C456" s="168">
        <v>0</v>
      </c>
      <c r="D456" s="193"/>
      <c r="E456" s="169"/>
      <c r="F456" s="168">
        <v>800</v>
      </c>
      <c r="G456" s="168">
        <v>59.862078875303268</v>
      </c>
      <c r="H456" s="169">
        <v>2.5011350272678965</v>
      </c>
      <c r="I456" s="169"/>
      <c r="J456" s="169"/>
      <c r="K456" s="169"/>
      <c r="L456" s="168">
        <v>0</v>
      </c>
      <c r="M456" s="168">
        <v>-6.7199315199413396</v>
      </c>
      <c r="N456" s="168"/>
      <c r="O456" s="168"/>
      <c r="P456" s="169"/>
      <c r="Q456" s="49"/>
      <c r="R456" s="49"/>
      <c r="S456" s="49"/>
      <c r="T456" s="49"/>
    </row>
    <row r="457" spans="1:20" s="29" customFormat="1">
      <c r="A457" s="168">
        <v>454</v>
      </c>
      <c r="B457" s="168">
        <v>0</v>
      </c>
      <c r="C457" s="168">
        <v>0</v>
      </c>
      <c r="D457" s="193"/>
      <c r="E457" s="169"/>
      <c r="F457" s="168">
        <v>800</v>
      </c>
      <c r="G457" s="168">
        <v>59.889531195163727</v>
      </c>
      <c r="H457" s="169">
        <v>2.4927198384043181</v>
      </c>
      <c r="I457" s="169"/>
      <c r="J457" s="169"/>
      <c r="K457" s="169"/>
      <c r="L457" s="168">
        <v>0</v>
      </c>
      <c r="M457" s="168">
        <v>-6.7199315199413396</v>
      </c>
      <c r="N457" s="168"/>
      <c r="O457" s="168"/>
      <c r="P457" s="169"/>
      <c r="Q457" s="49"/>
      <c r="R457" s="49"/>
      <c r="S457" s="49"/>
      <c r="T457" s="49"/>
    </row>
    <row r="458" spans="1:20" s="29" customFormat="1">
      <c r="A458" s="168">
        <v>455</v>
      </c>
      <c r="B458" s="168">
        <v>0</v>
      </c>
      <c r="C458" s="168">
        <v>0</v>
      </c>
      <c r="D458" s="193"/>
      <c r="E458" s="169"/>
      <c r="F458" s="168">
        <v>800</v>
      </c>
      <c r="G458" s="168">
        <v>59.916983515024192</v>
      </c>
      <c r="H458" s="169">
        <v>2.5123648229942628</v>
      </c>
      <c r="I458" s="169"/>
      <c r="J458" s="169"/>
      <c r="K458" s="169"/>
      <c r="L458" s="168">
        <v>0</v>
      </c>
      <c r="M458" s="168">
        <v>-6.7199315199413396</v>
      </c>
      <c r="N458" s="168"/>
      <c r="O458" s="168"/>
      <c r="P458" s="169"/>
      <c r="Q458" s="49"/>
      <c r="R458" s="49"/>
      <c r="S458" s="49"/>
      <c r="T458" s="49"/>
    </row>
    <row r="459" spans="1:20" s="29" customFormat="1">
      <c r="A459" s="168">
        <v>456</v>
      </c>
      <c r="B459" s="168">
        <v>0</v>
      </c>
      <c r="C459" s="168">
        <v>0</v>
      </c>
      <c r="D459" s="193"/>
      <c r="E459" s="169"/>
      <c r="F459" s="168">
        <v>800</v>
      </c>
      <c r="G459" s="168">
        <v>59.944435834884636</v>
      </c>
      <c r="H459" s="169">
        <v>2.5360617969539709</v>
      </c>
      <c r="I459" s="169"/>
      <c r="J459" s="169"/>
      <c r="K459" s="169"/>
      <c r="L459" s="168">
        <v>0</v>
      </c>
      <c r="M459" s="168">
        <v>-6.7199315199413396</v>
      </c>
      <c r="N459" s="168"/>
      <c r="O459" s="168"/>
      <c r="P459" s="169"/>
      <c r="Q459" s="49"/>
      <c r="R459" s="49"/>
      <c r="S459" s="49"/>
      <c r="T459" s="49"/>
    </row>
    <row r="460" spans="1:20" s="29" customFormat="1">
      <c r="A460" s="168">
        <v>457</v>
      </c>
      <c r="B460" s="168">
        <v>0</v>
      </c>
      <c r="C460" s="168">
        <v>0</v>
      </c>
      <c r="D460" s="193"/>
      <c r="E460" s="169"/>
      <c r="F460" s="168">
        <v>800</v>
      </c>
      <c r="G460" s="168">
        <v>59.971888154745102</v>
      </c>
      <c r="H460" s="169">
        <v>2.508474600289428</v>
      </c>
      <c r="I460" s="169"/>
      <c r="J460" s="169"/>
      <c r="K460" s="169"/>
      <c r="L460" s="168">
        <v>0</v>
      </c>
      <c r="M460" s="168">
        <v>-6.7199315199413396</v>
      </c>
      <c r="N460" s="168"/>
      <c r="O460" s="168"/>
      <c r="P460" s="169"/>
      <c r="Q460" s="49"/>
      <c r="R460" s="49"/>
      <c r="S460" s="49"/>
      <c r="T460" s="49"/>
    </row>
    <row r="461" spans="1:20" s="29" customFormat="1">
      <c r="A461" s="168">
        <v>458</v>
      </c>
      <c r="B461" s="168">
        <v>0</v>
      </c>
      <c r="C461" s="168">
        <v>0</v>
      </c>
      <c r="D461" s="193"/>
      <c r="E461" s="169"/>
      <c r="F461" s="168">
        <v>800</v>
      </c>
      <c r="G461" s="168">
        <v>59.99934047460556</v>
      </c>
      <c r="H461" s="169">
        <v>2.4761202477436397</v>
      </c>
      <c r="I461" s="169"/>
      <c r="J461" s="169"/>
      <c r="K461" s="169"/>
      <c r="L461" s="168">
        <v>0</v>
      </c>
      <c r="M461" s="168">
        <v>-6.7199315199413396</v>
      </c>
      <c r="N461" s="168"/>
      <c r="O461" s="168"/>
      <c r="P461" s="169"/>
      <c r="Q461" s="49"/>
      <c r="R461" s="49"/>
      <c r="S461" s="49"/>
      <c r="T461" s="49"/>
    </row>
    <row r="462" spans="1:20" s="29" customFormat="1">
      <c r="A462" s="168">
        <v>459</v>
      </c>
      <c r="B462" s="168">
        <v>0</v>
      </c>
      <c r="C462" s="168">
        <v>0</v>
      </c>
      <c r="D462" s="193"/>
      <c r="E462" s="169"/>
      <c r="F462" s="168">
        <v>800</v>
      </c>
      <c r="G462" s="168">
        <v>60.026792794466019</v>
      </c>
      <c r="H462" s="169">
        <v>2.5209026858078074</v>
      </c>
      <c r="I462" s="169"/>
      <c r="J462" s="169"/>
      <c r="K462" s="169"/>
      <c r="L462" s="168">
        <v>0</v>
      </c>
      <c r="M462" s="168">
        <v>-6.7199315199413396</v>
      </c>
      <c r="N462" s="168"/>
      <c r="O462" s="168"/>
      <c r="P462" s="169"/>
      <c r="Q462" s="49"/>
      <c r="R462" s="49"/>
      <c r="S462" s="49"/>
      <c r="T462" s="49"/>
    </row>
    <row r="463" spans="1:20" s="29" customFormat="1">
      <c r="A463" s="168">
        <v>460</v>
      </c>
      <c r="B463" s="168">
        <v>0</v>
      </c>
      <c r="C463" s="168">
        <v>0</v>
      </c>
      <c r="D463" s="193"/>
      <c r="E463" s="169"/>
      <c r="F463" s="168">
        <v>800</v>
      </c>
      <c r="G463" s="168">
        <v>60.054245114326477</v>
      </c>
      <c r="H463" s="169">
        <v>2.4888988571499193</v>
      </c>
      <c r="I463" s="169"/>
      <c r="J463" s="169"/>
      <c r="K463" s="169"/>
      <c r="L463" s="168">
        <v>0</v>
      </c>
      <c r="M463" s="168">
        <v>-6.7199315199413396</v>
      </c>
      <c r="N463" s="168"/>
      <c r="O463" s="168"/>
      <c r="P463" s="169"/>
      <c r="Q463" s="49"/>
      <c r="R463" s="49"/>
      <c r="S463" s="49"/>
      <c r="T463" s="49"/>
    </row>
    <row r="464" spans="1:20" s="29" customFormat="1">
      <c r="A464" s="168">
        <v>461</v>
      </c>
      <c r="B464" s="168">
        <v>0</v>
      </c>
      <c r="C464" s="168">
        <v>0</v>
      </c>
      <c r="D464" s="193"/>
      <c r="E464" s="169"/>
      <c r="F464" s="168">
        <v>800</v>
      </c>
      <c r="G464" s="168">
        <v>60.081697434186943</v>
      </c>
      <c r="H464" s="169">
        <v>2.4981876476567622</v>
      </c>
      <c r="I464" s="169"/>
      <c r="J464" s="169"/>
      <c r="K464" s="169"/>
      <c r="L464" s="168">
        <v>0</v>
      </c>
      <c r="M464" s="168">
        <v>-6.7199315199413396</v>
      </c>
      <c r="N464" s="168"/>
      <c r="O464" s="168"/>
      <c r="P464" s="169"/>
      <c r="Q464" s="49"/>
      <c r="R464" s="49"/>
      <c r="S464" s="49"/>
      <c r="T464" s="49"/>
    </row>
    <row r="465" spans="1:20" s="29" customFormat="1">
      <c r="A465" s="168">
        <v>462</v>
      </c>
      <c r="B465" s="168">
        <v>0</v>
      </c>
      <c r="C465" s="168">
        <v>0</v>
      </c>
      <c r="D465" s="193"/>
      <c r="E465" s="169"/>
      <c r="F465" s="168">
        <v>800</v>
      </c>
      <c r="G465" s="168">
        <v>60.109149754047387</v>
      </c>
      <c r="H465" s="169">
        <v>2.502826511126226</v>
      </c>
      <c r="I465" s="169"/>
      <c r="J465" s="169"/>
      <c r="K465" s="169"/>
      <c r="L465" s="168">
        <v>0</v>
      </c>
      <c r="M465" s="168">
        <v>-6.7199315199413396</v>
      </c>
      <c r="N465" s="168"/>
      <c r="O465" s="168"/>
      <c r="P465" s="169"/>
      <c r="Q465" s="49"/>
      <c r="R465" s="49"/>
      <c r="S465" s="49"/>
      <c r="T465" s="49"/>
    </row>
    <row r="466" spans="1:20" s="29" customFormat="1">
      <c r="A466" s="168">
        <v>463</v>
      </c>
      <c r="B466" s="168">
        <v>0</v>
      </c>
      <c r="C466" s="168">
        <v>0</v>
      </c>
      <c r="D466" s="193"/>
      <c r="E466" s="169"/>
      <c r="F466" s="168">
        <v>800</v>
      </c>
      <c r="G466" s="168">
        <v>60.136602073907852</v>
      </c>
      <c r="H466" s="169">
        <v>2.5371034621558555</v>
      </c>
      <c r="I466" s="169"/>
      <c r="J466" s="169"/>
      <c r="K466" s="169"/>
      <c r="L466" s="168">
        <v>0</v>
      </c>
      <c r="M466" s="168">
        <v>-6.7199315199413396</v>
      </c>
      <c r="N466" s="168"/>
      <c r="O466" s="168"/>
      <c r="P466" s="169"/>
      <c r="Q466" s="49"/>
      <c r="R466" s="49"/>
      <c r="S466" s="49"/>
      <c r="T466" s="49"/>
    </row>
    <row r="467" spans="1:20" s="29" customFormat="1">
      <c r="A467" s="168">
        <v>464</v>
      </c>
      <c r="B467" s="168">
        <v>0</v>
      </c>
      <c r="C467" s="168">
        <v>0</v>
      </c>
      <c r="D467" s="193"/>
      <c r="E467" s="169"/>
      <c r="F467" s="168">
        <v>800</v>
      </c>
      <c r="G467" s="168">
        <v>60.164054393768311</v>
      </c>
      <c r="H467" s="169">
        <v>2.4884846171190254</v>
      </c>
      <c r="I467" s="169"/>
      <c r="J467" s="169"/>
      <c r="K467" s="169"/>
      <c r="L467" s="168">
        <v>0</v>
      </c>
      <c r="M467" s="168">
        <v>-6.7199315199413396</v>
      </c>
      <c r="N467" s="168"/>
      <c r="O467" s="168"/>
      <c r="P467" s="169"/>
      <c r="Q467" s="49"/>
      <c r="R467" s="49"/>
      <c r="S467" s="49"/>
      <c r="T467" s="49"/>
    </row>
    <row r="468" spans="1:20" s="29" customFormat="1">
      <c r="A468" s="168">
        <v>465</v>
      </c>
      <c r="B468" s="168">
        <v>0</v>
      </c>
      <c r="C468" s="168">
        <v>0</v>
      </c>
      <c r="D468" s="193"/>
      <c r="E468" s="169"/>
      <c r="F468" s="168">
        <v>800</v>
      </c>
      <c r="G468" s="168">
        <v>60.191506713628769</v>
      </c>
      <c r="H468" s="169">
        <v>2.5150667596725742</v>
      </c>
      <c r="I468" s="169"/>
      <c r="J468" s="169"/>
      <c r="K468" s="169"/>
      <c r="L468" s="168">
        <v>0</v>
      </c>
      <c r="M468" s="168">
        <v>-6.7199315199413396</v>
      </c>
      <c r="N468" s="168"/>
      <c r="O468" s="168"/>
      <c r="P468" s="169"/>
      <c r="Q468" s="49"/>
      <c r="R468" s="49"/>
      <c r="S468" s="49"/>
      <c r="T468" s="49"/>
    </row>
    <row r="469" spans="1:20" s="29" customFormat="1">
      <c r="A469" s="168">
        <v>466</v>
      </c>
      <c r="B469" s="168">
        <v>0</v>
      </c>
      <c r="C469" s="168">
        <v>0</v>
      </c>
      <c r="D469" s="193"/>
      <c r="E469" s="169"/>
      <c r="F469" s="168">
        <v>800</v>
      </c>
      <c r="G469" s="168">
        <v>60.218959033489227</v>
      </c>
      <c r="H469" s="169">
        <v>2.5298147109241791</v>
      </c>
      <c r="I469" s="169"/>
      <c r="J469" s="169"/>
      <c r="K469" s="169"/>
      <c r="L469" s="168">
        <v>0</v>
      </c>
      <c r="M469" s="168">
        <v>-6.7199315199413396</v>
      </c>
      <c r="N469" s="168"/>
      <c r="O469" s="168"/>
      <c r="P469" s="169"/>
      <c r="Q469" s="49"/>
      <c r="R469" s="49"/>
      <c r="S469" s="49"/>
      <c r="T469" s="49"/>
    </row>
    <row r="470" spans="1:20" s="29" customFormat="1">
      <c r="A470" s="168">
        <v>467</v>
      </c>
      <c r="B470" s="168">
        <v>0</v>
      </c>
      <c r="C470" s="168">
        <v>0</v>
      </c>
      <c r="D470" s="193"/>
      <c r="E470" s="169"/>
      <c r="F470" s="168">
        <v>800</v>
      </c>
      <c r="G470" s="168">
        <v>60.246411353349693</v>
      </c>
      <c r="H470" s="169">
        <v>2.5255846863429952</v>
      </c>
      <c r="I470" s="169"/>
      <c r="J470" s="169"/>
      <c r="K470" s="169"/>
      <c r="L470" s="168">
        <v>0</v>
      </c>
      <c r="M470" s="168">
        <v>-6.7199315199413396</v>
      </c>
      <c r="N470" s="168"/>
      <c r="O470" s="168"/>
      <c r="P470" s="169"/>
      <c r="Q470" s="49"/>
      <c r="R470" s="49"/>
      <c r="S470" s="49"/>
      <c r="T470" s="49"/>
    </row>
    <row r="471" spans="1:20" s="29" customFormat="1">
      <c r="A471" s="168">
        <v>468</v>
      </c>
      <c r="B471" s="168">
        <v>0</v>
      </c>
      <c r="C471" s="168">
        <v>0</v>
      </c>
      <c r="D471" s="193"/>
      <c r="E471" s="169"/>
      <c r="F471" s="168">
        <v>800</v>
      </c>
      <c r="G471" s="168">
        <v>60.273863673210137</v>
      </c>
      <c r="H471" s="169">
        <v>2.4940129059781238</v>
      </c>
      <c r="I471" s="169"/>
      <c r="J471" s="169"/>
      <c r="K471" s="169"/>
      <c r="L471" s="168">
        <v>0</v>
      </c>
      <c r="M471" s="168">
        <v>-6.7199315199413396</v>
      </c>
      <c r="N471" s="168"/>
      <c r="O471" s="168"/>
      <c r="P471" s="169"/>
      <c r="Q471" s="49"/>
      <c r="R471" s="49"/>
      <c r="S471" s="49"/>
      <c r="T471" s="49"/>
    </row>
    <row r="472" spans="1:20" s="29" customFormat="1">
      <c r="A472" s="168">
        <v>469</v>
      </c>
      <c r="B472" s="168">
        <v>0</v>
      </c>
      <c r="C472" s="168">
        <v>0</v>
      </c>
      <c r="D472" s="193"/>
      <c r="E472" s="169"/>
      <c r="F472" s="168">
        <v>800</v>
      </c>
      <c r="G472" s="168">
        <v>60.301315993070602</v>
      </c>
      <c r="H472" s="169">
        <v>2.4970117615469083</v>
      </c>
      <c r="I472" s="169"/>
      <c r="J472" s="169"/>
      <c r="K472" s="169"/>
      <c r="L472" s="168">
        <v>0</v>
      </c>
      <c r="M472" s="168">
        <v>-6.7199315199413396</v>
      </c>
      <c r="N472" s="168"/>
      <c r="O472" s="168"/>
      <c r="P472" s="169"/>
      <c r="Q472" s="49"/>
      <c r="R472" s="49"/>
      <c r="S472" s="49"/>
      <c r="T472" s="49"/>
    </row>
    <row r="473" spans="1:20" s="29" customFormat="1">
      <c r="A473" s="168">
        <v>470</v>
      </c>
      <c r="B473" s="168">
        <v>0</v>
      </c>
      <c r="C473" s="168">
        <v>0</v>
      </c>
      <c r="D473" s="193"/>
      <c r="E473" s="169"/>
      <c r="F473" s="168">
        <v>800</v>
      </c>
      <c r="G473" s="168">
        <v>60.328768312931061</v>
      </c>
      <c r="H473" s="169">
        <v>2.4862328155504958</v>
      </c>
      <c r="I473" s="169"/>
      <c r="J473" s="169"/>
      <c r="K473" s="169"/>
      <c r="L473" s="168">
        <v>0</v>
      </c>
      <c r="M473" s="168">
        <v>-6.7199315199413396</v>
      </c>
      <c r="N473" s="168"/>
      <c r="O473" s="168"/>
      <c r="P473" s="169"/>
      <c r="Q473" s="49"/>
      <c r="R473" s="49"/>
      <c r="S473" s="49"/>
      <c r="T473" s="49"/>
    </row>
    <row r="474" spans="1:20" s="29" customFormat="1">
      <c r="A474" s="168">
        <v>471</v>
      </c>
      <c r="B474" s="168">
        <v>0</v>
      </c>
      <c r="C474" s="168">
        <v>0</v>
      </c>
      <c r="D474" s="193"/>
      <c r="E474" s="169"/>
      <c r="F474" s="168">
        <v>800</v>
      </c>
      <c r="G474" s="168">
        <v>60.356220632791519</v>
      </c>
      <c r="H474" s="169">
        <v>2.4779941362917688</v>
      </c>
      <c r="I474" s="169"/>
      <c r="J474" s="169"/>
      <c r="K474" s="169"/>
      <c r="L474" s="168">
        <v>0</v>
      </c>
      <c r="M474" s="168">
        <v>-6.7199315199413396</v>
      </c>
      <c r="N474" s="168"/>
      <c r="O474" s="168"/>
      <c r="P474" s="169"/>
      <c r="Q474" s="49"/>
      <c r="R474" s="49"/>
      <c r="S474" s="49"/>
      <c r="T474" s="49"/>
    </row>
    <row r="475" spans="1:20" s="29" customFormat="1">
      <c r="A475" s="168">
        <v>472</v>
      </c>
      <c r="B475" s="168">
        <v>0</v>
      </c>
      <c r="C475" s="168">
        <v>0</v>
      </c>
      <c r="D475" s="193"/>
      <c r="E475" s="169"/>
      <c r="F475" s="168">
        <v>800</v>
      </c>
      <c r="G475" s="168">
        <v>60.383672952651978</v>
      </c>
      <c r="H475" s="169">
        <v>2.5277678299352289</v>
      </c>
      <c r="I475" s="169"/>
      <c r="J475" s="169"/>
      <c r="K475" s="169"/>
      <c r="L475" s="168">
        <v>0</v>
      </c>
      <c r="M475" s="168">
        <v>-6.7199315199413396</v>
      </c>
      <c r="N475" s="168"/>
      <c r="O475" s="168"/>
      <c r="P475" s="169"/>
      <c r="Q475" s="49"/>
      <c r="R475" s="49"/>
      <c r="S475" s="49"/>
      <c r="T475" s="49"/>
    </row>
    <row r="476" spans="1:20" s="29" customFormat="1">
      <c r="A476" s="168">
        <v>473</v>
      </c>
      <c r="B476" s="168">
        <v>0</v>
      </c>
      <c r="C476" s="168">
        <v>0</v>
      </c>
      <c r="D476" s="193"/>
      <c r="E476" s="169"/>
      <c r="F476" s="168">
        <v>800</v>
      </c>
      <c r="G476" s="168">
        <v>60.411125272512443</v>
      </c>
      <c r="H476" s="169">
        <v>2.4957274710040407</v>
      </c>
      <c r="I476" s="169"/>
      <c r="J476" s="169"/>
      <c r="K476" s="169"/>
      <c r="L476" s="168">
        <v>0</v>
      </c>
      <c r="M476" s="168">
        <v>-6.7199315199413396</v>
      </c>
      <c r="N476" s="168"/>
      <c r="O476" s="168"/>
      <c r="P476" s="169"/>
      <c r="Q476" s="49"/>
      <c r="R476" s="49"/>
      <c r="S476" s="49"/>
      <c r="T476" s="49"/>
    </row>
    <row r="477" spans="1:20" s="29" customFormat="1">
      <c r="A477" s="168">
        <v>474</v>
      </c>
      <c r="B477" s="168">
        <v>0</v>
      </c>
      <c r="C477" s="168">
        <v>0</v>
      </c>
      <c r="D477" s="193"/>
      <c r="E477" s="169"/>
      <c r="F477" s="168">
        <v>800</v>
      </c>
      <c r="G477" s="168">
        <v>60.438577592372887</v>
      </c>
      <c r="H477" s="169">
        <v>2.4841324415751838</v>
      </c>
      <c r="I477" s="169"/>
      <c r="J477" s="169"/>
      <c r="K477" s="169"/>
      <c r="L477" s="168">
        <v>0</v>
      </c>
      <c r="M477" s="168">
        <v>-6.7199315199413396</v>
      </c>
      <c r="N477" s="168"/>
      <c r="O477" s="168"/>
      <c r="P477" s="169"/>
      <c r="Q477" s="49"/>
      <c r="R477" s="49"/>
      <c r="S477" s="49"/>
      <c r="T477" s="49"/>
    </row>
    <row r="478" spans="1:20" s="29" customFormat="1">
      <c r="A478" s="168">
        <v>475</v>
      </c>
      <c r="B478" s="168">
        <v>0</v>
      </c>
      <c r="C478" s="168">
        <v>0</v>
      </c>
      <c r="D478" s="193"/>
      <c r="E478" s="169"/>
      <c r="F478" s="168">
        <v>800</v>
      </c>
      <c r="G478" s="168">
        <v>60.466029912233353</v>
      </c>
      <c r="H478" s="169">
        <v>2.5149399273414894</v>
      </c>
      <c r="I478" s="169"/>
      <c r="J478" s="169"/>
      <c r="K478" s="169"/>
      <c r="L478" s="168">
        <v>0</v>
      </c>
      <c r="M478" s="168">
        <v>-6.7199315199413396</v>
      </c>
      <c r="N478" s="168"/>
      <c r="O478" s="168"/>
      <c r="P478" s="169"/>
      <c r="Q478" s="49"/>
      <c r="R478" s="49"/>
      <c r="S478" s="49"/>
      <c r="T478" s="49"/>
    </row>
    <row r="479" spans="1:20" s="29" customFormat="1">
      <c r="A479" s="168">
        <v>476</v>
      </c>
      <c r="B479" s="168">
        <v>0</v>
      </c>
      <c r="C479" s="168">
        <v>0</v>
      </c>
      <c r="D479" s="193"/>
      <c r="E479" s="169"/>
      <c r="F479" s="168">
        <v>800</v>
      </c>
      <c r="G479" s="168">
        <v>60.493482232093811</v>
      </c>
      <c r="H479" s="169">
        <v>2.4851724433869635</v>
      </c>
      <c r="I479" s="169"/>
      <c r="J479" s="169"/>
      <c r="K479" s="169"/>
      <c r="L479" s="168">
        <v>0</v>
      </c>
      <c r="M479" s="168">
        <v>-6.7199315199413396</v>
      </c>
      <c r="N479" s="168"/>
      <c r="O479" s="168"/>
      <c r="P479" s="169"/>
      <c r="Q479" s="49"/>
      <c r="R479" s="49"/>
      <c r="S479" s="49"/>
      <c r="T479" s="49"/>
    </row>
    <row r="480" spans="1:20" s="29" customFormat="1">
      <c r="A480" s="168">
        <v>477</v>
      </c>
      <c r="B480" s="168">
        <v>0</v>
      </c>
      <c r="C480" s="168">
        <v>0</v>
      </c>
      <c r="D480" s="193"/>
      <c r="E480" s="169"/>
      <c r="F480" s="168">
        <v>800</v>
      </c>
      <c r="G480" s="168">
        <v>60.520934551954269</v>
      </c>
      <c r="H480" s="169">
        <v>2.4863006945603274</v>
      </c>
      <c r="I480" s="169"/>
      <c r="J480" s="169"/>
      <c r="K480" s="169"/>
      <c r="L480" s="168">
        <v>0</v>
      </c>
      <c r="M480" s="168">
        <v>-6.7199315199413396</v>
      </c>
      <c r="N480" s="168"/>
      <c r="O480" s="168"/>
      <c r="P480" s="169"/>
      <c r="Q480" s="49"/>
      <c r="R480" s="49"/>
      <c r="S480" s="49"/>
      <c r="T480" s="49"/>
    </row>
    <row r="481" spans="1:20" s="29" customFormat="1">
      <c r="A481" s="168">
        <v>478</v>
      </c>
      <c r="B481" s="168">
        <v>0</v>
      </c>
      <c r="C481" s="168">
        <v>0</v>
      </c>
      <c r="D481" s="193"/>
      <c r="E481" s="169"/>
      <c r="F481" s="168">
        <v>800</v>
      </c>
      <c r="G481" s="168">
        <v>60.548386871814728</v>
      </c>
      <c r="H481" s="169">
        <v>2.5150227414135644</v>
      </c>
      <c r="I481" s="169"/>
      <c r="J481" s="169"/>
      <c r="K481" s="169"/>
      <c r="L481" s="168">
        <v>0</v>
      </c>
      <c r="M481" s="168">
        <v>-6.7199315199413396</v>
      </c>
      <c r="N481" s="168"/>
      <c r="O481" s="168"/>
      <c r="P481" s="169"/>
      <c r="Q481" s="49"/>
      <c r="R481" s="49"/>
      <c r="S481" s="49"/>
      <c r="T481" s="49"/>
    </row>
    <row r="482" spans="1:20" s="29" customFormat="1">
      <c r="A482" s="168">
        <v>479</v>
      </c>
      <c r="B482" s="168">
        <v>0</v>
      </c>
      <c r="C482" s="168">
        <v>0</v>
      </c>
      <c r="D482" s="193"/>
      <c r="E482" s="169"/>
      <c r="F482" s="168">
        <v>800</v>
      </c>
      <c r="G482" s="168">
        <v>60.575839191675193</v>
      </c>
      <c r="H482" s="169">
        <v>2.4572613143729161</v>
      </c>
      <c r="I482" s="169"/>
      <c r="J482" s="169"/>
      <c r="K482" s="169"/>
      <c r="L482" s="168">
        <v>0</v>
      </c>
      <c r="M482" s="168">
        <v>-6.7199315199413396</v>
      </c>
      <c r="N482" s="168"/>
      <c r="O482" s="168"/>
      <c r="P482" s="169"/>
      <c r="Q482" s="49"/>
      <c r="R482" s="49"/>
      <c r="S482" s="49"/>
      <c r="T482" s="49"/>
    </row>
    <row r="483" spans="1:20" s="29" customFormat="1">
      <c r="A483" s="168">
        <v>480</v>
      </c>
      <c r="B483" s="168">
        <v>0</v>
      </c>
      <c r="C483" s="168">
        <v>0</v>
      </c>
      <c r="D483" s="193"/>
      <c r="E483" s="169"/>
      <c r="F483" s="168">
        <v>800</v>
      </c>
      <c r="G483" s="168">
        <v>60.603291511535637</v>
      </c>
      <c r="H483" s="169">
        <v>2.5092662670329808</v>
      </c>
      <c r="I483" s="169"/>
      <c r="J483" s="169"/>
      <c r="K483" s="169"/>
      <c r="L483" s="168">
        <v>0</v>
      </c>
      <c r="M483" s="168">
        <v>-6.7199315199413396</v>
      </c>
      <c r="N483" s="168"/>
      <c r="O483" s="168"/>
      <c r="P483" s="169"/>
      <c r="Q483" s="49"/>
      <c r="R483" s="49"/>
      <c r="S483" s="49"/>
      <c r="T483" s="49"/>
    </row>
    <row r="484" spans="1:20" s="29" customFormat="1">
      <c r="A484" s="168">
        <v>481</v>
      </c>
      <c r="B484" s="168">
        <v>0</v>
      </c>
      <c r="C484" s="168">
        <v>0</v>
      </c>
      <c r="D484" s="193"/>
      <c r="E484" s="169"/>
      <c r="F484" s="168">
        <v>800</v>
      </c>
      <c r="G484" s="168">
        <v>60.630743831396103</v>
      </c>
      <c r="H484" s="169">
        <v>2.5004117965029811</v>
      </c>
      <c r="I484" s="169"/>
      <c r="J484" s="169"/>
      <c r="K484" s="169"/>
      <c r="L484" s="168">
        <v>0</v>
      </c>
      <c r="M484" s="168">
        <v>-6.7199315199413396</v>
      </c>
      <c r="N484" s="168"/>
      <c r="O484" s="168"/>
      <c r="P484" s="169"/>
      <c r="Q484" s="49"/>
      <c r="R484" s="49"/>
      <c r="S484" s="49"/>
      <c r="T484" s="49"/>
    </row>
    <row r="485" spans="1:20" s="29" customFormat="1">
      <c r="A485" s="168">
        <v>482</v>
      </c>
      <c r="B485" s="168">
        <v>0</v>
      </c>
      <c r="C485" s="168">
        <v>0</v>
      </c>
      <c r="D485" s="193"/>
      <c r="E485" s="169"/>
      <c r="F485" s="168">
        <v>800</v>
      </c>
      <c r="G485" s="168">
        <v>60.658196151256561</v>
      </c>
      <c r="H485" s="169">
        <v>2.4858234992158614</v>
      </c>
      <c r="I485" s="169"/>
      <c r="J485" s="169"/>
      <c r="K485" s="169"/>
      <c r="L485" s="168">
        <v>0</v>
      </c>
      <c r="M485" s="168">
        <v>-6.7199315199413396</v>
      </c>
      <c r="N485" s="168"/>
      <c r="O485" s="168"/>
      <c r="P485" s="169"/>
      <c r="Q485" s="49"/>
      <c r="R485" s="49"/>
      <c r="S485" s="49"/>
      <c r="T485" s="49"/>
    </row>
    <row r="486" spans="1:20" s="29" customFormat="1">
      <c r="A486" s="168">
        <v>483</v>
      </c>
      <c r="B486" s="168">
        <v>0</v>
      </c>
      <c r="C486" s="168">
        <v>0</v>
      </c>
      <c r="D486" s="193"/>
      <c r="E486" s="169"/>
      <c r="F486" s="168">
        <v>800</v>
      </c>
      <c r="G486" s="168">
        <v>60.68564847111702</v>
      </c>
      <c r="H486" s="169">
        <v>2.480185746320732</v>
      </c>
      <c r="I486" s="169"/>
      <c r="J486" s="169"/>
      <c r="K486" s="169"/>
      <c r="L486" s="168">
        <v>0</v>
      </c>
      <c r="M486" s="168">
        <v>-6.7199315199413396</v>
      </c>
      <c r="N486" s="168"/>
      <c r="O486" s="168"/>
      <c r="P486" s="169"/>
      <c r="Q486" s="49"/>
      <c r="R486" s="49"/>
      <c r="S486" s="49"/>
      <c r="T486" s="49"/>
    </row>
    <row r="487" spans="1:20" s="29" customFormat="1">
      <c r="A487" s="168">
        <v>484</v>
      </c>
      <c r="B487" s="168">
        <v>0</v>
      </c>
      <c r="C487" s="168">
        <v>0</v>
      </c>
      <c r="D487" s="193"/>
      <c r="E487" s="169"/>
      <c r="F487" s="168">
        <v>800</v>
      </c>
      <c r="G487" s="168">
        <v>60.713100790977478</v>
      </c>
      <c r="H487" s="169">
        <v>2.4835299553004937</v>
      </c>
      <c r="I487" s="169"/>
      <c r="J487" s="169"/>
      <c r="K487" s="169"/>
      <c r="L487" s="168">
        <v>0</v>
      </c>
      <c r="M487" s="168">
        <v>-6.7199315199413396</v>
      </c>
      <c r="N487" s="168"/>
      <c r="O487" s="168"/>
      <c r="P487" s="169"/>
      <c r="Q487" s="49"/>
      <c r="R487" s="49"/>
      <c r="S487" s="49"/>
      <c r="T487" s="49"/>
    </row>
    <row r="488" spans="1:20" s="29" customFormat="1">
      <c r="A488" s="168">
        <v>485</v>
      </c>
      <c r="B488" s="168">
        <v>0</v>
      </c>
      <c r="C488" s="168">
        <v>0</v>
      </c>
      <c r="D488" s="193"/>
      <c r="E488" s="169"/>
      <c r="F488" s="168">
        <v>800</v>
      </c>
      <c r="G488" s="168">
        <v>60.740553110837944</v>
      </c>
      <c r="H488" s="169">
        <v>2.5008882362135751</v>
      </c>
      <c r="I488" s="169"/>
      <c r="J488" s="169"/>
      <c r="K488" s="169"/>
      <c r="L488" s="168">
        <v>0</v>
      </c>
      <c r="M488" s="168">
        <v>-6.7199315199413396</v>
      </c>
      <c r="N488" s="168"/>
      <c r="O488" s="168"/>
      <c r="P488" s="169"/>
      <c r="Q488" s="49"/>
      <c r="R488" s="49"/>
      <c r="S488" s="49"/>
      <c r="T488" s="49"/>
    </row>
    <row r="489" spans="1:20" s="29" customFormat="1">
      <c r="A489" s="168">
        <v>486</v>
      </c>
      <c r="B489" s="168">
        <v>0</v>
      </c>
      <c r="C489" s="168">
        <v>0</v>
      </c>
      <c r="D489" s="193"/>
      <c r="E489" s="169"/>
      <c r="F489" s="168">
        <v>800</v>
      </c>
      <c r="G489" s="168">
        <v>60.768005430698388</v>
      </c>
      <c r="H489" s="169">
        <v>2.5495942798067488</v>
      </c>
      <c r="I489" s="169"/>
      <c r="J489" s="169"/>
      <c r="K489" s="169"/>
      <c r="L489" s="168">
        <v>0</v>
      </c>
      <c r="M489" s="168">
        <v>-6.7199315199413396</v>
      </c>
      <c r="N489" s="168"/>
      <c r="O489" s="168"/>
      <c r="P489" s="169"/>
      <c r="Q489" s="49"/>
      <c r="R489" s="49"/>
      <c r="S489" s="49"/>
      <c r="T489" s="49"/>
    </row>
    <row r="490" spans="1:20" s="29" customFormat="1">
      <c r="A490" s="168">
        <v>487</v>
      </c>
      <c r="B490" s="168">
        <v>0</v>
      </c>
      <c r="C490" s="168">
        <v>0</v>
      </c>
      <c r="D490" s="193"/>
      <c r="E490" s="169"/>
      <c r="F490" s="168">
        <v>800</v>
      </c>
      <c r="G490" s="168">
        <v>60.795457750558853</v>
      </c>
      <c r="H490" s="169">
        <v>2.4810942474046813</v>
      </c>
      <c r="I490" s="169"/>
      <c r="J490" s="169"/>
      <c r="K490" s="169"/>
      <c r="L490" s="168">
        <v>0</v>
      </c>
      <c r="M490" s="168">
        <v>-6.7199315199413396</v>
      </c>
      <c r="N490" s="168"/>
      <c r="O490" s="168"/>
      <c r="P490" s="169"/>
      <c r="Q490" s="49"/>
      <c r="R490" s="49"/>
      <c r="S490" s="49"/>
      <c r="T490" s="49"/>
    </row>
    <row r="491" spans="1:20" s="29" customFormat="1">
      <c r="A491" s="168">
        <v>488</v>
      </c>
      <c r="B491" s="168">
        <v>0</v>
      </c>
      <c r="C491" s="168">
        <v>0</v>
      </c>
      <c r="D491" s="193"/>
      <c r="E491" s="169"/>
      <c r="F491" s="168">
        <v>800</v>
      </c>
      <c r="G491" s="168">
        <v>60.822910070419312</v>
      </c>
      <c r="H491" s="169">
        <v>2.5001702526941161</v>
      </c>
      <c r="I491" s="169"/>
      <c r="J491" s="169"/>
      <c r="K491" s="169"/>
      <c r="L491" s="168">
        <v>0</v>
      </c>
      <c r="M491" s="168">
        <v>-6.7199315199413396</v>
      </c>
      <c r="N491" s="168"/>
      <c r="O491" s="168"/>
      <c r="P491" s="169"/>
      <c r="Q491" s="49"/>
      <c r="R491" s="49"/>
      <c r="S491" s="49"/>
      <c r="T491" s="49"/>
    </row>
    <row r="492" spans="1:20" s="29" customFormat="1">
      <c r="A492" s="168">
        <v>489</v>
      </c>
      <c r="B492" s="168">
        <v>0</v>
      </c>
      <c r="C492" s="168">
        <v>0</v>
      </c>
      <c r="D492" s="193"/>
      <c r="E492" s="169"/>
      <c r="F492" s="168">
        <v>800</v>
      </c>
      <c r="G492" s="168">
        <v>60.85036239027977</v>
      </c>
      <c r="H492" s="169">
        <v>2.5029940768403809</v>
      </c>
      <c r="I492" s="169"/>
      <c r="J492" s="169"/>
      <c r="K492" s="169"/>
      <c r="L492" s="168">
        <v>0</v>
      </c>
      <c r="M492" s="168">
        <v>-6.7199315199413396</v>
      </c>
      <c r="N492" s="168"/>
      <c r="O492" s="168"/>
      <c r="P492" s="169"/>
      <c r="Q492" s="49"/>
      <c r="R492" s="49"/>
      <c r="S492" s="49"/>
      <c r="T492" s="49"/>
    </row>
    <row r="493" spans="1:20" s="29" customFormat="1">
      <c r="A493" s="168">
        <v>490</v>
      </c>
      <c r="B493" s="168">
        <v>0</v>
      </c>
      <c r="C493" s="168">
        <v>0</v>
      </c>
      <c r="D493" s="193"/>
      <c r="E493" s="169"/>
      <c r="F493" s="168">
        <v>800</v>
      </c>
      <c r="G493" s="168">
        <v>60.877814710140228</v>
      </c>
      <c r="H493" s="169">
        <v>2.5337416303441924</v>
      </c>
      <c r="I493" s="169"/>
      <c r="J493" s="169"/>
      <c r="K493" s="169"/>
      <c r="L493" s="168">
        <v>0</v>
      </c>
      <c r="M493" s="168">
        <v>-6.7199315199413396</v>
      </c>
      <c r="N493" s="168"/>
      <c r="O493" s="168"/>
      <c r="P493" s="169"/>
      <c r="Q493" s="49"/>
      <c r="R493" s="49"/>
      <c r="S493" s="49"/>
      <c r="T493" s="49"/>
    </row>
    <row r="494" spans="1:20" s="29" customFormat="1">
      <c r="A494" s="168">
        <v>491</v>
      </c>
      <c r="B494" s="168">
        <v>0</v>
      </c>
      <c r="C494" s="168">
        <v>0</v>
      </c>
      <c r="D494" s="193"/>
      <c r="E494" s="169"/>
      <c r="F494" s="168">
        <v>800</v>
      </c>
      <c r="G494" s="168">
        <v>60.905267030000687</v>
      </c>
      <c r="H494" s="169">
        <v>2.4945351306361396</v>
      </c>
      <c r="I494" s="169"/>
      <c r="J494" s="169"/>
      <c r="K494" s="169"/>
      <c r="L494" s="168">
        <v>0</v>
      </c>
      <c r="M494" s="168">
        <v>-6.7199315199413396</v>
      </c>
      <c r="N494" s="168"/>
      <c r="O494" s="168"/>
      <c r="P494" s="169"/>
      <c r="Q494" s="49"/>
      <c r="R494" s="49"/>
      <c r="S494" s="49"/>
      <c r="T494" s="49"/>
    </row>
    <row r="495" spans="1:20" s="29" customFormat="1">
      <c r="A495" s="168">
        <v>492</v>
      </c>
      <c r="B495" s="168">
        <v>0</v>
      </c>
      <c r="C495" s="168">
        <v>0</v>
      </c>
      <c r="D495" s="193"/>
      <c r="E495" s="169"/>
      <c r="F495" s="168">
        <v>800</v>
      </c>
      <c r="G495" s="168">
        <v>60.932719349861152</v>
      </c>
      <c r="H495" s="169">
        <v>2.5123643728112555</v>
      </c>
      <c r="I495" s="169"/>
      <c r="J495" s="169"/>
      <c r="K495" s="169"/>
      <c r="L495" s="168">
        <v>0</v>
      </c>
      <c r="M495" s="168">
        <v>-6.7199315199413396</v>
      </c>
      <c r="N495" s="168"/>
      <c r="O495" s="168"/>
      <c r="P495" s="169"/>
      <c r="Q495" s="49"/>
      <c r="R495" s="49"/>
      <c r="S495" s="49"/>
      <c r="T495" s="49"/>
    </row>
    <row r="496" spans="1:20" s="29" customFormat="1">
      <c r="A496" s="168">
        <v>493</v>
      </c>
      <c r="B496" s="168">
        <v>0</v>
      </c>
      <c r="C496" s="168">
        <v>0</v>
      </c>
      <c r="D496" s="193"/>
      <c r="E496" s="169"/>
      <c r="F496" s="168">
        <v>800</v>
      </c>
      <c r="G496" s="168">
        <v>60.960171669721603</v>
      </c>
      <c r="H496" s="169">
        <v>2.4916450908136474</v>
      </c>
      <c r="I496" s="169"/>
      <c r="J496" s="169"/>
      <c r="K496" s="169"/>
      <c r="L496" s="168">
        <v>0</v>
      </c>
      <c r="M496" s="168">
        <v>-6.7199315199413396</v>
      </c>
      <c r="N496" s="168"/>
      <c r="O496" s="168"/>
      <c r="P496" s="169"/>
      <c r="Q496" s="49"/>
      <c r="R496" s="49"/>
      <c r="S496" s="49"/>
      <c r="T496" s="49"/>
    </row>
    <row r="497" spans="1:20" s="29" customFormat="1">
      <c r="A497" s="168">
        <v>494</v>
      </c>
      <c r="B497" s="168">
        <v>0</v>
      </c>
      <c r="C497" s="168">
        <v>0</v>
      </c>
      <c r="D497" s="193"/>
      <c r="E497" s="169"/>
      <c r="F497" s="168">
        <v>800</v>
      </c>
      <c r="G497" s="168">
        <v>60.987623989582062</v>
      </c>
      <c r="H497" s="169">
        <v>2.5106672614473617</v>
      </c>
      <c r="I497" s="169"/>
      <c r="J497" s="169"/>
      <c r="K497" s="169"/>
      <c r="L497" s="168">
        <v>-16.35014533996582</v>
      </c>
      <c r="M497" s="168">
        <v>9.6302138200244798</v>
      </c>
      <c r="N497" s="168"/>
      <c r="O497" s="168"/>
      <c r="P497" s="169"/>
      <c r="Q497" s="49"/>
      <c r="R497" s="49"/>
      <c r="S497" s="49"/>
      <c r="T497" s="49"/>
    </row>
    <row r="498" spans="1:20" s="29" customFormat="1">
      <c r="A498" s="168">
        <v>495</v>
      </c>
      <c r="B498" s="168">
        <v>0</v>
      </c>
      <c r="C498" s="168">
        <v>0</v>
      </c>
      <c r="D498" s="193"/>
      <c r="E498" s="169"/>
      <c r="F498" s="168">
        <v>800</v>
      </c>
      <c r="G498" s="168">
        <v>61.01507630944252</v>
      </c>
      <c r="H498" s="169">
        <v>2.5478146528990413</v>
      </c>
      <c r="I498" s="169"/>
      <c r="J498" s="169"/>
      <c r="K498" s="169"/>
      <c r="L498" s="168">
        <v>-16.35014533996582</v>
      </c>
      <c r="M498" s="168">
        <v>9.6302138200244798</v>
      </c>
      <c r="N498" s="168"/>
      <c r="O498" s="168"/>
      <c r="P498" s="169"/>
      <c r="Q498" s="49"/>
      <c r="R498" s="49"/>
      <c r="S498" s="49"/>
      <c r="T498" s="49"/>
    </row>
    <row r="499" spans="1:20" s="29" customFormat="1">
      <c r="A499" s="168">
        <v>496</v>
      </c>
      <c r="B499" s="168">
        <v>0</v>
      </c>
      <c r="C499" s="168">
        <v>0</v>
      </c>
      <c r="D499" s="193"/>
      <c r="E499" s="169"/>
      <c r="F499" s="168">
        <v>800</v>
      </c>
      <c r="G499" s="168">
        <v>61.042528629302979</v>
      </c>
      <c r="H499" s="169">
        <v>2.4837380802561313</v>
      </c>
      <c r="I499" s="169"/>
      <c r="J499" s="169"/>
      <c r="K499" s="169"/>
      <c r="L499" s="168">
        <v>-10.128096580505369</v>
      </c>
      <c r="M499" s="168">
        <v>3.408165060564031</v>
      </c>
      <c r="N499" s="168"/>
      <c r="O499" s="168"/>
      <c r="P499" s="169"/>
      <c r="Q499" s="49"/>
      <c r="R499" s="49"/>
      <c r="S499" s="49"/>
      <c r="T499" s="49"/>
    </row>
    <row r="500" spans="1:20" s="29" customFormat="1">
      <c r="A500" s="168">
        <v>497</v>
      </c>
      <c r="B500" s="168">
        <v>0</v>
      </c>
      <c r="C500" s="168">
        <v>0</v>
      </c>
      <c r="D500" s="193"/>
      <c r="E500" s="169"/>
      <c r="F500" s="168">
        <v>800</v>
      </c>
      <c r="G500" s="168">
        <v>61.069980949163437</v>
      </c>
      <c r="H500" s="169">
        <v>2.53097560900073</v>
      </c>
      <c r="I500" s="169"/>
      <c r="J500" s="169"/>
      <c r="K500" s="169"/>
      <c r="L500" s="168">
        <v>-10.761466979980471</v>
      </c>
      <c r="M500" s="168">
        <v>4.0415354600391291</v>
      </c>
      <c r="N500" s="168"/>
      <c r="O500" s="168"/>
      <c r="P500" s="169"/>
      <c r="Q500" s="49"/>
      <c r="R500" s="49"/>
      <c r="S500" s="49"/>
      <c r="T500" s="49"/>
    </row>
    <row r="501" spans="1:20" s="29" customFormat="1">
      <c r="A501" s="168">
        <v>498</v>
      </c>
      <c r="B501" s="168">
        <v>0</v>
      </c>
      <c r="C501" s="168">
        <v>0</v>
      </c>
      <c r="D501" s="193"/>
      <c r="E501" s="169"/>
      <c r="F501" s="168">
        <v>800</v>
      </c>
      <c r="G501" s="168">
        <v>61.097433269023902</v>
      </c>
      <c r="H501" s="169">
        <v>2.4825329383527759</v>
      </c>
      <c r="I501" s="169"/>
      <c r="J501" s="169"/>
      <c r="K501" s="169"/>
      <c r="L501" s="168">
        <v>-10.761466979980471</v>
      </c>
      <c r="M501" s="168">
        <v>4.0415354600391291</v>
      </c>
      <c r="N501" s="168"/>
      <c r="O501" s="168"/>
      <c r="P501" s="169"/>
      <c r="Q501" s="49"/>
      <c r="R501" s="49"/>
      <c r="S501" s="49"/>
      <c r="T501" s="49"/>
    </row>
    <row r="502" spans="1:20" s="29" customFormat="1">
      <c r="A502" s="168">
        <v>499</v>
      </c>
      <c r="B502" s="168">
        <v>0</v>
      </c>
      <c r="C502" s="168">
        <v>0</v>
      </c>
      <c r="D502" s="193"/>
      <c r="E502" s="169"/>
      <c r="F502" s="168">
        <v>800</v>
      </c>
      <c r="G502" s="168">
        <v>61.124885588884347</v>
      </c>
      <c r="H502" s="169">
        <v>2.4946740571384427</v>
      </c>
      <c r="I502" s="169"/>
      <c r="J502" s="169"/>
      <c r="K502" s="169"/>
      <c r="L502" s="168">
        <v>-3.6398816108703609</v>
      </c>
      <c r="M502" s="168">
        <v>-3.0800499090709779</v>
      </c>
      <c r="N502" s="168"/>
      <c r="O502" s="168"/>
      <c r="P502" s="169"/>
      <c r="Q502" s="49"/>
      <c r="R502" s="49"/>
      <c r="S502" s="49"/>
      <c r="T502" s="49"/>
    </row>
    <row r="503" spans="1:20" s="29" customFormat="1">
      <c r="A503" s="168">
        <v>500</v>
      </c>
      <c r="B503" s="168">
        <v>0</v>
      </c>
      <c r="C503" s="168">
        <v>0</v>
      </c>
      <c r="D503" s="193"/>
      <c r="E503" s="169"/>
      <c r="F503" s="168">
        <v>800</v>
      </c>
      <c r="G503" s="168">
        <v>61.152337908744812</v>
      </c>
      <c r="H503" s="169">
        <v>2.5296661265418621</v>
      </c>
      <c r="I503" s="169"/>
      <c r="J503" s="169"/>
      <c r="K503" s="169"/>
      <c r="L503" s="168">
        <v>-3.6398816108703609</v>
      </c>
      <c r="M503" s="168">
        <v>-3.0800499090709779</v>
      </c>
      <c r="N503" s="168"/>
      <c r="O503" s="168"/>
      <c r="P503" s="169"/>
      <c r="Q503" s="49"/>
      <c r="R503" s="49"/>
      <c r="S503" s="49"/>
      <c r="T503" s="49"/>
    </row>
    <row r="504" spans="1:20" s="29" customFormat="1">
      <c r="A504" s="168">
        <v>501</v>
      </c>
      <c r="B504" s="168">
        <v>0</v>
      </c>
      <c r="C504" s="168">
        <v>0</v>
      </c>
      <c r="D504" s="193"/>
      <c r="E504" s="169"/>
      <c r="F504" s="168">
        <v>800</v>
      </c>
      <c r="G504" s="168">
        <v>61.17979022860527</v>
      </c>
      <c r="H504" s="169">
        <v>2.5483187517673658</v>
      </c>
      <c r="I504" s="169"/>
      <c r="J504" s="169"/>
      <c r="K504" s="169"/>
      <c r="L504" s="168">
        <v>-3.6398816108703609</v>
      </c>
      <c r="M504" s="168">
        <v>-3.0800499090709779</v>
      </c>
      <c r="N504" s="168"/>
      <c r="O504" s="168"/>
      <c r="P504" s="169"/>
      <c r="Q504" s="49"/>
      <c r="R504" s="49"/>
      <c r="S504" s="49"/>
      <c r="T504" s="49"/>
    </row>
    <row r="505" spans="1:20" s="29" customFormat="1">
      <c r="A505" s="168">
        <v>502</v>
      </c>
      <c r="B505" s="168">
        <v>0</v>
      </c>
      <c r="C505" s="168">
        <v>0</v>
      </c>
      <c r="D505" s="193"/>
      <c r="E505" s="169"/>
      <c r="F505" s="168">
        <v>800</v>
      </c>
      <c r="G505" s="168">
        <v>61.207242548465729</v>
      </c>
      <c r="H505" s="169">
        <v>2.5502337659533851</v>
      </c>
      <c r="I505" s="169"/>
      <c r="J505" s="169"/>
      <c r="K505" s="169"/>
      <c r="L505" s="168">
        <v>-10.761466979980471</v>
      </c>
      <c r="M505" s="168">
        <v>4.0415354600391291</v>
      </c>
      <c r="N505" s="168"/>
      <c r="O505" s="168"/>
      <c r="P505" s="169"/>
      <c r="Q505" s="49"/>
      <c r="R505" s="49"/>
      <c r="S505" s="49"/>
      <c r="T505" s="49"/>
    </row>
    <row r="506" spans="1:20" s="29" customFormat="1">
      <c r="A506" s="168">
        <v>503</v>
      </c>
      <c r="B506" s="168">
        <v>0</v>
      </c>
      <c r="C506" s="168">
        <v>0</v>
      </c>
      <c r="D506" s="193"/>
      <c r="E506" s="169"/>
      <c r="F506" s="168">
        <v>800</v>
      </c>
      <c r="G506" s="168">
        <v>61.234694868326187</v>
      </c>
      <c r="H506" s="169">
        <v>2.4656027806086325</v>
      </c>
      <c r="I506" s="169"/>
      <c r="J506" s="169"/>
      <c r="K506" s="169"/>
      <c r="L506" s="168">
        <v>-10.761466979980471</v>
      </c>
      <c r="M506" s="168">
        <v>4.0415354600391291</v>
      </c>
      <c r="N506" s="168"/>
      <c r="O506" s="168"/>
      <c r="P506" s="169"/>
      <c r="Q506" s="49"/>
      <c r="R506" s="49"/>
      <c r="S506" s="49"/>
      <c r="T506" s="49"/>
    </row>
    <row r="507" spans="1:20" s="29" customFormat="1">
      <c r="A507" s="168">
        <v>504</v>
      </c>
      <c r="B507" s="168">
        <v>0</v>
      </c>
      <c r="C507" s="168">
        <v>0</v>
      </c>
      <c r="D507" s="193"/>
      <c r="E507" s="169"/>
      <c r="F507" s="168">
        <v>800</v>
      </c>
      <c r="G507" s="168">
        <v>61.262147188186653</v>
      </c>
      <c r="H507" s="169">
        <v>2.4932960239565478</v>
      </c>
      <c r="I507" s="169"/>
      <c r="J507" s="169"/>
      <c r="K507" s="169"/>
      <c r="L507" s="168">
        <v>-3.6398816108703609</v>
      </c>
      <c r="M507" s="168">
        <v>-3.0800499090709779</v>
      </c>
      <c r="N507" s="168"/>
      <c r="O507" s="168"/>
      <c r="P507" s="169"/>
      <c r="Q507" s="49"/>
      <c r="R507" s="49"/>
      <c r="S507" s="49"/>
      <c r="T507" s="49"/>
    </row>
    <row r="508" spans="1:20" s="29" customFormat="1">
      <c r="A508" s="168">
        <v>505</v>
      </c>
      <c r="B508" s="168">
        <v>0</v>
      </c>
      <c r="C508" s="168">
        <v>0</v>
      </c>
      <c r="D508" s="193"/>
      <c r="E508" s="169"/>
      <c r="F508" s="168">
        <v>800</v>
      </c>
      <c r="G508" s="168">
        <v>61.289599508047097</v>
      </c>
      <c r="H508" s="169">
        <v>2.5355230740737489</v>
      </c>
      <c r="I508" s="169"/>
      <c r="J508" s="169"/>
      <c r="K508" s="169"/>
      <c r="L508" s="168">
        <v>-3.6398816108703609</v>
      </c>
      <c r="M508" s="168">
        <v>-3.0800499090709779</v>
      </c>
      <c r="N508" s="168"/>
      <c r="O508" s="168"/>
      <c r="P508" s="169"/>
      <c r="Q508" s="49"/>
      <c r="R508" s="49"/>
      <c r="S508" s="49"/>
      <c r="T508" s="49"/>
    </row>
    <row r="509" spans="1:20" s="29" customFormat="1">
      <c r="A509" s="168">
        <v>506</v>
      </c>
      <c r="B509" s="168">
        <v>0</v>
      </c>
      <c r="C509" s="168">
        <v>0</v>
      </c>
      <c r="D509" s="193"/>
      <c r="E509" s="169"/>
      <c r="F509" s="168">
        <v>800</v>
      </c>
      <c r="G509" s="168">
        <v>61.317051827907562</v>
      </c>
      <c r="H509" s="169">
        <v>2.491213176122824</v>
      </c>
      <c r="I509" s="169"/>
      <c r="J509" s="169"/>
      <c r="K509" s="169"/>
      <c r="L509" s="168">
        <v>-10.45251941680908</v>
      </c>
      <c r="M509" s="168">
        <v>3.732587896867742</v>
      </c>
      <c r="N509" s="168"/>
      <c r="O509" s="168"/>
      <c r="P509" s="169"/>
      <c r="Q509" s="49"/>
      <c r="R509" s="49"/>
      <c r="S509" s="49"/>
      <c r="T509" s="49"/>
    </row>
    <row r="510" spans="1:20" s="29" customFormat="1">
      <c r="A510" s="168">
        <v>507</v>
      </c>
      <c r="B510" s="168">
        <v>0</v>
      </c>
      <c r="C510" s="168">
        <v>0</v>
      </c>
      <c r="D510" s="193"/>
      <c r="E510" s="169"/>
      <c r="F510" s="168">
        <v>800</v>
      </c>
      <c r="G510" s="168">
        <v>61.344504147768021</v>
      </c>
      <c r="H510" s="169">
        <v>2.4865918392735655</v>
      </c>
      <c r="I510" s="169"/>
      <c r="J510" s="169"/>
      <c r="K510" s="169"/>
      <c r="L510" s="168">
        <v>-4.6275734901428223</v>
      </c>
      <c r="M510" s="168">
        <v>-2.0923580297985169</v>
      </c>
      <c r="N510" s="168"/>
      <c r="O510" s="168"/>
      <c r="P510" s="169"/>
      <c r="Q510" s="49"/>
      <c r="R510" s="49"/>
      <c r="S510" s="49"/>
      <c r="T510" s="49"/>
    </row>
    <row r="511" spans="1:20" s="29" customFormat="1">
      <c r="A511" s="168">
        <v>508</v>
      </c>
      <c r="B511" s="168">
        <v>0</v>
      </c>
      <c r="C511" s="168">
        <v>0</v>
      </c>
      <c r="D511" s="193"/>
      <c r="E511" s="169"/>
      <c r="F511" s="168">
        <v>800</v>
      </c>
      <c r="G511" s="168">
        <v>61.371956467628479</v>
      </c>
      <c r="H511" s="169">
        <v>2.5105452004235422</v>
      </c>
      <c r="I511" s="169"/>
      <c r="J511" s="169"/>
      <c r="K511" s="169"/>
      <c r="L511" s="168">
        <v>-3.6398816108703609</v>
      </c>
      <c r="M511" s="168">
        <v>-3.0800499090709779</v>
      </c>
      <c r="N511" s="168"/>
      <c r="O511" s="168"/>
      <c r="P511" s="169"/>
      <c r="Q511" s="49"/>
      <c r="R511" s="49"/>
      <c r="S511" s="49"/>
      <c r="T511" s="49"/>
    </row>
    <row r="512" spans="1:20" s="29" customFormat="1">
      <c r="A512" s="168">
        <v>509</v>
      </c>
      <c r="B512" s="168">
        <v>0</v>
      </c>
      <c r="C512" s="168">
        <v>0</v>
      </c>
      <c r="D512" s="193"/>
      <c r="E512" s="169"/>
      <c r="F512" s="168">
        <v>800</v>
      </c>
      <c r="G512" s="168">
        <v>61.399408787488937</v>
      </c>
      <c r="H512" s="169">
        <v>2.4729002766967811</v>
      </c>
      <c r="I512" s="169"/>
      <c r="J512" s="169"/>
      <c r="K512" s="169"/>
      <c r="L512" s="168">
        <v>-10.761466979980471</v>
      </c>
      <c r="M512" s="168">
        <v>4.0415354600391291</v>
      </c>
      <c r="N512" s="168"/>
      <c r="O512" s="168"/>
      <c r="P512" s="169"/>
      <c r="Q512" s="49"/>
      <c r="R512" s="49"/>
      <c r="S512" s="49"/>
      <c r="T512" s="49"/>
    </row>
    <row r="513" spans="1:20" s="29" customFormat="1">
      <c r="A513" s="168">
        <v>510</v>
      </c>
      <c r="B513" s="168">
        <v>0</v>
      </c>
      <c r="C513" s="168">
        <v>0</v>
      </c>
      <c r="D513" s="193"/>
      <c r="E513" s="169"/>
      <c r="F513" s="168">
        <v>800</v>
      </c>
      <c r="G513" s="168">
        <v>61.426861107349403</v>
      </c>
      <c r="H513" s="169">
        <v>2.4800331015107329</v>
      </c>
      <c r="I513" s="169"/>
      <c r="J513" s="169"/>
      <c r="K513" s="169"/>
      <c r="L513" s="168">
        <v>-10.761466979980471</v>
      </c>
      <c r="M513" s="168">
        <v>4.0415354600391291</v>
      </c>
      <c r="N513" s="168"/>
      <c r="O513" s="168"/>
      <c r="P513" s="169"/>
      <c r="Q513" s="49"/>
      <c r="R513" s="49"/>
      <c r="S513" s="49"/>
      <c r="T513" s="49"/>
    </row>
    <row r="514" spans="1:20" s="29" customFormat="1">
      <c r="A514" s="168">
        <v>511</v>
      </c>
      <c r="B514" s="168">
        <v>0</v>
      </c>
      <c r="C514" s="168">
        <v>0</v>
      </c>
      <c r="D514" s="193"/>
      <c r="E514" s="169"/>
      <c r="F514" s="168">
        <v>800</v>
      </c>
      <c r="G514" s="168">
        <v>61.454313427209847</v>
      </c>
      <c r="H514" s="169">
        <v>2.5319090199393788</v>
      </c>
      <c r="I514" s="169"/>
      <c r="J514" s="169"/>
      <c r="K514" s="169"/>
      <c r="L514" s="168">
        <v>-2.960874080657959</v>
      </c>
      <c r="M514" s="168">
        <v>-3.7590574392833811</v>
      </c>
      <c r="N514" s="168"/>
      <c r="O514" s="168"/>
      <c r="P514" s="169"/>
      <c r="Q514" s="49"/>
      <c r="R514" s="49"/>
      <c r="S514" s="49"/>
      <c r="T514" s="49"/>
    </row>
    <row r="515" spans="1:20" s="29" customFormat="1">
      <c r="A515" s="168">
        <v>512</v>
      </c>
      <c r="B515" s="168">
        <v>0.9977787284161197</v>
      </c>
      <c r="C515" s="168">
        <v>0.99531840017723783</v>
      </c>
      <c r="D515" s="193"/>
      <c r="E515" s="169"/>
      <c r="F515" s="168">
        <v>800</v>
      </c>
      <c r="G515" s="168">
        <v>61.481765747070313</v>
      </c>
      <c r="H515" s="169">
        <v>2.5066882665357073</v>
      </c>
      <c r="I515" s="169"/>
      <c r="J515" s="169"/>
      <c r="K515" s="169"/>
      <c r="L515" s="168">
        <v>-3.6398816108703609</v>
      </c>
      <c r="M515" s="168">
        <v>-3.0800499090709779</v>
      </c>
      <c r="N515" s="168"/>
      <c r="O515" s="168"/>
      <c r="P515" s="169"/>
      <c r="Q515" s="49"/>
      <c r="R515" s="49"/>
      <c r="S515" s="49"/>
      <c r="T515" s="49"/>
    </row>
    <row r="516" spans="1:20" s="29" customFormat="1">
      <c r="A516" s="168">
        <v>513</v>
      </c>
      <c r="B516" s="168">
        <v>0.99021943996624362</v>
      </c>
      <c r="C516" s="168">
        <v>0.99277726683900758</v>
      </c>
      <c r="D516" s="193"/>
      <c r="E516" s="169"/>
      <c r="F516" s="168">
        <v>800.00001573562622</v>
      </c>
      <c r="G516" s="168">
        <v>61.509218066930771</v>
      </c>
      <c r="H516" s="169">
        <v>2.5103618003407391</v>
      </c>
      <c r="I516" s="169"/>
      <c r="J516" s="169"/>
      <c r="K516" s="169"/>
      <c r="L516" s="168">
        <v>-12.41622734069824</v>
      </c>
      <c r="M516" s="168">
        <v>5.6962958207569034</v>
      </c>
      <c r="N516" s="168"/>
      <c r="O516" s="168"/>
      <c r="P516" s="169"/>
      <c r="Q516" s="49"/>
      <c r="R516" s="49"/>
      <c r="S516" s="49"/>
      <c r="T516" s="49"/>
    </row>
    <row r="517" spans="1:20" s="29" customFormat="1">
      <c r="A517" s="168">
        <v>514</v>
      </c>
      <c r="B517" s="168">
        <v>4.9875763969483442</v>
      </c>
      <c r="C517" s="168">
        <v>4.9693298947929643</v>
      </c>
      <c r="D517" s="193"/>
      <c r="E517" s="169"/>
      <c r="F517" s="168">
        <v>800.00002405047417</v>
      </c>
      <c r="G517" s="168">
        <v>61.536670386791229</v>
      </c>
      <c r="H517" s="169">
        <v>2.4945435230160071</v>
      </c>
      <c r="I517" s="169"/>
      <c r="J517" s="169"/>
      <c r="K517" s="169"/>
      <c r="L517" s="168">
        <v>-4.2019286155700684</v>
      </c>
      <c r="M517" s="168">
        <v>-2.5180029043712708</v>
      </c>
      <c r="N517" s="168"/>
      <c r="O517" s="168"/>
      <c r="P517" s="169"/>
      <c r="Q517" s="49"/>
      <c r="R517" s="49"/>
      <c r="S517" s="49"/>
      <c r="T517" s="49"/>
    </row>
    <row r="518" spans="1:20" s="29" customFormat="1">
      <c r="A518" s="168">
        <v>515</v>
      </c>
      <c r="B518" s="168">
        <v>9.8824035335373601</v>
      </c>
      <c r="C518" s="168">
        <v>9.9290059071109678</v>
      </c>
      <c r="D518" s="193"/>
      <c r="E518" s="169"/>
      <c r="F518" s="168">
        <v>1177.024754018742</v>
      </c>
      <c r="G518" s="168">
        <v>61.564122706651688</v>
      </c>
      <c r="H518" s="169">
        <v>19.325054667680725</v>
      </c>
      <c r="I518" s="169"/>
      <c r="J518" s="169"/>
      <c r="K518" s="169"/>
      <c r="L518" s="168">
        <v>-2.0608396530151372</v>
      </c>
      <c r="M518" s="168">
        <v>-4.6590918669262029</v>
      </c>
      <c r="N518" s="168"/>
      <c r="O518" s="168"/>
      <c r="P518" s="169"/>
      <c r="Q518" s="49"/>
      <c r="R518" s="49"/>
      <c r="S518" s="49"/>
      <c r="T518" s="49"/>
    </row>
    <row r="519" spans="1:20" s="29" customFormat="1">
      <c r="A519" s="168">
        <v>516</v>
      </c>
      <c r="B519" s="168">
        <v>14.818273126333279</v>
      </c>
      <c r="C519" s="168">
        <v>14.965875537667051</v>
      </c>
      <c r="D519" s="193"/>
      <c r="E519" s="169"/>
      <c r="F519" s="168">
        <v>912.98050242907709</v>
      </c>
      <c r="G519" s="168">
        <v>61.61530527472496</v>
      </c>
      <c r="H519" s="169">
        <v>16.387971111007651</v>
      </c>
      <c r="I519" s="169"/>
      <c r="J519" s="169"/>
      <c r="K519" s="169"/>
      <c r="L519" s="168">
        <v>-26.727602005004879</v>
      </c>
      <c r="M519" s="168">
        <v>20.007670485063539</v>
      </c>
      <c r="N519" s="168"/>
      <c r="O519" s="168"/>
      <c r="P519" s="169"/>
      <c r="Q519" s="49"/>
      <c r="R519" s="49"/>
      <c r="S519" s="49"/>
      <c r="T519" s="49"/>
    </row>
    <row r="520" spans="1:20" s="29" customFormat="1">
      <c r="A520" s="168">
        <v>517</v>
      </c>
      <c r="B520" s="168">
        <v>16.814036476639309</v>
      </c>
      <c r="C520" s="168">
        <v>16.868187270969074</v>
      </c>
      <c r="D520" s="193"/>
      <c r="E520" s="169"/>
      <c r="F520" s="168">
        <v>1035.9434796340449</v>
      </c>
      <c r="G520" s="168">
        <v>61.649411886930473</v>
      </c>
      <c r="H520" s="169">
        <v>21.213521837290497</v>
      </c>
      <c r="I520" s="169"/>
      <c r="J520" s="169"/>
      <c r="K520" s="169"/>
      <c r="L520" s="168">
        <v>-2.7846837043762211</v>
      </c>
      <c r="M520" s="168">
        <v>-3.9352478155651189</v>
      </c>
      <c r="N520" s="168"/>
      <c r="O520" s="168"/>
      <c r="P520" s="169"/>
      <c r="Q520" s="49"/>
      <c r="R520" s="49"/>
      <c r="S520" s="49"/>
      <c r="T520" s="49"/>
    </row>
    <row r="521" spans="1:20" s="29" customFormat="1">
      <c r="A521" s="168">
        <v>518</v>
      </c>
      <c r="B521" s="168">
        <v>21.790534597563529</v>
      </c>
      <c r="C521" s="168">
        <v>21.584185328579096</v>
      </c>
      <c r="D521" s="193"/>
      <c r="E521" s="169"/>
      <c r="F521" s="168">
        <v>1342.554531777128</v>
      </c>
      <c r="G521" s="168">
        <v>61.700568020343781</v>
      </c>
      <c r="H521" s="169">
        <v>24.222438974440458</v>
      </c>
      <c r="I521" s="169"/>
      <c r="J521" s="169"/>
      <c r="K521" s="169"/>
      <c r="L521" s="168">
        <v>-1.9395349025726321</v>
      </c>
      <c r="M521" s="168">
        <v>-4.7803966173687078</v>
      </c>
      <c r="N521" s="168"/>
      <c r="O521" s="168"/>
      <c r="P521" s="169"/>
      <c r="Q521" s="49"/>
      <c r="R521" s="49"/>
      <c r="S521" s="49"/>
      <c r="T521" s="49"/>
    </row>
    <row r="522" spans="1:20" s="29" customFormat="1">
      <c r="A522" s="168">
        <v>519</v>
      </c>
      <c r="B522" s="168">
        <v>22.09535335831557</v>
      </c>
      <c r="C522" s="168">
        <v>21.936694564293301</v>
      </c>
      <c r="D522" s="193"/>
      <c r="E522" s="169"/>
      <c r="F522" s="168">
        <v>1361.334692799632</v>
      </c>
      <c r="G522" s="168">
        <v>61.761119723320007</v>
      </c>
      <c r="H522" s="169">
        <v>5.7165968272572965</v>
      </c>
      <c r="I522" s="169"/>
      <c r="J522" s="169"/>
      <c r="K522" s="169"/>
      <c r="L522" s="168">
        <v>-6.9401936531066886</v>
      </c>
      <c r="M522" s="168">
        <v>0.22026213316534979</v>
      </c>
      <c r="N522" s="168"/>
      <c r="O522" s="168"/>
      <c r="P522" s="169"/>
      <c r="Q522" s="49"/>
      <c r="R522" s="49"/>
      <c r="S522" s="49"/>
      <c r="T522" s="49"/>
    </row>
    <row r="523" spans="1:20" s="29" customFormat="1">
      <c r="A523" s="168">
        <v>520</v>
      </c>
      <c r="B523" s="168">
        <v>21.208929458297909</v>
      </c>
      <c r="C523" s="168">
        <v>21.006637005544796</v>
      </c>
      <c r="D523" s="193"/>
      <c r="E523" s="169"/>
      <c r="F523" s="168">
        <v>1306.7205127025011</v>
      </c>
      <c r="G523" s="168">
        <v>61.820012778043747</v>
      </c>
      <c r="H523" s="169">
        <v>5.9492620087772279</v>
      </c>
      <c r="I523" s="169"/>
      <c r="J523" s="169"/>
      <c r="K523" s="169"/>
      <c r="L523" s="168">
        <v>-18.156036376953121</v>
      </c>
      <c r="M523" s="168">
        <v>11.436104857011779</v>
      </c>
      <c r="N523" s="168"/>
      <c r="O523" s="168"/>
      <c r="P523" s="169"/>
      <c r="Q523" s="49"/>
      <c r="R523" s="49"/>
      <c r="S523" s="49"/>
      <c r="T523" s="49"/>
    </row>
    <row r="524" spans="1:20" s="29" customFormat="1">
      <c r="A524" s="168">
        <v>521</v>
      </c>
      <c r="B524" s="168">
        <v>19.88834035720345</v>
      </c>
      <c r="C524" s="168">
        <v>20.017530603527181</v>
      </c>
      <c r="D524" s="193"/>
      <c r="E524" s="169"/>
      <c r="F524" s="168">
        <v>1225.356629124854</v>
      </c>
      <c r="G524" s="168">
        <v>61.880174368619919</v>
      </c>
      <c r="H524" s="169">
        <v>6.4385890541548187</v>
      </c>
      <c r="I524" s="169"/>
      <c r="J524" s="169"/>
      <c r="K524" s="169"/>
      <c r="L524" s="168">
        <v>-7.1062335968017578</v>
      </c>
      <c r="M524" s="168">
        <v>0.38630207686041818</v>
      </c>
      <c r="N524" s="168"/>
      <c r="O524" s="168"/>
      <c r="P524" s="169"/>
      <c r="Q524" s="49"/>
      <c r="R524" s="49"/>
      <c r="S524" s="49"/>
      <c r="T524" s="49"/>
    </row>
    <row r="525" spans="1:20" s="29" customFormat="1">
      <c r="A525" s="168">
        <v>522</v>
      </c>
      <c r="B525" s="168">
        <v>19.07520766353684</v>
      </c>
      <c r="C525" s="168">
        <v>19.220026948068281</v>
      </c>
      <c r="D525" s="193"/>
      <c r="E525" s="169"/>
      <c r="F525" s="168">
        <v>1175.258052841104</v>
      </c>
      <c r="G525" s="168">
        <v>61.937431275844567</v>
      </c>
      <c r="H525" s="169">
        <v>4.1686203381952325</v>
      </c>
      <c r="I525" s="169"/>
      <c r="J525" s="169"/>
      <c r="K525" s="169"/>
      <c r="L525" s="168">
        <v>-18.897882461547852</v>
      </c>
      <c r="M525" s="168">
        <v>12.177950941606509</v>
      </c>
      <c r="N525" s="168"/>
      <c r="O525" s="168"/>
      <c r="P525" s="169"/>
      <c r="Q525" s="49"/>
      <c r="R525" s="49"/>
      <c r="S525" s="49"/>
      <c r="T525" s="49"/>
    </row>
    <row r="526" spans="1:20" s="29" customFormat="1">
      <c r="A526" s="168">
        <v>523</v>
      </c>
      <c r="B526" s="168">
        <v>16.865847805213729</v>
      </c>
      <c r="C526" s="168">
        <v>16.753180666812522</v>
      </c>
      <c r="D526" s="193"/>
      <c r="E526" s="169"/>
      <c r="F526" s="168">
        <v>1039.1353950478899</v>
      </c>
      <c r="G526" s="168">
        <v>61.990823835134513</v>
      </c>
      <c r="H526" s="169">
        <v>3.0475610516210021</v>
      </c>
      <c r="I526" s="169"/>
      <c r="J526" s="169"/>
      <c r="K526" s="169"/>
      <c r="L526" s="168">
        <v>-18.897882461547852</v>
      </c>
      <c r="M526" s="168">
        <v>12.177950941606509</v>
      </c>
      <c r="N526" s="168"/>
      <c r="O526" s="168"/>
      <c r="P526" s="169"/>
      <c r="Q526" s="49"/>
      <c r="R526" s="49"/>
      <c r="S526" s="49"/>
      <c r="T526" s="49"/>
    </row>
    <row r="527" spans="1:20" s="29" customFormat="1">
      <c r="A527" s="168">
        <v>524</v>
      </c>
      <c r="B527" s="168">
        <v>16.096237574983519</v>
      </c>
      <c r="C527" s="168">
        <v>16.1477088065323</v>
      </c>
      <c r="D527" s="193"/>
      <c r="E527" s="169"/>
      <c r="F527" s="168">
        <v>991.71831647233523</v>
      </c>
      <c r="G527" s="168">
        <v>62.044189959764481</v>
      </c>
      <c r="H527" s="169">
        <v>5.5274310554387034</v>
      </c>
      <c r="I527" s="169"/>
      <c r="J527" s="169"/>
      <c r="K527" s="169"/>
      <c r="L527" s="168">
        <v>-4.0557093620300293</v>
      </c>
      <c r="M527" s="168">
        <v>-2.6642221579113099</v>
      </c>
      <c r="N527" s="168"/>
      <c r="O527" s="168"/>
      <c r="P527" s="169"/>
      <c r="Q527" s="49"/>
      <c r="R527" s="49"/>
      <c r="S527" s="49"/>
      <c r="T527" s="49"/>
    </row>
    <row r="528" spans="1:20" s="29" customFormat="1">
      <c r="A528" s="168">
        <v>525</v>
      </c>
      <c r="B528" s="168">
        <v>14.0682911182328</v>
      </c>
      <c r="C528" s="168">
        <v>14.042116473184265</v>
      </c>
      <c r="D528" s="193"/>
      <c r="E528" s="169"/>
      <c r="F528" s="168">
        <v>866.77286654243642</v>
      </c>
      <c r="G528" s="168">
        <v>62.09190234541893</v>
      </c>
      <c r="H528" s="169">
        <v>0</v>
      </c>
      <c r="I528" s="169"/>
      <c r="J528" s="169"/>
      <c r="K528" s="169"/>
      <c r="L528" s="168">
        <v>-13.108359336853029</v>
      </c>
      <c r="M528" s="168">
        <v>6.3884278169116877</v>
      </c>
      <c r="N528" s="168"/>
      <c r="O528" s="168"/>
      <c r="P528" s="169"/>
      <c r="Q528" s="49"/>
      <c r="R528" s="49"/>
      <c r="S528" s="49"/>
      <c r="T528" s="49"/>
    </row>
    <row r="529" spans="1:20" s="29" customFormat="1">
      <c r="A529" s="168">
        <v>526</v>
      </c>
      <c r="B529" s="168">
        <v>9.0431511503397815</v>
      </c>
      <c r="C529" s="168">
        <v>9.0743963173219822</v>
      </c>
      <c r="D529" s="193"/>
      <c r="E529" s="169"/>
      <c r="F529" s="168">
        <v>1077.067183572186</v>
      </c>
      <c r="G529" s="168">
        <v>62.124807983636863</v>
      </c>
      <c r="H529" s="169">
        <v>1.5608205284776733</v>
      </c>
      <c r="I529" s="169"/>
      <c r="J529" s="169"/>
      <c r="K529" s="169"/>
      <c r="L529" s="168">
        <v>-12.183394432067869</v>
      </c>
      <c r="M529" s="168">
        <v>5.4634629121265306</v>
      </c>
      <c r="N529" s="168"/>
      <c r="O529" s="168"/>
      <c r="P529" s="169"/>
      <c r="Q529" s="49"/>
      <c r="R529" s="49"/>
      <c r="S529" s="49"/>
      <c r="T529" s="49"/>
    </row>
    <row r="530" spans="1:20" s="29" customFormat="1">
      <c r="A530" s="168">
        <v>527</v>
      </c>
      <c r="B530" s="168">
        <v>6.0189699233639233</v>
      </c>
      <c r="C530" s="168">
        <v>6.0233379113145222</v>
      </c>
      <c r="D530" s="193"/>
      <c r="E530" s="169"/>
      <c r="F530" s="168">
        <v>800</v>
      </c>
      <c r="G530" s="168">
        <v>62.175895214080811</v>
      </c>
      <c r="H530" s="169">
        <v>2.5195100371639776</v>
      </c>
      <c r="I530" s="169"/>
      <c r="J530" s="169"/>
      <c r="K530" s="169"/>
      <c r="L530" s="168">
        <v>-28.962200164794918</v>
      </c>
      <c r="M530" s="168">
        <v>22.242268644853581</v>
      </c>
      <c r="N530" s="168"/>
      <c r="O530" s="168"/>
      <c r="P530" s="169"/>
      <c r="Q530" s="49"/>
      <c r="R530" s="49"/>
      <c r="S530" s="49"/>
      <c r="T530" s="49"/>
    </row>
    <row r="531" spans="1:20" s="29" customFormat="1">
      <c r="A531" s="168">
        <v>528</v>
      </c>
      <c r="B531" s="168">
        <v>2.979131858517321</v>
      </c>
      <c r="C531" s="168">
        <v>3.0055761851255087</v>
      </c>
      <c r="D531" s="193"/>
      <c r="E531" s="169"/>
      <c r="F531" s="168">
        <v>800</v>
      </c>
      <c r="G531" s="168">
        <v>62.205557525157928</v>
      </c>
      <c r="H531" s="169">
        <v>2.4854920304998984</v>
      </c>
      <c r="I531" s="169"/>
      <c r="J531" s="169"/>
      <c r="K531" s="169"/>
      <c r="L531" s="168">
        <v>-17.333368301391602</v>
      </c>
      <c r="M531" s="168">
        <v>10.613436781450259</v>
      </c>
      <c r="N531" s="168"/>
      <c r="O531" s="168"/>
      <c r="P531" s="169"/>
      <c r="Q531" s="49"/>
      <c r="R531" s="49"/>
      <c r="S531" s="49"/>
      <c r="T531" s="49"/>
    </row>
    <row r="532" spans="1:20" s="29" customFormat="1">
      <c r="A532" s="168">
        <v>529</v>
      </c>
      <c r="B532" s="168">
        <v>0.99727729352567263</v>
      </c>
      <c r="C532" s="168">
        <v>0.99062846988462983</v>
      </c>
      <c r="D532" s="193"/>
      <c r="E532" s="169"/>
      <c r="F532" s="168">
        <v>800</v>
      </c>
      <c r="G532" s="168">
        <v>62.235219836235053</v>
      </c>
      <c r="H532" s="169">
        <v>2.5198382058926097</v>
      </c>
      <c r="I532" s="169"/>
      <c r="J532" s="169"/>
      <c r="K532" s="169"/>
      <c r="L532" s="168">
        <v>-5.4577751159667969</v>
      </c>
      <c r="M532" s="168">
        <v>-1.262156403974543</v>
      </c>
      <c r="N532" s="168"/>
      <c r="O532" s="168"/>
      <c r="P532" s="169"/>
      <c r="Q532" s="49"/>
      <c r="R532" s="49"/>
      <c r="S532" s="49"/>
      <c r="T532" s="49"/>
    </row>
    <row r="533" spans="1:20" s="29" customFormat="1">
      <c r="A533" s="168">
        <v>530</v>
      </c>
      <c r="B533" s="168">
        <v>0</v>
      </c>
      <c r="C533" s="168">
        <v>0</v>
      </c>
      <c r="D533" s="193"/>
      <c r="E533" s="169"/>
      <c r="F533" s="168">
        <v>800</v>
      </c>
      <c r="G533" s="168">
        <v>62.264882147312157</v>
      </c>
      <c r="H533" s="169">
        <v>2.4778060501121124</v>
      </c>
      <c r="I533" s="169"/>
      <c r="J533" s="169"/>
      <c r="K533" s="169"/>
      <c r="L533" s="168">
        <v>0</v>
      </c>
      <c r="M533" s="168">
        <v>-6.7199315199413396</v>
      </c>
      <c r="N533" s="168"/>
      <c r="O533" s="168"/>
      <c r="P533" s="169"/>
      <c r="Q533" s="49"/>
      <c r="R533" s="49"/>
      <c r="S533" s="49"/>
      <c r="T533" s="49"/>
    </row>
    <row r="534" spans="1:20" s="29" customFormat="1">
      <c r="A534" s="168">
        <v>531</v>
      </c>
      <c r="B534" s="168">
        <v>0</v>
      </c>
      <c r="C534" s="168">
        <v>0</v>
      </c>
      <c r="D534" s="193"/>
      <c r="E534" s="169"/>
      <c r="F534" s="168">
        <v>800</v>
      </c>
      <c r="G534" s="168">
        <v>62.294544458389282</v>
      </c>
      <c r="H534" s="169">
        <v>2.5170413132735501</v>
      </c>
      <c r="I534" s="169"/>
      <c r="J534" s="169"/>
      <c r="K534" s="169"/>
      <c r="L534" s="168">
        <v>0</v>
      </c>
      <c r="M534" s="168">
        <v>-6.7199315199413396</v>
      </c>
      <c r="N534" s="168"/>
      <c r="O534" s="168"/>
      <c r="P534" s="169"/>
      <c r="Q534" s="49"/>
      <c r="R534" s="49"/>
      <c r="S534" s="49"/>
      <c r="T534" s="49"/>
    </row>
    <row r="535" spans="1:20" s="29" customFormat="1">
      <c r="A535" s="168">
        <v>532</v>
      </c>
      <c r="B535" s="168">
        <v>0</v>
      </c>
      <c r="C535" s="168">
        <v>0</v>
      </c>
      <c r="D535" s="193"/>
      <c r="E535" s="169"/>
      <c r="F535" s="168">
        <v>800</v>
      </c>
      <c r="G535" s="168">
        <v>62.3242067694664</v>
      </c>
      <c r="H535" s="169">
        <v>2.5222577960692862</v>
      </c>
      <c r="I535" s="169"/>
      <c r="J535" s="169"/>
      <c r="K535" s="169"/>
      <c r="L535" s="168">
        <v>0</v>
      </c>
      <c r="M535" s="168">
        <v>-6.7199315199413396</v>
      </c>
      <c r="N535" s="168"/>
      <c r="O535" s="168"/>
      <c r="P535" s="169"/>
      <c r="Q535" s="49"/>
      <c r="R535" s="49"/>
      <c r="S535" s="49"/>
      <c r="T535" s="49"/>
    </row>
    <row r="536" spans="1:20" s="29" customFormat="1">
      <c r="A536" s="168">
        <v>533</v>
      </c>
      <c r="B536" s="168">
        <v>0</v>
      </c>
      <c r="C536" s="168">
        <v>0</v>
      </c>
      <c r="D536" s="193"/>
      <c r="E536" s="169"/>
      <c r="F536" s="168">
        <v>800</v>
      </c>
      <c r="G536" s="168">
        <v>62.353869080543518</v>
      </c>
      <c r="H536" s="169">
        <v>2.4650924193386716</v>
      </c>
      <c r="I536" s="169"/>
      <c r="J536" s="169"/>
      <c r="K536" s="169"/>
      <c r="L536" s="168">
        <v>0</v>
      </c>
      <c r="M536" s="168">
        <v>-6.7199315199413396</v>
      </c>
      <c r="N536" s="168"/>
      <c r="O536" s="168"/>
      <c r="P536" s="169"/>
      <c r="Q536" s="49"/>
      <c r="R536" s="49"/>
      <c r="S536" s="49"/>
      <c r="T536" s="49"/>
    </row>
    <row r="537" spans="1:20" s="29" customFormat="1">
      <c r="A537" s="168">
        <v>534</v>
      </c>
      <c r="B537" s="168">
        <v>0</v>
      </c>
      <c r="C537" s="168">
        <v>0</v>
      </c>
      <c r="D537" s="193"/>
      <c r="E537" s="169"/>
      <c r="F537" s="168">
        <v>800</v>
      </c>
      <c r="G537" s="168">
        <v>62.383531391620643</v>
      </c>
      <c r="H537" s="169">
        <v>2.5145664564789625</v>
      </c>
      <c r="I537" s="169"/>
      <c r="J537" s="169"/>
      <c r="K537" s="169"/>
      <c r="L537" s="168">
        <v>0</v>
      </c>
      <c r="M537" s="168">
        <v>-6.7199315199413396</v>
      </c>
      <c r="N537" s="168"/>
      <c r="O537" s="168"/>
      <c r="P537" s="169"/>
      <c r="Q537" s="49"/>
      <c r="R537" s="49"/>
      <c r="S537" s="49"/>
      <c r="T537" s="49"/>
    </row>
    <row r="538" spans="1:20" s="29" customFormat="1">
      <c r="A538" s="168">
        <v>535</v>
      </c>
      <c r="B538" s="168">
        <v>0.98890588751170394</v>
      </c>
      <c r="C538" s="168">
        <v>0.98461361866707819</v>
      </c>
      <c r="D538" s="193"/>
      <c r="E538" s="169"/>
      <c r="F538" s="168">
        <v>800.00001573562622</v>
      </c>
      <c r="G538" s="168">
        <v>62.413193702697747</v>
      </c>
      <c r="H538" s="169">
        <v>2.4781758763210764</v>
      </c>
      <c r="I538" s="169"/>
      <c r="J538" s="169"/>
      <c r="K538" s="169"/>
      <c r="L538" s="168">
        <v>0</v>
      </c>
      <c r="M538" s="168">
        <v>-6.7199315199413396</v>
      </c>
      <c r="N538" s="168"/>
      <c r="O538" s="168"/>
      <c r="P538" s="169"/>
      <c r="Q538" s="49"/>
      <c r="R538" s="49"/>
      <c r="S538" s="49"/>
      <c r="T538" s="49"/>
    </row>
    <row r="539" spans="1:20" s="29" customFormat="1">
      <c r="A539" s="168">
        <v>536</v>
      </c>
      <c r="B539" s="168">
        <v>2.977684294161437</v>
      </c>
      <c r="C539" s="168">
        <v>2.9590763102773217</v>
      </c>
      <c r="D539" s="193"/>
      <c r="E539" s="169"/>
      <c r="F539" s="168">
        <v>800.00760233402252</v>
      </c>
      <c r="G539" s="168">
        <v>62.442856013774872</v>
      </c>
      <c r="H539" s="169">
        <v>2.4868331029222039</v>
      </c>
      <c r="I539" s="169"/>
      <c r="J539" s="169"/>
      <c r="K539" s="169"/>
      <c r="L539" s="168">
        <v>0</v>
      </c>
      <c r="M539" s="168">
        <v>-6.7199315199413396</v>
      </c>
      <c r="N539" s="168"/>
      <c r="O539" s="168"/>
      <c r="P539" s="169"/>
      <c r="Q539" s="49"/>
      <c r="R539" s="49"/>
      <c r="S539" s="49"/>
      <c r="T539" s="49"/>
    </row>
    <row r="540" spans="1:20" s="29" customFormat="1">
      <c r="A540" s="168">
        <v>537</v>
      </c>
      <c r="B540" s="168">
        <v>5.7850265881590053</v>
      </c>
      <c r="C540" s="168">
        <v>5.7920212581533095</v>
      </c>
      <c r="D540" s="193"/>
      <c r="E540" s="169"/>
      <c r="F540" s="168">
        <v>800</v>
      </c>
      <c r="G540" s="168">
        <v>62.47251832485199</v>
      </c>
      <c r="H540" s="169">
        <v>2.4994939287377398</v>
      </c>
      <c r="I540" s="169"/>
      <c r="J540" s="169"/>
      <c r="K540" s="169"/>
      <c r="L540" s="168">
        <v>0</v>
      </c>
      <c r="M540" s="168">
        <v>-6.7199315199413396</v>
      </c>
      <c r="N540" s="168"/>
      <c r="O540" s="168"/>
      <c r="P540" s="169"/>
      <c r="Q540" s="49"/>
      <c r="R540" s="49"/>
      <c r="S540" s="49"/>
      <c r="T540" s="49"/>
    </row>
    <row r="541" spans="1:20" s="29" customFormat="1">
      <c r="A541" s="168">
        <v>538</v>
      </c>
      <c r="B541" s="168">
        <v>10.99745009414718</v>
      </c>
      <c r="C541" s="168">
        <v>11.090900102265188</v>
      </c>
      <c r="D541" s="193"/>
      <c r="E541" s="169"/>
      <c r="F541" s="168">
        <v>1309.830237264784</v>
      </c>
      <c r="G541" s="168">
        <v>62.502180635929108</v>
      </c>
      <c r="H541" s="169">
        <v>23.044458379907272</v>
      </c>
      <c r="I541" s="169"/>
      <c r="J541" s="169"/>
      <c r="K541" s="169"/>
      <c r="L541" s="168">
        <v>0</v>
      </c>
      <c r="M541" s="168">
        <v>-6.7199315199413396</v>
      </c>
      <c r="N541" s="168"/>
      <c r="O541" s="168"/>
      <c r="P541" s="169"/>
      <c r="Q541" s="49"/>
      <c r="R541" s="49"/>
      <c r="S541" s="49"/>
      <c r="T541" s="49"/>
    </row>
    <row r="542" spans="1:20" s="29" customFormat="1">
      <c r="A542" s="168">
        <v>539</v>
      </c>
      <c r="B542" s="168">
        <v>17.283925491932479</v>
      </c>
      <c r="C542" s="168">
        <v>17.174793931662172</v>
      </c>
      <c r="D542" s="193"/>
      <c r="E542" s="169"/>
      <c r="F542" s="168">
        <v>1064.893941715585</v>
      </c>
      <c r="G542" s="168">
        <v>62.562732338905327</v>
      </c>
      <c r="H542" s="169">
        <v>24.979530520063353</v>
      </c>
      <c r="I542" s="169"/>
      <c r="J542" s="169"/>
      <c r="K542" s="169"/>
      <c r="L542" s="168">
        <v>0</v>
      </c>
      <c r="M542" s="168">
        <v>-6.7199315199413396</v>
      </c>
      <c r="N542" s="168"/>
      <c r="O542" s="168"/>
      <c r="P542" s="169"/>
      <c r="Q542" s="49"/>
      <c r="R542" s="49"/>
      <c r="S542" s="49"/>
      <c r="T542" s="49"/>
    </row>
    <row r="543" spans="1:20" s="29" customFormat="1">
      <c r="A543" s="168">
        <v>540</v>
      </c>
      <c r="B543" s="168">
        <v>20.6060863163368</v>
      </c>
      <c r="C543" s="168">
        <v>20.649102034936561</v>
      </c>
      <c r="D543" s="193"/>
      <c r="E543" s="169"/>
      <c r="F543" s="168">
        <v>1269.578530401978</v>
      </c>
      <c r="G543" s="168">
        <v>62.609294861555099</v>
      </c>
      <c r="H543" s="169">
        <v>25.371003720586291</v>
      </c>
      <c r="I543" s="169"/>
      <c r="J543" s="169"/>
      <c r="K543" s="169"/>
      <c r="L543" s="168">
        <v>0</v>
      </c>
      <c r="M543" s="168">
        <v>-6.7199315199413396</v>
      </c>
      <c r="N543" s="168"/>
      <c r="O543" s="168"/>
      <c r="P543" s="169"/>
      <c r="Q543" s="49"/>
      <c r="R543" s="49"/>
      <c r="S543" s="49"/>
      <c r="T543" s="49"/>
    </row>
    <row r="544" spans="1:20" s="29" customFormat="1">
      <c r="A544" s="168">
        <v>541</v>
      </c>
      <c r="B544" s="168">
        <v>23.927241934318861</v>
      </c>
      <c r="C544" s="168">
        <v>23.798240780816922</v>
      </c>
      <c r="D544" s="193"/>
      <c r="E544" s="169"/>
      <c r="F544" s="168">
        <v>1474.2006647827361</v>
      </c>
      <c r="G544" s="168">
        <v>62.668036550283432</v>
      </c>
      <c r="H544" s="169">
        <v>17.833387867270503</v>
      </c>
      <c r="I544" s="169"/>
      <c r="J544" s="169"/>
      <c r="K544" s="169"/>
      <c r="L544" s="168">
        <v>0</v>
      </c>
      <c r="M544" s="168">
        <v>-6.7199315199413396</v>
      </c>
      <c r="N544" s="168"/>
      <c r="O544" s="168"/>
      <c r="P544" s="169"/>
      <c r="Q544" s="49"/>
      <c r="R544" s="49"/>
      <c r="S544" s="49"/>
      <c r="T544" s="49"/>
    </row>
    <row r="545" spans="1:20" s="29" customFormat="1">
      <c r="A545" s="168">
        <v>542</v>
      </c>
      <c r="B545" s="168">
        <v>23.781680606544999</v>
      </c>
      <c r="C545" s="168">
        <v>23.705352505810875</v>
      </c>
      <c r="D545" s="193"/>
      <c r="E545" s="169"/>
      <c r="F545" s="168">
        <v>1465.232365274017</v>
      </c>
      <c r="G545" s="168">
        <v>62.722899734973907</v>
      </c>
      <c r="H545" s="169">
        <v>13.156242379436426</v>
      </c>
      <c r="I545" s="169"/>
      <c r="J545" s="169"/>
      <c r="K545" s="169"/>
      <c r="L545" s="168">
        <v>0</v>
      </c>
      <c r="M545" s="168">
        <v>-6.7199315199413396</v>
      </c>
      <c r="N545" s="168"/>
      <c r="O545" s="168"/>
      <c r="P545" s="169"/>
      <c r="Q545" s="49"/>
      <c r="R545" s="49"/>
      <c r="S545" s="49"/>
      <c r="T545" s="49"/>
    </row>
    <row r="546" spans="1:20" s="29" customFormat="1">
      <c r="A546" s="168">
        <v>543</v>
      </c>
      <c r="B546" s="168">
        <v>24.3815972097686</v>
      </c>
      <c r="C546" s="168">
        <v>24.538169969606301</v>
      </c>
      <c r="D546" s="193"/>
      <c r="E546" s="169"/>
      <c r="F546" s="168">
        <v>1502.19431527095</v>
      </c>
      <c r="G546" s="168">
        <v>62.780577510595322</v>
      </c>
      <c r="H546" s="169">
        <v>17.195555439871555</v>
      </c>
      <c r="I546" s="169"/>
      <c r="J546" s="169"/>
      <c r="K546" s="169"/>
      <c r="L546" s="168">
        <v>0</v>
      </c>
      <c r="M546" s="168">
        <v>-6.7199315199413396</v>
      </c>
      <c r="N546" s="168"/>
      <c r="O546" s="168"/>
      <c r="P546" s="169"/>
      <c r="Q546" s="49"/>
      <c r="R546" s="49"/>
      <c r="S546" s="49"/>
      <c r="T546" s="49"/>
    </row>
    <row r="547" spans="1:20" s="29" customFormat="1">
      <c r="A547" s="168">
        <v>544</v>
      </c>
      <c r="B547" s="168">
        <v>25.245289182306969</v>
      </c>
      <c r="C547" s="168">
        <v>25.401895118026005</v>
      </c>
      <c r="D547" s="193"/>
      <c r="E547" s="169"/>
      <c r="F547" s="168">
        <v>1555.4079374204539</v>
      </c>
      <c r="G547" s="168">
        <v>62.833991974592209</v>
      </c>
      <c r="H547" s="169">
        <v>7.3163800571316067</v>
      </c>
      <c r="I547" s="169"/>
      <c r="J547" s="169"/>
      <c r="K547" s="169"/>
      <c r="L547" s="168">
        <v>0</v>
      </c>
      <c r="M547" s="168">
        <v>-6.7199315199413396</v>
      </c>
      <c r="N547" s="168"/>
      <c r="O547" s="168"/>
      <c r="P547" s="169"/>
      <c r="Q547" s="49"/>
      <c r="R547" s="49"/>
      <c r="S547" s="49"/>
      <c r="T547" s="49"/>
    </row>
    <row r="548" spans="1:20" s="29" customFormat="1">
      <c r="A548" s="168">
        <v>545</v>
      </c>
      <c r="B548" s="168">
        <v>23.096160274189831</v>
      </c>
      <c r="C548" s="168">
        <v>23.260380557292098</v>
      </c>
      <c r="D548" s="193"/>
      <c r="E548" s="169"/>
      <c r="F548" s="168">
        <v>1422.9962174323971</v>
      </c>
      <c r="G548" s="168">
        <v>62.889275223016739</v>
      </c>
      <c r="H548" s="169">
        <v>3.6286599204675563</v>
      </c>
      <c r="I548" s="169"/>
      <c r="J548" s="169"/>
      <c r="K548" s="169"/>
      <c r="L548" s="168">
        <v>0</v>
      </c>
      <c r="M548" s="168">
        <v>-6.7199315199413396</v>
      </c>
      <c r="N548" s="168"/>
      <c r="O548" s="168"/>
      <c r="P548" s="169"/>
      <c r="Q548" s="49"/>
      <c r="R548" s="49"/>
      <c r="S548" s="49"/>
      <c r="T548" s="49"/>
    </row>
    <row r="549" spans="1:20" s="29" customFormat="1">
      <c r="A549" s="168">
        <v>546</v>
      </c>
      <c r="B549" s="168">
        <v>21.290215032867799</v>
      </c>
      <c r="C549" s="168">
        <v>21.425940239786573</v>
      </c>
      <c r="D549" s="193"/>
      <c r="E549" s="169"/>
      <c r="F549" s="168">
        <v>1311.7286640043451</v>
      </c>
      <c r="G549" s="168">
        <v>62.946505010128021</v>
      </c>
      <c r="H549" s="169">
        <v>0</v>
      </c>
      <c r="I549" s="169"/>
      <c r="J549" s="169"/>
      <c r="K549" s="169"/>
      <c r="L549" s="168">
        <v>-45.619533538818359</v>
      </c>
      <c r="M549" s="168">
        <v>38.899602018877019</v>
      </c>
      <c r="N549" s="168"/>
      <c r="O549" s="168"/>
      <c r="P549" s="169"/>
      <c r="Q549" s="49"/>
      <c r="R549" s="49"/>
      <c r="S549" s="49"/>
      <c r="T549" s="49"/>
    </row>
    <row r="550" spans="1:20" s="29" customFormat="1">
      <c r="A550" s="168">
        <v>547</v>
      </c>
      <c r="B550" s="168">
        <v>19.00162960159113</v>
      </c>
      <c r="C550" s="168">
        <v>18.900690493904182</v>
      </c>
      <c r="D550" s="193"/>
      <c r="E550" s="169"/>
      <c r="F550" s="168">
        <v>1170.7247753355889</v>
      </c>
      <c r="G550" s="168">
        <v>63.007056713104248</v>
      </c>
      <c r="H550" s="169">
        <v>4.6652610949821804</v>
      </c>
      <c r="I550" s="169"/>
      <c r="J550" s="169"/>
      <c r="K550" s="169"/>
      <c r="L550" s="168">
        <v>-26.934785842895511</v>
      </c>
      <c r="M550" s="168">
        <v>20.214854322954171</v>
      </c>
      <c r="N550" s="168"/>
      <c r="O550" s="168"/>
      <c r="P550" s="169"/>
      <c r="Q550" s="49"/>
      <c r="R550" s="49"/>
      <c r="S550" s="49"/>
      <c r="T550" s="49"/>
    </row>
    <row r="551" spans="1:20" s="29" customFormat="1">
      <c r="A551" s="168">
        <v>548</v>
      </c>
      <c r="B551" s="168">
        <v>18.135314306800499</v>
      </c>
      <c r="C551" s="168">
        <v>18.297197579534615</v>
      </c>
      <c r="D551" s="193"/>
      <c r="E551" s="169"/>
      <c r="F551" s="168">
        <v>1117.3495227846911</v>
      </c>
      <c r="G551" s="168">
        <v>63.06044927239418</v>
      </c>
      <c r="H551" s="169">
        <v>3.8108455062471216</v>
      </c>
      <c r="I551" s="169"/>
      <c r="J551" s="169"/>
      <c r="K551" s="169"/>
      <c r="L551" s="168">
        <v>-17.833917617797852</v>
      </c>
      <c r="M551" s="168">
        <v>11.113986097856509</v>
      </c>
      <c r="N551" s="168"/>
      <c r="O551" s="168"/>
      <c r="P551" s="169"/>
      <c r="Q551" s="49"/>
      <c r="R551" s="49"/>
      <c r="S551" s="49"/>
      <c r="T551" s="49"/>
    </row>
    <row r="552" spans="1:20" s="29" customFormat="1">
      <c r="A552" s="168">
        <v>549</v>
      </c>
      <c r="B552" s="168">
        <v>15.98575863267865</v>
      </c>
      <c r="C552" s="168">
        <v>16.048661631417549</v>
      </c>
      <c r="D552" s="193"/>
      <c r="E552" s="169"/>
      <c r="F552" s="168">
        <v>984.91150897102796</v>
      </c>
      <c r="G552" s="168">
        <v>63.113841831684113</v>
      </c>
      <c r="H552" s="169">
        <v>3.0335231785262615</v>
      </c>
      <c r="I552" s="169"/>
      <c r="J552" s="169"/>
      <c r="K552" s="169"/>
      <c r="L552" s="168">
        <v>-15.225578308105471</v>
      </c>
      <c r="M552" s="168">
        <v>8.5056467881641282</v>
      </c>
      <c r="N552" s="168"/>
      <c r="O552" s="168"/>
      <c r="P552" s="169"/>
      <c r="Q552" s="49"/>
      <c r="R552" s="49"/>
      <c r="S552" s="49"/>
      <c r="T552" s="49"/>
    </row>
    <row r="553" spans="1:20" s="29" customFormat="1">
      <c r="A553" s="168">
        <v>550</v>
      </c>
      <c r="B553" s="168">
        <v>14.963402232873021</v>
      </c>
      <c r="C553" s="168">
        <v>15.107224464569663</v>
      </c>
      <c r="D553" s="193"/>
      <c r="E553" s="169"/>
      <c r="F553" s="168">
        <v>921.92228164838161</v>
      </c>
      <c r="G553" s="168">
        <v>63.161554217338562</v>
      </c>
      <c r="H553" s="169">
        <v>5.84365775862919</v>
      </c>
      <c r="I553" s="169"/>
      <c r="J553" s="169"/>
      <c r="K553" s="169"/>
      <c r="L553" s="168">
        <v>-2.3855047225952148</v>
      </c>
      <c r="M553" s="168">
        <v>-4.3344267973461248</v>
      </c>
      <c r="N553" s="168"/>
      <c r="O553" s="168"/>
      <c r="P553" s="169"/>
      <c r="Q553" s="49"/>
      <c r="R553" s="49"/>
      <c r="S553" s="49"/>
      <c r="T553" s="49"/>
    </row>
    <row r="554" spans="1:20" s="29" customFormat="1">
      <c r="A554" s="168">
        <v>551</v>
      </c>
      <c r="B554" s="168">
        <v>14.99585989266016</v>
      </c>
      <c r="C554" s="168">
        <v>15.048151482417724</v>
      </c>
      <c r="D554" s="193"/>
      <c r="E554" s="169"/>
      <c r="F554" s="168">
        <v>923.92205678656421</v>
      </c>
      <c r="G554" s="168">
        <v>63.197870820760727</v>
      </c>
      <c r="H554" s="169">
        <v>7.6619617842532</v>
      </c>
      <c r="I554" s="169"/>
      <c r="J554" s="169"/>
      <c r="K554" s="169"/>
      <c r="L554" s="168">
        <v>-2.2384033203125</v>
      </c>
      <c r="M554" s="168">
        <v>-4.4815281996288396</v>
      </c>
      <c r="N554" s="168"/>
      <c r="O554" s="168"/>
      <c r="P554" s="169"/>
      <c r="Q554" s="49"/>
      <c r="R554" s="49"/>
      <c r="S554" s="49"/>
      <c r="T554" s="49"/>
    </row>
    <row r="555" spans="1:20" s="29" customFormat="1">
      <c r="A555" s="168">
        <v>552</v>
      </c>
      <c r="B555" s="168">
        <v>14.69752205867745</v>
      </c>
      <c r="C555" s="168">
        <v>14.599827398800542</v>
      </c>
      <c r="D555" s="193"/>
      <c r="E555" s="169"/>
      <c r="F555" s="168">
        <v>905.54092311609895</v>
      </c>
      <c r="G555" s="168">
        <v>63.240323394536972</v>
      </c>
      <c r="H555" s="169">
        <v>3.7977912063020614</v>
      </c>
      <c r="I555" s="169"/>
      <c r="J555" s="169"/>
      <c r="K555" s="169"/>
      <c r="L555" s="168">
        <v>-17.733406066894531</v>
      </c>
      <c r="M555" s="168">
        <v>11.013474546953191</v>
      </c>
      <c r="N555" s="168"/>
      <c r="O555" s="168"/>
      <c r="P555" s="169"/>
      <c r="Q555" s="49"/>
      <c r="R555" s="49"/>
      <c r="S555" s="49"/>
      <c r="T555" s="49"/>
    </row>
    <row r="556" spans="1:20" s="29" customFormat="1">
      <c r="A556" s="168">
        <v>553</v>
      </c>
      <c r="B556" s="168">
        <v>12.8984966206348</v>
      </c>
      <c r="C556" s="168">
        <v>12.869968512689118</v>
      </c>
      <c r="D556" s="193"/>
      <c r="E556" s="169"/>
      <c r="F556" s="168">
        <v>1536.2507157674229</v>
      </c>
      <c r="G556" s="168">
        <v>63.276639997959137</v>
      </c>
      <c r="H556" s="169">
        <v>8.3818197490537969</v>
      </c>
      <c r="I556" s="169"/>
      <c r="J556" s="169"/>
      <c r="K556" s="169"/>
      <c r="L556" s="168">
        <v>-7.3784627914428711</v>
      </c>
      <c r="M556" s="168">
        <v>0.65853127150153146</v>
      </c>
      <c r="N556" s="168"/>
      <c r="O556" s="168"/>
      <c r="P556" s="169"/>
      <c r="Q556" s="49"/>
      <c r="R556" s="49"/>
      <c r="S556" s="49"/>
      <c r="T556" s="49"/>
    </row>
    <row r="557" spans="1:20" s="29" customFormat="1">
      <c r="A557" s="168">
        <v>554</v>
      </c>
      <c r="B557" s="168">
        <v>13.06613009945665</v>
      </c>
      <c r="C557" s="168">
        <v>13.175470424044851</v>
      </c>
      <c r="D557" s="193"/>
      <c r="E557" s="169"/>
      <c r="F557" s="168">
        <v>1556.2163799375139</v>
      </c>
      <c r="G557" s="168">
        <v>63.330054461956017</v>
      </c>
      <c r="H557" s="169">
        <v>12.381294404643294</v>
      </c>
      <c r="I557" s="169"/>
      <c r="J557" s="169"/>
      <c r="K557" s="169"/>
      <c r="L557" s="168">
        <v>-2.2384033203125</v>
      </c>
      <c r="M557" s="168">
        <v>-4.4815281996288396</v>
      </c>
      <c r="N557" s="168"/>
      <c r="O557" s="168"/>
      <c r="P557" s="169"/>
      <c r="Q557" s="49"/>
      <c r="R557" s="49"/>
      <c r="S557" s="49"/>
      <c r="T557" s="49"/>
    </row>
    <row r="558" spans="1:20" s="29" customFormat="1">
      <c r="A558" s="168">
        <v>555</v>
      </c>
      <c r="B558" s="168">
        <v>13.01959894012203</v>
      </c>
      <c r="C558" s="168">
        <v>13.12701551813945</v>
      </c>
      <c r="D558" s="193"/>
      <c r="E558" s="169"/>
      <c r="F558" s="168">
        <v>1550.674375397316</v>
      </c>
      <c r="G558" s="168">
        <v>63.385337710380547</v>
      </c>
      <c r="H558" s="169">
        <v>11.55167685914474</v>
      </c>
      <c r="I558" s="169"/>
      <c r="J558" s="169"/>
      <c r="K558" s="169"/>
      <c r="L558" s="168">
        <v>-3.004303932189941</v>
      </c>
      <c r="M558" s="168">
        <v>-3.7156275877513978</v>
      </c>
      <c r="N558" s="168"/>
      <c r="O558" s="168"/>
      <c r="P558" s="169"/>
      <c r="Q558" s="49"/>
      <c r="R558" s="49"/>
      <c r="S558" s="49"/>
      <c r="T558" s="49"/>
    </row>
    <row r="559" spans="1:20" s="29" customFormat="1">
      <c r="A559" s="168">
        <v>556</v>
      </c>
      <c r="B559" s="168">
        <v>12.70410421496573</v>
      </c>
      <c r="C559" s="168">
        <v>12.708908074492273</v>
      </c>
      <c r="D559" s="193"/>
      <c r="E559" s="169"/>
      <c r="F559" s="168">
        <v>1513.097980907525</v>
      </c>
      <c r="G559" s="168">
        <v>63.440620958805077</v>
      </c>
      <c r="H559" s="169">
        <v>11.759716444771801</v>
      </c>
      <c r="I559" s="169"/>
      <c r="J559" s="169"/>
      <c r="K559" s="169"/>
      <c r="L559" s="168">
        <v>-2.2384033203125</v>
      </c>
      <c r="M559" s="168">
        <v>-4.4815281996288396</v>
      </c>
      <c r="N559" s="168"/>
      <c r="O559" s="168"/>
      <c r="P559" s="169"/>
      <c r="Q559" s="49"/>
      <c r="R559" s="49"/>
      <c r="S559" s="49"/>
      <c r="T559" s="49"/>
    </row>
    <row r="560" spans="1:20" s="29" customFormat="1">
      <c r="A560" s="168">
        <v>557</v>
      </c>
      <c r="B560" s="168">
        <v>12.86740983137175</v>
      </c>
      <c r="C560" s="168">
        <v>12.873903265308368</v>
      </c>
      <c r="D560" s="193"/>
      <c r="E560" s="169"/>
      <c r="F560" s="168">
        <v>1532.548183320358</v>
      </c>
      <c r="G560" s="168">
        <v>63.494035422801971</v>
      </c>
      <c r="H560" s="169">
        <v>11.380195046824955</v>
      </c>
      <c r="I560" s="169"/>
      <c r="J560" s="169"/>
      <c r="K560" s="169"/>
      <c r="L560" s="168">
        <v>-2.2384033203125</v>
      </c>
      <c r="M560" s="168">
        <v>-4.4815281996288396</v>
      </c>
      <c r="N560" s="168"/>
      <c r="O560" s="168"/>
      <c r="P560" s="169"/>
      <c r="Q560" s="49"/>
      <c r="R560" s="49"/>
      <c r="S560" s="49"/>
      <c r="T560" s="49"/>
    </row>
    <row r="561" spans="1:20" s="29" customFormat="1">
      <c r="A561" s="168">
        <v>558</v>
      </c>
      <c r="B561" s="168">
        <v>12.983422078675529</v>
      </c>
      <c r="C561" s="168">
        <v>12.923861384780599</v>
      </c>
      <c r="D561" s="193"/>
      <c r="E561" s="169"/>
      <c r="F561" s="168">
        <v>1546.365599659646</v>
      </c>
      <c r="G561" s="168">
        <v>63.547449886798859</v>
      </c>
      <c r="H561" s="169">
        <v>12.554506711257343</v>
      </c>
      <c r="I561" s="169"/>
      <c r="J561" s="169"/>
      <c r="K561" s="169"/>
      <c r="L561" s="168">
        <v>-3.3808047771453862</v>
      </c>
      <c r="M561" s="168">
        <v>-3.3391267427959539</v>
      </c>
      <c r="N561" s="168"/>
      <c r="O561" s="168"/>
      <c r="P561" s="169"/>
      <c r="Q561" s="49"/>
      <c r="R561" s="49"/>
      <c r="S561" s="49"/>
      <c r="T561" s="49"/>
    </row>
    <row r="562" spans="1:20" s="29" customFormat="1">
      <c r="A562" s="168">
        <v>559</v>
      </c>
      <c r="B562" s="168">
        <v>14.426833212017209</v>
      </c>
      <c r="C562" s="168">
        <v>14.469103549302368</v>
      </c>
      <c r="D562" s="193"/>
      <c r="E562" s="169"/>
      <c r="F562" s="168">
        <v>1718.2803186932649</v>
      </c>
      <c r="G562" s="168">
        <v>63.602733135223389</v>
      </c>
      <c r="H562" s="169">
        <v>18.147590044925838</v>
      </c>
      <c r="I562" s="169"/>
      <c r="J562" s="169"/>
      <c r="K562" s="169"/>
      <c r="L562" s="168">
        <v>-3.4716370105743408</v>
      </c>
      <c r="M562" s="168">
        <v>-3.2482945093669988</v>
      </c>
      <c r="N562" s="168"/>
      <c r="O562" s="168"/>
      <c r="P562" s="169"/>
      <c r="Q562" s="49"/>
      <c r="R562" s="49"/>
      <c r="S562" s="49"/>
      <c r="T562" s="49"/>
    </row>
    <row r="563" spans="1:20" s="29" customFormat="1">
      <c r="A563" s="168">
        <v>560</v>
      </c>
      <c r="B563" s="168">
        <v>16.038678985499789</v>
      </c>
      <c r="C563" s="168">
        <v>16.134755076533665</v>
      </c>
      <c r="D563" s="193"/>
      <c r="E563" s="169"/>
      <c r="F563" s="168">
        <v>988.172027645806</v>
      </c>
      <c r="G563" s="168">
        <v>63.659867763519287</v>
      </c>
      <c r="H563" s="169">
        <v>11.824062566453508</v>
      </c>
      <c r="I563" s="169"/>
      <c r="J563" s="169"/>
      <c r="K563" s="169"/>
      <c r="L563" s="168">
        <v>-2.0601480007171631</v>
      </c>
      <c r="M563" s="168">
        <v>-4.6597835192241774</v>
      </c>
      <c r="N563" s="168"/>
      <c r="O563" s="168"/>
      <c r="P563" s="169"/>
      <c r="Q563" s="49"/>
      <c r="R563" s="49"/>
      <c r="S563" s="49"/>
      <c r="T563" s="49"/>
    </row>
    <row r="564" spans="1:20" s="29" customFormat="1">
      <c r="A564" s="168">
        <v>561</v>
      </c>
      <c r="B564" s="168">
        <v>15.6520388158768</v>
      </c>
      <c r="C564" s="168">
        <v>15.648376275084717</v>
      </c>
      <c r="D564" s="193"/>
      <c r="E564" s="169"/>
      <c r="F564" s="168">
        <v>964.3504273300266</v>
      </c>
      <c r="G564" s="168">
        <v>63.707580149173737</v>
      </c>
      <c r="H564" s="169">
        <v>6.9713989542666566</v>
      </c>
      <c r="I564" s="169"/>
      <c r="J564" s="169"/>
      <c r="K564" s="169"/>
      <c r="L564" s="168">
        <v>-2.2072494029998779</v>
      </c>
      <c r="M564" s="168">
        <v>-4.5126821169414617</v>
      </c>
      <c r="N564" s="168"/>
      <c r="O564" s="168"/>
      <c r="P564" s="169"/>
      <c r="Q564" s="49"/>
      <c r="R564" s="49"/>
      <c r="S564" s="49"/>
      <c r="T564" s="49"/>
    </row>
    <row r="565" spans="1:20" s="29" customFormat="1">
      <c r="A565" s="168">
        <v>562</v>
      </c>
      <c r="B565" s="168">
        <v>15.83697652989129</v>
      </c>
      <c r="C565" s="168">
        <v>15.825808176038867</v>
      </c>
      <c r="D565" s="193"/>
      <c r="E565" s="169"/>
      <c r="F565" s="168">
        <v>975.74477445868354</v>
      </c>
      <c r="G565" s="168">
        <v>63.750032722949982</v>
      </c>
      <c r="H565" s="169">
        <v>7.955210044525173</v>
      </c>
      <c r="I565" s="169"/>
      <c r="J565" s="169"/>
      <c r="K565" s="169"/>
      <c r="L565" s="168">
        <v>-1.800143241882324</v>
      </c>
      <c r="M565" s="168">
        <v>-4.9197882780590154</v>
      </c>
      <c r="N565" s="168"/>
      <c r="O565" s="168"/>
      <c r="P565" s="169"/>
      <c r="Q565" s="49"/>
      <c r="R565" s="49"/>
      <c r="S565" s="49"/>
      <c r="T565" s="49"/>
    </row>
    <row r="566" spans="1:20" s="29" customFormat="1">
      <c r="A566" s="168">
        <v>563</v>
      </c>
      <c r="B566" s="168">
        <v>15.809085533827149</v>
      </c>
      <c r="C566" s="168">
        <v>15.907967376751332</v>
      </c>
      <c r="D566" s="193"/>
      <c r="E566" s="169"/>
      <c r="F566" s="168">
        <v>974.02635973396195</v>
      </c>
      <c r="G566" s="168">
        <v>63.797745108604431</v>
      </c>
      <c r="H566" s="169">
        <v>8.699794667945369</v>
      </c>
      <c r="I566" s="169"/>
      <c r="J566" s="169"/>
      <c r="K566" s="169"/>
      <c r="L566" s="168">
        <v>-1.800143241882324</v>
      </c>
      <c r="M566" s="168">
        <v>-4.9197882780590154</v>
      </c>
      <c r="N566" s="168"/>
      <c r="O566" s="168"/>
      <c r="P566" s="169"/>
      <c r="Q566" s="49"/>
      <c r="R566" s="49"/>
      <c r="S566" s="49"/>
      <c r="T566" s="49"/>
    </row>
    <row r="567" spans="1:20" s="29" customFormat="1">
      <c r="A567" s="168">
        <v>564</v>
      </c>
      <c r="B567" s="168">
        <v>16.079583053871829</v>
      </c>
      <c r="C567" s="168">
        <v>16.147249522281935</v>
      </c>
      <c r="D567" s="193"/>
      <c r="E567" s="169"/>
      <c r="F567" s="168">
        <v>990.69220129718383</v>
      </c>
      <c r="G567" s="168">
        <v>63.845457494258881</v>
      </c>
      <c r="H567" s="169">
        <v>4.9920786295589332</v>
      </c>
      <c r="I567" s="169"/>
      <c r="J567" s="169"/>
      <c r="K567" s="169"/>
      <c r="L567" s="168">
        <v>-7.1062335968017578</v>
      </c>
      <c r="M567" s="168">
        <v>0.38630207686041818</v>
      </c>
      <c r="N567" s="168"/>
      <c r="O567" s="168"/>
      <c r="P567" s="169"/>
      <c r="Q567" s="49"/>
      <c r="R567" s="49"/>
      <c r="S567" s="49"/>
      <c r="T567" s="49"/>
    </row>
    <row r="568" spans="1:20" s="29" customFormat="1">
      <c r="A568" s="168">
        <v>565</v>
      </c>
      <c r="B568" s="168">
        <v>13.353564306850741</v>
      </c>
      <c r="C568" s="168">
        <v>13.31108435875314</v>
      </c>
      <c r="D568" s="193"/>
      <c r="E568" s="169"/>
      <c r="F568" s="168">
        <v>1590.450680246498</v>
      </c>
      <c r="G568" s="168">
        <v>63.89316987991333</v>
      </c>
      <c r="H568" s="169">
        <v>0</v>
      </c>
      <c r="I568" s="169"/>
      <c r="J568" s="169"/>
      <c r="K568" s="169"/>
      <c r="L568" s="168">
        <v>-12.670095443725589</v>
      </c>
      <c r="M568" s="168">
        <v>5.9501639237842463</v>
      </c>
      <c r="N568" s="168"/>
      <c r="O568" s="168"/>
      <c r="P568" s="169"/>
      <c r="Q568" s="49"/>
      <c r="R568" s="49"/>
      <c r="S568" s="49"/>
      <c r="T568" s="49"/>
    </row>
    <row r="569" spans="1:20" s="29" customFormat="1">
      <c r="A569" s="168">
        <v>566</v>
      </c>
      <c r="B569" s="168">
        <v>8.5858504376844849</v>
      </c>
      <c r="C569" s="168">
        <v>8.6350216519502183</v>
      </c>
      <c r="D569" s="193"/>
      <c r="E569" s="169"/>
      <c r="F569" s="168">
        <v>1022.601258759386</v>
      </c>
      <c r="G569" s="168">
        <v>63.950304508209229</v>
      </c>
      <c r="H569" s="169">
        <v>0</v>
      </c>
      <c r="I569" s="169"/>
      <c r="J569" s="169"/>
      <c r="K569" s="169"/>
      <c r="L569" s="168">
        <v>-13.34934616088867</v>
      </c>
      <c r="M569" s="168">
        <v>6.6294146409473322</v>
      </c>
      <c r="N569" s="168"/>
      <c r="O569" s="168"/>
      <c r="P569" s="169"/>
      <c r="Q569" s="49"/>
      <c r="R569" s="49"/>
      <c r="S569" s="49"/>
      <c r="T569" s="49"/>
    </row>
    <row r="570" spans="1:20" s="29" customFormat="1">
      <c r="A570" s="168">
        <v>567</v>
      </c>
      <c r="B570" s="168">
        <v>3.0079561184865482</v>
      </c>
      <c r="C570" s="168">
        <v>3.0209736900469064</v>
      </c>
      <c r="D570" s="193"/>
      <c r="E570" s="169"/>
      <c r="F570" s="168">
        <v>800</v>
      </c>
      <c r="G570" s="168">
        <v>64.003670632839203</v>
      </c>
      <c r="H570" s="169">
        <v>2.4614515178933076</v>
      </c>
      <c r="I570" s="169"/>
      <c r="J570" s="169"/>
      <c r="K570" s="169"/>
      <c r="L570" s="168">
        <v>-44.143970489501953</v>
      </c>
      <c r="M570" s="168">
        <v>37.424038969560613</v>
      </c>
      <c r="N570" s="168"/>
      <c r="O570" s="168"/>
      <c r="P570" s="169"/>
      <c r="Q570" s="49"/>
      <c r="R570" s="49"/>
      <c r="S570" s="49"/>
      <c r="T570" s="49"/>
    </row>
    <row r="571" spans="1:20" s="29" customFormat="1">
      <c r="A571" s="168">
        <v>568</v>
      </c>
      <c r="B571" s="168">
        <v>0</v>
      </c>
      <c r="C571" s="168">
        <v>0</v>
      </c>
      <c r="D571" s="193"/>
      <c r="E571" s="169"/>
      <c r="F571" s="168">
        <v>800</v>
      </c>
      <c r="G571" s="168">
        <v>64.033332943916321</v>
      </c>
      <c r="H571" s="169">
        <v>2.4909448927956874</v>
      </c>
      <c r="I571" s="169"/>
      <c r="J571" s="169"/>
      <c r="K571" s="169"/>
      <c r="L571" s="168">
        <v>-4.2339644432067871</v>
      </c>
      <c r="M571" s="168">
        <v>-2.485967076734553</v>
      </c>
      <c r="N571" s="168"/>
      <c r="O571" s="168"/>
      <c r="P571" s="169"/>
      <c r="Q571" s="49"/>
      <c r="R571" s="49"/>
      <c r="S571" s="49"/>
      <c r="T571" s="49"/>
    </row>
    <row r="572" spans="1:20" s="29" customFormat="1">
      <c r="A572" s="168">
        <v>569</v>
      </c>
      <c r="B572" s="168">
        <v>0</v>
      </c>
      <c r="C572" s="168">
        <v>0</v>
      </c>
      <c r="D572" s="193"/>
      <c r="E572" s="169"/>
      <c r="F572" s="168">
        <v>800</v>
      </c>
      <c r="G572" s="168">
        <v>64.062995254993439</v>
      </c>
      <c r="H572" s="169">
        <v>2.4685039624384415</v>
      </c>
      <c r="I572" s="169"/>
      <c r="J572" s="169"/>
      <c r="K572" s="169"/>
      <c r="L572" s="168">
        <v>-3.8731498718261719</v>
      </c>
      <c r="M572" s="168">
        <v>-2.8467816481151682</v>
      </c>
      <c r="N572" s="168"/>
      <c r="O572" s="168"/>
      <c r="P572" s="169"/>
      <c r="Q572" s="49"/>
      <c r="R572" s="49"/>
      <c r="S572" s="49"/>
      <c r="T572" s="49"/>
    </row>
    <row r="573" spans="1:20" s="29" customFormat="1">
      <c r="A573" s="168">
        <v>570</v>
      </c>
      <c r="B573" s="168">
        <v>0</v>
      </c>
      <c r="C573" s="168">
        <v>0</v>
      </c>
      <c r="D573" s="193"/>
      <c r="E573" s="169"/>
      <c r="F573" s="168">
        <v>800</v>
      </c>
      <c r="G573" s="168">
        <v>64.092657566070557</v>
      </c>
      <c r="H573" s="169">
        <v>2.496679040348103</v>
      </c>
      <c r="I573" s="169"/>
      <c r="J573" s="169"/>
      <c r="K573" s="169"/>
      <c r="L573" s="168">
        <v>-3.8731498718261719</v>
      </c>
      <c r="M573" s="168">
        <v>-2.8467816481151682</v>
      </c>
      <c r="N573" s="168"/>
      <c r="O573" s="168"/>
      <c r="P573" s="169"/>
      <c r="Q573" s="49"/>
      <c r="R573" s="49"/>
      <c r="S573" s="49"/>
      <c r="T573" s="49"/>
    </row>
    <row r="574" spans="1:20" s="29" customFormat="1">
      <c r="A574" s="168">
        <v>571</v>
      </c>
      <c r="B574" s="168">
        <v>0</v>
      </c>
      <c r="C574" s="168">
        <v>0</v>
      </c>
      <c r="D574" s="193"/>
      <c r="E574" s="169"/>
      <c r="F574" s="168">
        <v>800</v>
      </c>
      <c r="G574" s="168">
        <v>64.122319877147675</v>
      </c>
      <c r="H574" s="169">
        <v>2.4863894510151128</v>
      </c>
      <c r="I574" s="169"/>
      <c r="J574" s="169"/>
      <c r="K574" s="169"/>
      <c r="L574" s="168">
        <v>-4.2339644432067871</v>
      </c>
      <c r="M574" s="168">
        <v>-2.485967076734553</v>
      </c>
      <c r="N574" s="168"/>
      <c r="O574" s="168"/>
      <c r="P574" s="169"/>
      <c r="Q574" s="49"/>
      <c r="R574" s="49"/>
      <c r="S574" s="49"/>
      <c r="T574" s="49"/>
    </row>
    <row r="575" spans="1:20" s="29" customFormat="1">
      <c r="A575" s="168">
        <v>572</v>
      </c>
      <c r="B575" s="168">
        <v>0</v>
      </c>
      <c r="C575" s="168">
        <v>0</v>
      </c>
      <c r="D575" s="193"/>
      <c r="E575" s="169"/>
      <c r="F575" s="168">
        <v>800</v>
      </c>
      <c r="G575" s="168">
        <v>64.151982188224792</v>
      </c>
      <c r="H575" s="169">
        <v>2.5050810418307679</v>
      </c>
      <c r="I575" s="169"/>
      <c r="J575" s="169"/>
      <c r="K575" s="169"/>
      <c r="L575" s="168">
        <v>-4.2339644432067871</v>
      </c>
      <c r="M575" s="168">
        <v>-2.485967076734553</v>
      </c>
      <c r="N575" s="168"/>
      <c r="O575" s="168"/>
      <c r="P575" s="169"/>
      <c r="Q575" s="49"/>
      <c r="R575" s="49"/>
      <c r="S575" s="49"/>
      <c r="T575" s="49"/>
    </row>
    <row r="576" spans="1:20" s="29" customFormat="1">
      <c r="A576" s="168">
        <v>573</v>
      </c>
      <c r="B576" s="168">
        <v>0</v>
      </c>
      <c r="C576" s="168">
        <v>0</v>
      </c>
      <c r="D576" s="193"/>
      <c r="E576" s="169"/>
      <c r="F576" s="168">
        <v>800</v>
      </c>
      <c r="G576" s="168">
        <v>64.18164449930191</v>
      </c>
      <c r="H576" s="169">
        <v>2.5035349593455942</v>
      </c>
      <c r="I576" s="169"/>
      <c r="J576" s="169"/>
      <c r="K576" s="169"/>
      <c r="L576" s="168">
        <v>-4.2339644432067871</v>
      </c>
      <c r="M576" s="168">
        <v>-2.485967076734553</v>
      </c>
      <c r="N576" s="168"/>
      <c r="O576" s="168"/>
      <c r="P576" s="169"/>
      <c r="Q576" s="49"/>
      <c r="R576" s="49"/>
      <c r="S576" s="49"/>
      <c r="T576" s="49"/>
    </row>
    <row r="577" spans="1:20" s="29" customFormat="1">
      <c r="A577" s="168">
        <v>574</v>
      </c>
      <c r="B577" s="168">
        <v>0</v>
      </c>
      <c r="C577" s="168">
        <v>0</v>
      </c>
      <c r="D577" s="193"/>
      <c r="E577" s="169"/>
      <c r="F577" s="168">
        <v>800</v>
      </c>
      <c r="G577" s="168">
        <v>64.211306810379028</v>
      </c>
      <c r="H577" s="169">
        <v>2.4873410815597676</v>
      </c>
      <c r="I577" s="169"/>
      <c r="J577" s="169"/>
      <c r="K577" s="169"/>
      <c r="L577" s="168">
        <v>-4.2339644432067871</v>
      </c>
      <c r="M577" s="168">
        <v>-2.485967076734553</v>
      </c>
      <c r="N577" s="168"/>
      <c r="O577" s="168"/>
      <c r="P577" s="169"/>
      <c r="Q577" s="49"/>
      <c r="R577" s="49"/>
      <c r="S577" s="49"/>
      <c r="T577" s="49"/>
    </row>
    <row r="578" spans="1:20" s="29" customFormat="1">
      <c r="A578" s="168">
        <v>575</v>
      </c>
      <c r="B578" s="168">
        <v>0</v>
      </c>
      <c r="C578" s="168">
        <v>0</v>
      </c>
      <c r="D578" s="193"/>
      <c r="E578" s="169"/>
      <c r="F578" s="168">
        <v>800</v>
      </c>
      <c r="G578" s="168">
        <v>64.240969121456146</v>
      </c>
      <c r="H578" s="169">
        <v>2.5293645769049968</v>
      </c>
      <c r="I578" s="169"/>
      <c r="J578" s="169"/>
      <c r="K578" s="169"/>
      <c r="L578" s="168">
        <v>-4.2339644432067871</v>
      </c>
      <c r="M578" s="168">
        <v>-2.485967076734553</v>
      </c>
      <c r="N578" s="168"/>
      <c r="O578" s="168"/>
      <c r="P578" s="169"/>
      <c r="Q578" s="49"/>
      <c r="R578" s="49"/>
      <c r="S578" s="49"/>
      <c r="T578" s="49"/>
    </row>
    <row r="579" spans="1:20" s="29" customFormat="1">
      <c r="A579" s="168">
        <v>576</v>
      </c>
      <c r="B579" s="168">
        <v>0</v>
      </c>
      <c r="C579" s="168">
        <v>0</v>
      </c>
      <c r="D579" s="193"/>
      <c r="E579" s="169"/>
      <c r="F579" s="168">
        <v>800</v>
      </c>
      <c r="G579" s="168">
        <v>64.270631432533264</v>
      </c>
      <c r="H579" s="169">
        <v>2.4880490998299654</v>
      </c>
      <c r="I579" s="169"/>
      <c r="J579" s="169"/>
      <c r="K579" s="169"/>
      <c r="L579" s="168">
        <v>-4.2339644432067871</v>
      </c>
      <c r="M579" s="168">
        <v>-2.485967076734553</v>
      </c>
      <c r="N579" s="168"/>
      <c r="O579" s="168"/>
      <c r="P579" s="169"/>
      <c r="Q579" s="49"/>
      <c r="R579" s="49"/>
      <c r="S579" s="49"/>
      <c r="T579" s="49"/>
    </row>
    <row r="580" spans="1:20" s="29" customFormat="1">
      <c r="A580" s="168">
        <v>577</v>
      </c>
      <c r="B580" s="168">
        <v>0</v>
      </c>
      <c r="C580" s="168">
        <v>0</v>
      </c>
      <c r="D580" s="193"/>
      <c r="E580" s="169"/>
      <c r="F580" s="168">
        <v>800</v>
      </c>
      <c r="G580" s="168">
        <v>64.300293743610382</v>
      </c>
      <c r="H580" s="169">
        <v>2.520863224443445</v>
      </c>
      <c r="I580" s="169"/>
      <c r="J580" s="169"/>
      <c r="K580" s="169"/>
      <c r="L580" s="168">
        <v>-4.2339644432067871</v>
      </c>
      <c r="M580" s="168">
        <v>-2.485967076734553</v>
      </c>
      <c r="N580" s="168"/>
      <c r="O580" s="168"/>
      <c r="P580" s="169"/>
      <c r="Q580" s="49"/>
      <c r="R580" s="49"/>
      <c r="S580" s="49"/>
      <c r="T580" s="49"/>
    </row>
    <row r="581" spans="1:20" s="29" customFormat="1">
      <c r="A581" s="168">
        <v>578</v>
      </c>
      <c r="B581" s="168">
        <v>0</v>
      </c>
      <c r="C581" s="168">
        <v>0</v>
      </c>
      <c r="D581" s="193"/>
      <c r="E581" s="169"/>
      <c r="F581" s="168">
        <v>800</v>
      </c>
      <c r="G581" s="168">
        <v>64.3299560546875</v>
      </c>
      <c r="H581" s="169">
        <v>2.4890567593986046</v>
      </c>
      <c r="I581" s="169"/>
      <c r="J581" s="169"/>
      <c r="K581" s="169"/>
      <c r="L581" s="168">
        <v>-4.2339644432067871</v>
      </c>
      <c r="M581" s="168">
        <v>-2.485967076734553</v>
      </c>
      <c r="N581" s="168"/>
      <c r="O581" s="168"/>
      <c r="P581" s="169"/>
      <c r="Q581" s="49"/>
      <c r="R581" s="49"/>
      <c r="S581" s="49"/>
      <c r="T581" s="49"/>
    </row>
    <row r="582" spans="1:20" s="29" customFormat="1">
      <c r="A582" s="168">
        <v>579</v>
      </c>
      <c r="B582" s="168">
        <v>0</v>
      </c>
      <c r="C582" s="168">
        <v>0</v>
      </c>
      <c r="D582" s="193"/>
      <c r="E582" s="169"/>
      <c r="F582" s="168">
        <v>800</v>
      </c>
      <c r="G582" s="168">
        <v>64.359618365764618</v>
      </c>
      <c r="H582" s="169">
        <v>2.5108823453945872</v>
      </c>
      <c r="I582" s="169"/>
      <c r="J582" s="169"/>
      <c r="K582" s="169"/>
      <c r="L582" s="168">
        <v>-4.2339644432067871</v>
      </c>
      <c r="M582" s="168">
        <v>-2.485967076734553</v>
      </c>
      <c r="N582" s="168"/>
      <c r="O582" s="168"/>
      <c r="P582" s="169"/>
      <c r="Q582" s="49"/>
      <c r="R582" s="49"/>
      <c r="S582" s="49"/>
      <c r="T582" s="49"/>
    </row>
    <row r="583" spans="1:20" s="29" customFormat="1">
      <c r="A583" s="168">
        <v>580</v>
      </c>
      <c r="B583" s="168">
        <v>0</v>
      </c>
      <c r="C583" s="168">
        <v>0</v>
      </c>
      <c r="D583" s="193"/>
      <c r="E583" s="169"/>
      <c r="F583" s="168">
        <v>800</v>
      </c>
      <c r="G583" s="168">
        <v>64.389280676841736</v>
      </c>
      <c r="H583" s="169">
        <v>2.517416909352407</v>
      </c>
      <c r="I583" s="169"/>
      <c r="J583" s="169"/>
      <c r="K583" s="169"/>
      <c r="L583" s="168">
        <v>-4.0557093620300293</v>
      </c>
      <c r="M583" s="168">
        <v>-2.6642221579113099</v>
      </c>
      <c r="N583" s="168"/>
      <c r="O583" s="168"/>
      <c r="P583" s="169"/>
      <c r="Q583" s="49"/>
      <c r="R583" s="49"/>
      <c r="S583" s="49"/>
      <c r="T583" s="49"/>
    </row>
    <row r="584" spans="1:20" s="29" customFormat="1">
      <c r="A584" s="168">
        <v>581</v>
      </c>
      <c r="B584" s="168">
        <v>0</v>
      </c>
      <c r="C584" s="168">
        <v>0</v>
      </c>
      <c r="D584" s="193"/>
      <c r="E584" s="169"/>
      <c r="F584" s="168">
        <v>800</v>
      </c>
      <c r="G584" s="168">
        <v>64.418942987918854</v>
      </c>
      <c r="H584" s="169">
        <v>2.4695269950530472</v>
      </c>
      <c r="I584" s="169"/>
      <c r="J584" s="169"/>
      <c r="K584" s="169"/>
      <c r="L584" s="168">
        <v>-4.0557093620300293</v>
      </c>
      <c r="M584" s="168">
        <v>-2.6642221579113099</v>
      </c>
      <c r="N584" s="168"/>
      <c r="O584" s="168"/>
      <c r="P584" s="169"/>
      <c r="Q584" s="49"/>
      <c r="R584" s="49"/>
      <c r="S584" s="49"/>
      <c r="T584" s="49"/>
    </row>
    <row r="585" spans="1:20" s="29" customFormat="1">
      <c r="A585" s="168">
        <v>582</v>
      </c>
      <c r="B585" s="168">
        <v>0</v>
      </c>
      <c r="C585" s="168">
        <v>0</v>
      </c>
      <c r="D585" s="193"/>
      <c r="E585" s="169"/>
      <c r="F585" s="168">
        <v>800</v>
      </c>
      <c r="G585" s="168">
        <v>64.448605298995972</v>
      </c>
      <c r="H585" s="169">
        <v>2.5229601741464664</v>
      </c>
      <c r="I585" s="169"/>
      <c r="J585" s="169"/>
      <c r="K585" s="169"/>
      <c r="L585" s="168">
        <v>-4.0557093620300293</v>
      </c>
      <c r="M585" s="168">
        <v>-2.6642221579113099</v>
      </c>
      <c r="N585" s="168"/>
      <c r="O585" s="168"/>
      <c r="P585" s="169"/>
      <c r="Q585" s="49"/>
      <c r="R585" s="49"/>
      <c r="S585" s="49"/>
      <c r="T585" s="49"/>
    </row>
    <row r="586" spans="1:20" s="29" customFormat="1">
      <c r="A586" s="168">
        <v>583</v>
      </c>
      <c r="B586" s="168">
        <v>0</v>
      </c>
      <c r="C586" s="168">
        <v>0</v>
      </c>
      <c r="D586" s="193"/>
      <c r="E586" s="169"/>
      <c r="F586" s="168">
        <v>800</v>
      </c>
      <c r="G586" s="168">
        <v>64.47826761007309</v>
      </c>
      <c r="H586" s="169">
        <v>2.5035523497147265</v>
      </c>
      <c r="I586" s="169"/>
      <c r="J586" s="169"/>
      <c r="K586" s="169"/>
      <c r="L586" s="168">
        <v>-4.0557093620300293</v>
      </c>
      <c r="M586" s="168">
        <v>-2.6642221579113099</v>
      </c>
      <c r="N586" s="168"/>
      <c r="O586" s="168"/>
      <c r="P586" s="169"/>
      <c r="Q586" s="49"/>
      <c r="R586" s="49"/>
      <c r="S586" s="49"/>
      <c r="T586" s="49"/>
    </row>
    <row r="587" spans="1:20" s="29" customFormat="1">
      <c r="A587" s="168">
        <v>584</v>
      </c>
      <c r="B587" s="168">
        <v>0</v>
      </c>
      <c r="C587" s="168">
        <v>0</v>
      </c>
      <c r="D587" s="193"/>
      <c r="E587" s="169"/>
      <c r="F587" s="168">
        <v>800</v>
      </c>
      <c r="G587" s="168">
        <v>64.507929921150208</v>
      </c>
      <c r="H587" s="169">
        <v>2.4901966516047858</v>
      </c>
      <c r="I587" s="169"/>
      <c r="J587" s="169"/>
      <c r="K587" s="169"/>
      <c r="L587" s="168">
        <v>-3.7957038879394531</v>
      </c>
      <c r="M587" s="168">
        <v>-2.924227632001887</v>
      </c>
      <c r="N587" s="168"/>
      <c r="O587" s="168"/>
      <c r="P587" s="169"/>
      <c r="Q587" s="49"/>
      <c r="R587" s="49"/>
      <c r="S587" s="49"/>
      <c r="T587" s="49"/>
    </row>
    <row r="588" spans="1:20" s="29" customFormat="1">
      <c r="A588" s="168">
        <v>585</v>
      </c>
      <c r="B588" s="168">
        <v>0</v>
      </c>
      <c r="C588" s="168">
        <v>0</v>
      </c>
      <c r="D588" s="193"/>
      <c r="E588" s="169"/>
      <c r="F588" s="168">
        <v>800</v>
      </c>
      <c r="G588" s="168">
        <v>64.537592232227325</v>
      </c>
      <c r="H588" s="169">
        <v>2.4605400039997276</v>
      </c>
      <c r="I588" s="169"/>
      <c r="J588" s="169"/>
      <c r="K588" s="169"/>
      <c r="L588" s="168">
        <v>-3.7957038879394531</v>
      </c>
      <c r="M588" s="168">
        <v>-2.924227632001887</v>
      </c>
      <c r="N588" s="168"/>
      <c r="O588" s="168"/>
      <c r="P588" s="169"/>
      <c r="Q588" s="49"/>
      <c r="R588" s="49"/>
      <c r="S588" s="49"/>
      <c r="T588" s="49"/>
    </row>
    <row r="589" spans="1:20" s="29" customFormat="1">
      <c r="A589" s="168">
        <v>586</v>
      </c>
      <c r="B589" s="168">
        <v>0</v>
      </c>
      <c r="C589" s="168">
        <v>0</v>
      </c>
      <c r="D589" s="193"/>
      <c r="E589" s="169"/>
      <c r="F589" s="168">
        <v>800</v>
      </c>
      <c r="G589" s="168">
        <v>64.567254543304443</v>
      </c>
      <c r="H589" s="169">
        <v>2.4765660752841989</v>
      </c>
      <c r="I589" s="169"/>
      <c r="J589" s="169"/>
      <c r="K589" s="169"/>
      <c r="L589" s="168">
        <v>-3.7957038879394531</v>
      </c>
      <c r="M589" s="168">
        <v>-2.924227632001887</v>
      </c>
      <c r="N589" s="168"/>
      <c r="O589" s="168"/>
      <c r="P589" s="169"/>
      <c r="Q589" s="49"/>
      <c r="R589" s="49"/>
      <c r="S589" s="49"/>
      <c r="T589" s="49"/>
    </row>
    <row r="590" spans="1:20" s="29" customFormat="1">
      <c r="A590" s="168">
        <v>587</v>
      </c>
      <c r="B590" s="168">
        <v>0</v>
      </c>
      <c r="C590" s="168">
        <v>0</v>
      </c>
      <c r="D590" s="193"/>
      <c r="E590" s="169"/>
      <c r="F590" s="168">
        <v>800</v>
      </c>
      <c r="G590" s="168">
        <v>64.596916854381561</v>
      </c>
      <c r="H590" s="169">
        <v>2.4613739371277927</v>
      </c>
      <c r="I590" s="169"/>
      <c r="J590" s="169"/>
      <c r="K590" s="169"/>
      <c r="L590" s="168">
        <v>-3.7957038879394531</v>
      </c>
      <c r="M590" s="168">
        <v>-2.924227632001887</v>
      </c>
      <c r="N590" s="168"/>
      <c r="O590" s="168"/>
      <c r="P590" s="169"/>
      <c r="Q590" s="49"/>
      <c r="R590" s="49"/>
      <c r="S590" s="49"/>
      <c r="T590" s="49"/>
    </row>
    <row r="591" spans="1:20" s="29" customFormat="1">
      <c r="A591" s="168">
        <v>588</v>
      </c>
      <c r="B591" s="168">
        <v>0</v>
      </c>
      <c r="C591" s="168">
        <v>0</v>
      </c>
      <c r="D591" s="193"/>
      <c r="E591" s="169"/>
      <c r="F591" s="168">
        <v>800</v>
      </c>
      <c r="G591" s="168">
        <v>64.626579165458679</v>
      </c>
      <c r="H591" s="169">
        <v>2.5160686234650944</v>
      </c>
      <c r="I591" s="169"/>
      <c r="J591" s="169"/>
      <c r="K591" s="169"/>
      <c r="L591" s="168">
        <v>-3.7957038879394531</v>
      </c>
      <c r="M591" s="168">
        <v>-2.924227632001887</v>
      </c>
      <c r="N591" s="168"/>
      <c r="O591" s="168"/>
      <c r="P591" s="169"/>
      <c r="Q591" s="49"/>
      <c r="R591" s="49"/>
      <c r="S591" s="49"/>
      <c r="T591" s="49"/>
    </row>
    <row r="592" spans="1:20" s="29" customFormat="1">
      <c r="A592" s="168">
        <v>589</v>
      </c>
      <c r="B592" s="168">
        <v>0</v>
      </c>
      <c r="C592" s="168">
        <v>0</v>
      </c>
      <c r="D592" s="193"/>
      <c r="E592" s="169"/>
      <c r="F592" s="168">
        <v>800</v>
      </c>
      <c r="G592" s="168">
        <v>64.656241476535797</v>
      </c>
      <c r="H592" s="169">
        <v>2.4873961054720493</v>
      </c>
      <c r="I592" s="169"/>
      <c r="J592" s="169"/>
      <c r="K592" s="169"/>
      <c r="L592" s="168">
        <v>-3.7957038879394531</v>
      </c>
      <c r="M592" s="168">
        <v>-2.924227632001887</v>
      </c>
      <c r="N592" s="168"/>
      <c r="O592" s="168"/>
      <c r="P592" s="169"/>
      <c r="Q592" s="49"/>
      <c r="R592" s="49"/>
      <c r="S592" s="49"/>
      <c r="T592" s="49"/>
    </row>
    <row r="593" spans="1:20" s="29" customFormat="1">
      <c r="A593" s="168">
        <v>590</v>
      </c>
      <c r="B593" s="168">
        <v>0</v>
      </c>
      <c r="C593" s="168">
        <v>0</v>
      </c>
      <c r="D593" s="193"/>
      <c r="E593" s="169"/>
      <c r="F593" s="168">
        <v>800</v>
      </c>
      <c r="G593" s="168">
        <v>64.685903787612915</v>
      </c>
      <c r="H593" s="169">
        <v>2.5035992186893075</v>
      </c>
      <c r="I593" s="169"/>
      <c r="J593" s="169"/>
      <c r="K593" s="169"/>
      <c r="L593" s="168">
        <v>-3.7957038879394531</v>
      </c>
      <c r="M593" s="168">
        <v>-2.924227632001887</v>
      </c>
      <c r="N593" s="168"/>
      <c r="O593" s="168"/>
      <c r="P593" s="169"/>
      <c r="Q593" s="49"/>
      <c r="R593" s="49"/>
      <c r="S593" s="49"/>
      <c r="T593" s="49"/>
    </row>
    <row r="594" spans="1:20" s="29" customFormat="1">
      <c r="A594" s="168">
        <v>591</v>
      </c>
      <c r="B594" s="168">
        <v>0</v>
      </c>
      <c r="C594" s="168">
        <v>0</v>
      </c>
      <c r="D594" s="193"/>
      <c r="E594" s="169"/>
      <c r="F594" s="168">
        <v>800</v>
      </c>
      <c r="G594" s="168">
        <v>64.715566098690033</v>
      </c>
      <c r="H594" s="169">
        <v>2.482048685431351</v>
      </c>
      <c r="I594" s="169"/>
      <c r="J594" s="169"/>
      <c r="K594" s="169"/>
      <c r="L594" s="168">
        <v>-3.7957038879394531</v>
      </c>
      <c r="M594" s="168">
        <v>-2.924227632001887</v>
      </c>
      <c r="N594" s="168"/>
      <c r="O594" s="168"/>
      <c r="P594" s="169"/>
      <c r="Q594" s="49"/>
      <c r="R594" s="49"/>
      <c r="S594" s="49"/>
      <c r="T594" s="49"/>
    </row>
    <row r="595" spans="1:20" s="29" customFormat="1">
      <c r="A595" s="168">
        <v>592</v>
      </c>
      <c r="B595" s="168">
        <v>0</v>
      </c>
      <c r="C595" s="168">
        <v>0</v>
      </c>
      <c r="D595" s="193"/>
      <c r="E595" s="169"/>
      <c r="F595" s="168">
        <v>800</v>
      </c>
      <c r="G595" s="168">
        <v>64.745228409767151</v>
      </c>
      <c r="H595" s="169">
        <v>2.4964162158262009</v>
      </c>
      <c r="I595" s="169"/>
      <c r="J595" s="169"/>
      <c r="K595" s="169"/>
      <c r="L595" s="168">
        <v>-3.6398816108703609</v>
      </c>
      <c r="M595" s="168">
        <v>-3.0800499090709779</v>
      </c>
      <c r="N595" s="168"/>
      <c r="O595" s="168"/>
      <c r="P595" s="169"/>
      <c r="Q595" s="49"/>
      <c r="R595" s="49"/>
      <c r="S595" s="49"/>
      <c r="T595" s="49"/>
    </row>
    <row r="596" spans="1:20" s="29" customFormat="1">
      <c r="A596" s="168">
        <v>593</v>
      </c>
      <c r="B596" s="168">
        <v>0</v>
      </c>
      <c r="C596" s="168">
        <v>0</v>
      </c>
      <c r="D596" s="193"/>
      <c r="E596" s="169"/>
      <c r="F596" s="168">
        <v>800</v>
      </c>
      <c r="G596" s="168">
        <v>64.774890720844269</v>
      </c>
      <c r="H596" s="169">
        <v>2.4622900011770366</v>
      </c>
      <c r="I596" s="169"/>
      <c r="J596" s="169"/>
      <c r="K596" s="169"/>
      <c r="L596" s="168">
        <v>-3.6398816108703609</v>
      </c>
      <c r="M596" s="168">
        <v>-3.0800499090709779</v>
      </c>
      <c r="N596" s="168"/>
      <c r="O596" s="168"/>
      <c r="P596" s="169"/>
      <c r="Q596" s="49"/>
      <c r="R596" s="49"/>
      <c r="S596" s="49"/>
      <c r="T596" s="49"/>
    </row>
    <row r="597" spans="1:20" s="29" customFormat="1">
      <c r="A597" s="168">
        <v>594</v>
      </c>
      <c r="B597" s="168">
        <v>0</v>
      </c>
      <c r="C597" s="168">
        <v>0</v>
      </c>
      <c r="D597" s="193"/>
      <c r="E597" s="169"/>
      <c r="F597" s="168">
        <v>800</v>
      </c>
      <c r="G597" s="168">
        <v>64.804553031921387</v>
      </c>
      <c r="H597" s="169">
        <v>2.4836935172115391</v>
      </c>
      <c r="I597" s="169"/>
      <c r="J597" s="169"/>
      <c r="K597" s="169"/>
      <c r="L597" s="168">
        <v>-10.761466979980471</v>
      </c>
      <c r="M597" s="168">
        <v>4.0415354600391291</v>
      </c>
      <c r="N597" s="168"/>
      <c r="O597" s="168"/>
      <c r="P597" s="169"/>
      <c r="Q597" s="49"/>
      <c r="R597" s="49"/>
      <c r="S597" s="49"/>
      <c r="T597" s="49"/>
    </row>
    <row r="598" spans="1:20" s="29" customFormat="1">
      <c r="A598" s="168">
        <v>595</v>
      </c>
      <c r="B598" s="168">
        <v>0</v>
      </c>
      <c r="C598" s="168">
        <v>0</v>
      </c>
      <c r="D598" s="193"/>
      <c r="E598" s="169"/>
      <c r="F598" s="168">
        <v>800</v>
      </c>
      <c r="G598" s="168">
        <v>64.832041949033737</v>
      </c>
      <c r="H598" s="169">
        <v>2.5250763303917165</v>
      </c>
      <c r="I598" s="169"/>
      <c r="J598" s="169"/>
      <c r="K598" s="169"/>
      <c r="L598" s="168">
        <v>-10.761466979980471</v>
      </c>
      <c r="M598" s="168">
        <v>4.0415354600391291</v>
      </c>
      <c r="N598" s="168"/>
      <c r="O598" s="168"/>
      <c r="P598" s="169"/>
      <c r="Q598" s="49"/>
      <c r="R598" s="49"/>
      <c r="S598" s="49"/>
      <c r="T598" s="49"/>
    </row>
    <row r="599" spans="1:20" s="29" customFormat="1">
      <c r="A599" s="168">
        <v>596</v>
      </c>
      <c r="B599" s="168">
        <v>0</v>
      </c>
      <c r="C599" s="168">
        <v>0</v>
      </c>
      <c r="D599" s="193"/>
      <c r="E599" s="169"/>
      <c r="F599" s="168">
        <v>800</v>
      </c>
      <c r="G599" s="168">
        <v>64.859530866146088</v>
      </c>
      <c r="H599" s="169">
        <v>2.5273336355676443</v>
      </c>
      <c r="I599" s="169"/>
      <c r="J599" s="169"/>
      <c r="K599" s="169"/>
      <c r="L599" s="168">
        <v>-3.6398816108703609</v>
      </c>
      <c r="M599" s="168">
        <v>-3.0800499090709779</v>
      </c>
      <c r="N599" s="168"/>
      <c r="O599" s="168"/>
      <c r="P599" s="169"/>
      <c r="Q599" s="49"/>
      <c r="R599" s="49"/>
      <c r="S599" s="49"/>
      <c r="T599" s="49"/>
    </row>
    <row r="600" spans="1:20" s="29" customFormat="1">
      <c r="A600" s="168">
        <v>597</v>
      </c>
      <c r="B600" s="168">
        <v>0</v>
      </c>
      <c r="C600" s="168">
        <v>0</v>
      </c>
      <c r="D600" s="193"/>
      <c r="E600" s="169"/>
      <c r="F600" s="168">
        <v>800</v>
      </c>
      <c r="G600" s="168">
        <v>64.887019783258438</v>
      </c>
      <c r="H600" s="169">
        <v>2.4768224412232227</v>
      </c>
      <c r="I600" s="169"/>
      <c r="J600" s="169"/>
      <c r="K600" s="169"/>
      <c r="L600" s="168">
        <v>-3.6398816108703609</v>
      </c>
      <c r="M600" s="168">
        <v>-3.0800499090709779</v>
      </c>
      <c r="N600" s="168"/>
      <c r="O600" s="168"/>
      <c r="P600" s="169"/>
      <c r="Q600" s="49"/>
      <c r="R600" s="49"/>
      <c r="S600" s="49"/>
      <c r="T600" s="49"/>
    </row>
    <row r="601" spans="1:20" s="29" customFormat="1">
      <c r="A601" s="168">
        <v>598</v>
      </c>
      <c r="B601" s="168">
        <v>0</v>
      </c>
      <c r="C601" s="168">
        <v>0</v>
      </c>
      <c r="D601" s="193"/>
      <c r="E601" s="169"/>
      <c r="F601" s="168">
        <v>800</v>
      </c>
      <c r="G601" s="168">
        <v>64.930420726537704</v>
      </c>
      <c r="H601" s="169">
        <v>2.532442000173488</v>
      </c>
      <c r="I601" s="169"/>
      <c r="J601" s="169"/>
      <c r="K601" s="169"/>
      <c r="L601" s="168">
        <v>-10.761466979980471</v>
      </c>
      <c r="M601" s="168">
        <v>4.0415354600391291</v>
      </c>
      <c r="N601" s="168"/>
      <c r="O601" s="168"/>
      <c r="P601" s="169"/>
      <c r="Q601" s="49"/>
      <c r="R601" s="49"/>
      <c r="S601" s="49"/>
      <c r="T601" s="49"/>
    </row>
    <row r="602" spans="1:20" s="29" customFormat="1">
      <c r="A602" s="168">
        <v>599</v>
      </c>
      <c r="B602" s="168">
        <v>0</v>
      </c>
      <c r="C602" s="168">
        <v>0</v>
      </c>
      <c r="D602" s="193"/>
      <c r="E602" s="169"/>
      <c r="F602" s="168">
        <v>800</v>
      </c>
      <c r="G602" s="168">
        <v>64.973821669816971</v>
      </c>
      <c r="H602" s="169">
        <v>2.4892838536405639</v>
      </c>
      <c r="I602" s="169"/>
      <c r="J602" s="169"/>
      <c r="K602" s="169"/>
      <c r="L602" s="168">
        <v>-10.45251941680908</v>
      </c>
      <c r="M602" s="168">
        <v>3.732587896867742</v>
      </c>
      <c r="N602" s="168"/>
      <c r="O602" s="168"/>
      <c r="P602" s="169"/>
      <c r="Q602" s="49"/>
      <c r="R602" s="49"/>
      <c r="S602" s="49"/>
      <c r="T602" s="49"/>
    </row>
    <row r="603" spans="1:20" s="29" customFormat="1">
      <c r="A603" s="168">
        <v>600</v>
      </c>
      <c r="B603" s="168">
        <v>0</v>
      </c>
      <c r="C603" s="168">
        <v>0</v>
      </c>
      <c r="D603" s="193"/>
      <c r="E603" s="169"/>
      <c r="F603" s="168">
        <v>800</v>
      </c>
      <c r="G603" s="168">
        <v>65.019363015890121</v>
      </c>
      <c r="H603" s="169">
        <v>2.4841200031191586</v>
      </c>
      <c r="I603" s="169"/>
      <c r="J603" s="169"/>
      <c r="K603" s="169"/>
      <c r="L603" s="168">
        <v>-3.6398816108703609</v>
      </c>
      <c r="M603" s="168">
        <v>-3.0800499090709779</v>
      </c>
      <c r="N603" s="168"/>
      <c r="O603" s="168"/>
      <c r="P603" s="169"/>
      <c r="Q603" s="49"/>
      <c r="R603" s="49"/>
      <c r="S603" s="49"/>
      <c r="T603" s="49"/>
    </row>
    <row r="604" spans="1:20" s="29" customFormat="1">
      <c r="A604" s="168">
        <v>601</v>
      </c>
      <c r="B604" s="168">
        <v>0</v>
      </c>
      <c r="C604" s="168">
        <v>0</v>
      </c>
      <c r="D604" s="193"/>
      <c r="E604" s="169"/>
      <c r="F604" s="168">
        <v>800</v>
      </c>
      <c r="G604" s="168">
        <v>65.064904361963272</v>
      </c>
      <c r="H604" s="169">
        <v>2.4780863803647368</v>
      </c>
      <c r="I604" s="169"/>
      <c r="J604" s="169"/>
      <c r="K604" s="169"/>
      <c r="L604" s="168">
        <v>-3.6398816108703609</v>
      </c>
      <c r="M604" s="168">
        <v>-3.0800499090709779</v>
      </c>
      <c r="N604" s="168"/>
      <c r="O604" s="168"/>
      <c r="P604" s="169"/>
      <c r="Q604" s="49"/>
      <c r="R604" s="49"/>
      <c r="S604" s="49"/>
      <c r="T604" s="49"/>
    </row>
    <row r="605" spans="1:20" s="29" customFormat="1">
      <c r="A605" s="168">
        <v>602</v>
      </c>
      <c r="B605" s="168">
        <v>0.98705075993331848</v>
      </c>
      <c r="C605" s="168">
        <v>0.99620215025909031</v>
      </c>
      <c r="D605" s="193"/>
      <c r="E605" s="169"/>
      <c r="F605" s="168">
        <v>800.00001573562622</v>
      </c>
      <c r="G605" s="168">
        <v>65.110445708036423</v>
      </c>
      <c r="H605" s="169">
        <v>2.488674663536981</v>
      </c>
      <c r="I605" s="169"/>
      <c r="J605" s="169"/>
      <c r="K605" s="169"/>
      <c r="L605" s="168">
        <v>-3.2158675193786621</v>
      </c>
      <c r="M605" s="168">
        <v>-3.504064000562678</v>
      </c>
      <c r="N605" s="168"/>
      <c r="O605" s="168"/>
      <c r="P605" s="169"/>
      <c r="Q605" s="49"/>
      <c r="R605" s="49"/>
      <c r="S605" s="49"/>
      <c r="T605" s="49"/>
    </row>
    <row r="606" spans="1:20" s="29" customFormat="1">
      <c r="A606" s="168">
        <v>603</v>
      </c>
      <c r="B606" s="168">
        <v>3.1273223816896132</v>
      </c>
      <c r="C606" s="168">
        <v>3.1229015877175978</v>
      </c>
      <c r="D606" s="193"/>
      <c r="E606" s="169"/>
      <c r="F606" s="168">
        <v>800</v>
      </c>
      <c r="G606" s="168">
        <v>65.155987054109573</v>
      </c>
      <c r="H606" s="169">
        <v>2.4591476264412528</v>
      </c>
      <c r="I606" s="169"/>
      <c r="J606" s="169"/>
      <c r="K606" s="169"/>
      <c r="L606" s="168">
        <v>-10.558695793151861</v>
      </c>
      <c r="M606" s="168">
        <v>3.8387642732105158</v>
      </c>
      <c r="N606" s="168"/>
      <c r="O606" s="168"/>
      <c r="P606" s="169"/>
      <c r="Q606" s="49"/>
      <c r="R606" s="49"/>
      <c r="S606" s="49"/>
      <c r="T606" s="49"/>
    </row>
    <row r="607" spans="1:20" s="29" customFormat="1">
      <c r="A607" s="168">
        <v>604</v>
      </c>
      <c r="B607" s="168">
        <v>8.1664593503521363</v>
      </c>
      <c r="C607" s="168">
        <v>8.1116883528305639</v>
      </c>
      <c r="D607" s="193"/>
      <c r="E607" s="169"/>
      <c r="F607" s="168">
        <v>972.65051125481932</v>
      </c>
      <c r="G607" s="168">
        <v>65.201528400182724</v>
      </c>
      <c r="H607" s="169">
        <v>15.070633743835192</v>
      </c>
      <c r="I607" s="169"/>
      <c r="J607" s="169"/>
      <c r="K607" s="169"/>
      <c r="L607" s="168">
        <v>-8.969660758972168</v>
      </c>
      <c r="M607" s="168">
        <v>2.2497292390308279</v>
      </c>
      <c r="N607" s="168"/>
      <c r="O607" s="168"/>
      <c r="P607" s="169"/>
      <c r="Q607" s="49"/>
      <c r="R607" s="49"/>
      <c r="S607" s="49"/>
      <c r="T607" s="49"/>
    </row>
    <row r="608" spans="1:20" s="29" customFormat="1">
      <c r="A608" s="168">
        <v>605</v>
      </c>
      <c r="B608" s="168">
        <v>12.036832443848461</v>
      </c>
      <c r="C608" s="168">
        <v>11.944372722238333</v>
      </c>
      <c r="D608" s="193"/>
      <c r="E608" s="169"/>
      <c r="F608" s="168">
        <v>1433.62387970604</v>
      </c>
      <c r="G608" s="168">
        <v>65.265119820833206</v>
      </c>
      <c r="H608" s="169">
        <v>22.066603492843296</v>
      </c>
      <c r="I608" s="169"/>
      <c r="J608" s="169"/>
      <c r="K608" s="169"/>
      <c r="L608" s="168">
        <v>-1.5590357780456541</v>
      </c>
      <c r="M608" s="168">
        <v>-5.1608957418956853</v>
      </c>
      <c r="N608" s="168"/>
      <c r="O608" s="168"/>
      <c r="P608" s="169"/>
      <c r="Q608" s="49"/>
      <c r="R608" s="49"/>
      <c r="S608" s="49"/>
      <c r="T608" s="49"/>
    </row>
    <row r="609" spans="1:20" s="29" customFormat="1">
      <c r="A609" s="168">
        <v>606</v>
      </c>
      <c r="B609" s="168">
        <v>17.76846402293992</v>
      </c>
      <c r="C609" s="168">
        <v>17.875682988375136</v>
      </c>
      <c r="D609" s="193"/>
      <c r="E609" s="169"/>
      <c r="F609" s="168">
        <v>1094.747237182813</v>
      </c>
      <c r="G609" s="168">
        <v>65.336536228656769</v>
      </c>
      <c r="H609" s="169">
        <v>26.443423667395347</v>
      </c>
      <c r="I609" s="169"/>
      <c r="J609" s="169"/>
      <c r="K609" s="169"/>
      <c r="L609" s="168">
        <v>-8.0628995895385742</v>
      </c>
      <c r="M609" s="168">
        <v>1.342968069597235</v>
      </c>
      <c r="N609" s="168"/>
      <c r="O609" s="168"/>
      <c r="P609" s="169"/>
      <c r="Q609" s="49"/>
      <c r="R609" s="49"/>
      <c r="S609" s="49"/>
      <c r="T609" s="49"/>
    </row>
    <row r="610" spans="1:20" s="29" customFormat="1">
      <c r="A610" s="168">
        <v>607</v>
      </c>
      <c r="B610" s="168">
        <v>21.93012586397483</v>
      </c>
      <c r="C610" s="168">
        <v>21.932837223216321</v>
      </c>
      <c r="D610" s="193"/>
      <c r="E610" s="169"/>
      <c r="F610" s="168">
        <v>1351.15475201303</v>
      </c>
      <c r="G610" s="168">
        <v>65.403502494096756</v>
      </c>
      <c r="H610" s="169">
        <v>33.797107707560286</v>
      </c>
      <c r="I610" s="169"/>
      <c r="J610" s="169"/>
      <c r="K610" s="169"/>
      <c r="L610" s="168">
        <v>-7.3447718620300293</v>
      </c>
      <c r="M610" s="168">
        <v>0.62484034208868966</v>
      </c>
      <c r="N610" s="168"/>
      <c r="O610" s="168"/>
      <c r="P610" s="169"/>
      <c r="Q610" s="49"/>
      <c r="R610" s="49"/>
      <c r="S610" s="49"/>
      <c r="T610" s="49"/>
    </row>
    <row r="611" spans="1:20" s="29" customFormat="1">
      <c r="A611" s="168">
        <v>608</v>
      </c>
      <c r="B611" s="168">
        <v>29.174071638324921</v>
      </c>
      <c r="C611" s="168">
        <v>29.417061450694398</v>
      </c>
      <c r="D611" s="193"/>
      <c r="E611" s="169"/>
      <c r="F611" s="168">
        <v>1797.467356091423</v>
      </c>
      <c r="G611" s="168">
        <v>65.479933232069016</v>
      </c>
      <c r="H611" s="169">
        <v>56.727281186224232</v>
      </c>
      <c r="I611" s="169"/>
      <c r="J611" s="169"/>
      <c r="K611" s="169"/>
      <c r="L611" s="168">
        <v>-7.4308600425720206</v>
      </c>
      <c r="M611" s="168">
        <v>0.71092852263068185</v>
      </c>
      <c r="N611" s="168"/>
      <c r="O611" s="168"/>
      <c r="P611" s="169"/>
      <c r="Q611" s="49"/>
      <c r="R611" s="49"/>
      <c r="S611" s="49"/>
      <c r="T611" s="49"/>
    </row>
    <row r="612" spans="1:20" s="29" customFormat="1">
      <c r="A612" s="168">
        <v>609</v>
      </c>
      <c r="B612" s="168">
        <v>34.798037255156267</v>
      </c>
      <c r="C612" s="168">
        <v>34.991345143139043</v>
      </c>
      <c r="D612" s="193"/>
      <c r="E612" s="169"/>
      <c r="F612" s="168">
        <v>1341.6885242341091</v>
      </c>
      <c r="G612" s="168">
        <v>65.550806492567062</v>
      </c>
      <c r="H612" s="169">
        <v>36.296934609933317</v>
      </c>
      <c r="I612" s="169"/>
      <c r="J612" s="169"/>
      <c r="K612" s="169"/>
      <c r="L612" s="168">
        <v>-9.132725715637207</v>
      </c>
      <c r="M612" s="168">
        <v>2.412794195695867</v>
      </c>
      <c r="N612" s="168"/>
      <c r="O612" s="168"/>
      <c r="P612" s="169"/>
      <c r="Q612" s="49"/>
      <c r="R612" s="49"/>
      <c r="S612" s="49"/>
      <c r="T612" s="49"/>
    </row>
    <row r="613" spans="1:20" s="29" customFormat="1">
      <c r="A613" s="168">
        <v>610</v>
      </c>
      <c r="B613" s="168">
        <v>37.725811164646757</v>
      </c>
      <c r="C613" s="168">
        <v>37.76180594157551</v>
      </c>
      <c r="D613" s="193"/>
      <c r="E613" s="169"/>
      <c r="F613" s="168">
        <v>1454.573047694711</v>
      </c>
      <c r="G613" s="168">
        <v>65.627237230539322</v>
      </c>
      <c r="H613" s="169">
        <v>35.741912796568101</v>
      </c>
      <c r="I613" s="169"/>
      <c r="J613" s="169"/>
      <c r="K613" s="169"/>
      <c r="L613" s="168">
        <v>-1.7837133407592769</v>
      </c>
      <c r="M613" s="168">
        <v>-4.9362181791820623</v>
      </c>
      <c r="N613" s="168"/>
      <c r="O613" s="168"/>
      <c r="P613" s="169"/>
      <c r="Q613" s="49"/>
      <c r="R613" s="49"/>
      <c r="S613" s="49"/>
      <c r="T613" s="49"/>
    </row>
    <row r="614" spans="1:20" s="29" customFormat="1">
      <c r="A614" s="168">
        <v>611</v>
      </c>
      <c r="B614" s="168">
        <v>41.761963201246132</v>
      </c>
      <c r="C614" s="168">
        <v>42.152632012336142</v>
      </c>
      <c r="D614" s="193"/>
      <c r="E614" s="169"/>
      <c r="F614" s="168">
        <v>1610.1924297790631</v>
      </c>
      <c r="G614" s="168">
        <v>65.698653638362885</v>
      </c>
      <c r="H614" s="169">
        <v>59.164564783559399</v>
      </c>
      <c r="I614" s="169"/>
      <c r="J614" s="169"/>
      <c r="K614" s="169"/>
      <c r="L614" s="168">
        <v>-10.221311569213871</v>
      </c>
      <c r="M614" s="168">
        <v>3.501380049272528</v>
      </c>
      <c r="N614" s="168"/>
      <c r="O614" s="168"/>
      <c r="P614" s="169"/>
      <c r="Q614" s="49"/>
      <c r="R614" s="49"/>
      <c r="S614" s="49"/>
      <c r="T614" s="49"/>
    </row>
    <row r="615" spans="1:20" s="29" customFormat="1">
      <c r="A615" s="168">
        <v>612</v>
      </c>
      <c r="B615" s="168">
        <v>45.135507747920776</v>
      </c>
      <c r="C615" s="168">
        <v>45.090850813680603</v>
      </c>
      <c r="D615" s="193"/>
      <c r="E615" s="169"/>
      <c r="F615" s="168">
        <v>1282.6881550869671</v>
      </c>
      <c r="G615" s="168">
        <v>65.769526898860931</v>
      </c>
      <c r="H615" s="169">
        <v>35.312571496020411</v>
      </c>
      <c r="I615" s="169"/>
      <c r="J615" s="169"/>
      <c r="K615" s="169"/>
      <c r="L615" s="168">
        <v>-10.67040348052979</v>
      </c>
      <c r="M615" s="168">
        <v>3.950471960588446</v>
      </c>
      <c r="N615" s="168"/>
      <c r="O615" s="168"/>
      <c r="P615" s="169"/>
      <c r="Q615" s="49"/>
      <c r="R615" s="49"/>
      <c r="S615" s="49"/>
      <c r="T615" s="49"/>
    </row>
    <row r="616" spans="1:20" s="29" customFormat="1">
      <c r="A616" s="168">
        <v>613</v>
      </c>
      <c r="B616" s="168">
        <v>46.669633116766732</v>
      </c>
      <c r="C616" s="168">
        <v>46.369547878585628</v>
      </c>
      <c r="D616" s="193"/>
      <c r="E616" s="169"/>
      <c r="F616" s="168">
        <v>1326.286126357367</v>
      </c>
      <c r="G616" s="168">
        <v>65.844147622585297</v>
      </c>
      <c r="H616" s="169">
        <v>20.636881826821529</v>
      </c>
      <c r="I616" s="169"/>
      <c r="J616" s="169"/>
      <c r="K616" s="169"/>
      <c r="L616" s="168">
        <v>-2.1199688911437988</v>
      </c>
      <c r="M616" s="168">
        <v>-4.5999626287975408</v>
      </c>
      <c r="N616" s="168"/>
      <c r="O616" s="168"/>
      <c r="P616" s="169"/>
      <c r="Q616" s="49"/>
      <c r="R616" s="49"/>
      <c r="S616" s="49"/>
      <c r="T616" s="49"/>
    </row>
    <row r="617" spans="1:20" s="29" customFormat="1">
      <c r="A617" s="168">
        <v>614</v>
      </c>
      <c r="B617" s="168">
        <v>48.287833946631267</v>
      </c>
      <c r="C617" s="168">
        <v>47.856707671045612</v>
      </c>
      <c r="D617" s="193"/>
      <c r="E617" s="169"/>
      <c r="F617" s="168">
        <v>1372.2731426063319</v>
      </c>
      <c r="G617" s="168">
        <v>65.920578360557556</v>
      </c>
      <c r="H617" s="169">
        <v>25.789983270511485</v>
      </c>
      <c r="I617" s="169"/>
      <c r="J617" s="169"/>
      <c r="K617" s="169"/>
      <c r="L617" s="168">
        <v>-1.148445248603821</v>
      </c>
      <c r="M617" s="168">
        <v>-5.5714862713375188</v>
      </c>
      <c r="N617" s="168"/>
      <c r="O617" s="168"/>
      <c r="P617" s="169"/>
      <c r="Q617" s="49"/>
      <c r="R617" s="49"/>
      <c r="S617" s="49"/>
      <c r="T617" s="49"/>
    </row>
    <row r="618" spans="1:20" s="29" customFormat="1">
      <c r="A618" s="168">
        <v>615</v>
      </c>
      <c r="B618" s="168">
        <v>49.079317065255843</v>
      </c>
      <c r="C618" s="168">
        <v>48.875549981120209</v>
      </c>
      <c r="D618" s="193"/>
      <c r="E618" s="169"/>
      <c r="F618" s="168">
        <v>1394.7659930355969</v>
      </c>
      <c r="G618" s="168">
        <v>65.995350450277328</v>
      </c>
      <c r="H618" s="169">
        <v>22.106905663408178</v>
      </c>
      <c r="I618" s="169"/>
      <c r="J618" s="169"/>
      <c r="K618" s="169"/>
      <c r="L618" s="168">
        <v>-8.1621303558349609</v>
      </c>
      <c r="M618" s="168">
        <v>1.4421988358936211</v>
      </c>
      <c r="N618" s="168"/>
      <c r="O618" s="168"/>
      <c r="P618" s="169"/>
      <c r="Q618" s="49"/>
      <c r="R618" s="49"/>
      <c r="S618" s="49"/>
      <c r="T618" s="49"/>
    </row>
    <row r="619" spans="1:20" s="29" customFormat="1">
      <c r="A619" s="168">
        <v>616</v>
      </c>
      <c r="B619" s="168">
        <v>49.590980285165578</v>
      </c>
      <c r="C619" s="168">
        <v>50.069171246952514</v>
      </c>
      <c r="D619" s="193"/>
      <c r="E619" s="169"/>
      <c r="F619" s="168">
        <v>1409.306750765953</v>
      </c>
      <c r="G619" s="168">
        <v>66.070122539997101</v>
      </c>
      <c r="H619" s="169">
        <v>8.5892598504368642</v>
      </c>
      <c r="I619" s="169"/>
      <c r="J619" s="169"/>
      <c r="K619" s="169"/>
      <c r="L619" s="168">
        <v>-8.6801824569702148</v>
      </c>
      <c r="M619" s="168">
        <v>1.960250937028875</v>
      </c>
      <c r="N619" s="168"/>
      <c r="O619" s="168"/>
      <c r="P619" s="169"/>
      <c r="Q619" s="49"/>
      <c r="R619" s="49"/>
      <c r="S619" s="49"/>
      <c r="T619" s="49"/>
    </row>
    <row r="620" spans="1:20" s="29" customFormat="1">
      <c r="A620" s="168">
        <v>617</v>
      </c>
      <c r="B620" s="168">
        <v>48.441983088093039</v>
      </c>
      <c r="C620" s="168">
        <v>48.012560344631282</v>
      </c>
      <c r="D620" s="193"/>
      <c r="E620" s="169"/>
      <c r="F620" s="168">
        <v>1376.6538470093831</v>
      </c>
      <c r="G620" s="168">
        <v>66.143231362104416</v>
      </c>
      <c r="H620" s="169">
        <v>11.052642156435372</v>
      </c>
      <c r="I620" s="169"/>
      <c r="J620" s="169"/>
      <c r="K620" s="169"/>
      <c r="L620" s="168">
        <v>-23.012922286987301</v>
      </c>
      <c r="M620" s="168">
        <v>16.292990767045961</v>
      </c>
      <c r="N620" s="168"/>
      <c r="O620" s="168"/>
      <c r="P620" s="169"/>
      <c r="Q620" s="49"/>
      <c r="R620" s="49"/>
      <c r="S620" s="49"/>
      <c r="T620" s="49"/>
    </row>
    <row r="621" spans="1:20" s="29" customFormat="1">
      <c r="A621" s="168">
        <v>618</v>
      </c>
      <c r="B621" s="168">
        <v>46.881359159192307</v>
      </c>
      <c r="C621" s="168">
        <v>47.255569752556269</v>
      </c>
      <c r="D621" s="193"/>
      <c r="E621" s="169"/>
      <c r="F621" s="168">
        <v>1332.3030835084519</v>
      </c>
      <c r="G621" s="168">
        <v>66.218003451824188</v>
      </c>
      <c r="H621" s="169">
        <v>12.355891979773162</v>
      </c>
      <c r="I621" s="169"/>
      <c r="J621" s="169"/>
      <c r="K621" s="169"/>
      <c r="L621" s="168">
        <v>-1.9472446441650391</v>
      </c>
      <c r="M621" s="168">
        <v>-4.7726868757763006</v>
      </c>
      <c r="N621" s="168"/>
      <c r="O621" s="168"/>
      <c r="P621" s="169"/>
      <c r="Q621" s="49"/>
      <c r="R621" s="49"/>
      <c r="S621" s="49"/>
      <c r="T621" s="49"/>
    </row>
    <row r="622" spans="1:20" s="29" customFormat="1">
      <c r="A622" s="168">
        <v>619</v>
      </c>
      <c r="B622" s="168">
        <v>46.920515877698953</v>
      </c>
      <c r="C622" s="168">
        <v>46.85180490496689</v>
      </c>
      <c r="D622" s="193"/>
      <c r="E622" s="169"/>
      <c r="F622" s="168">
        <v>1333.415863038357</v>
      </c>
      <c r="G622" s="168">
        <v>66.294434189796448</v>
      </c>
      <c r="H622" s="169">
        <v>5.7306372940305481</v>
      </c>
      <c r="I622" s="169"/>
      <c r="J622" s="169"/>
      <c r="K622" s="169"/>
      <c r="L622" s="168">
        <v>-3.6215558052062988</v>
      </c>
      <c r="M622" s="168">
        <v>-3.0983757147350408</v>
      </c>
      <c r="N622" s="168"/>
      <c r="O622" s="168"/>
      <c r="P622" s="169"/>
      <c r="Q622" s="49"/>
      <c r="R622" s="49"/>
      <c r="S622" s="49"/>
      <c r="T622" s="49"/>
    </row>
    <row r="623" spans="1:20" s="29" customFormat="1">
      <c r="A623" s="168">
        <v>620</v>
      </c>
      <c r="B623" s="168">
        <v>45.780379233807842</v>
      </c>
      <c r="C623" s="168">
        <v>45.659026863024636</v>
      </c>
      <c r="D623" s="193"/>
      <c r="E623" s="169"/>
      <c r="F623" s="168">
        <v>1301.0147638910589</v>
      </c>
      <c r="G623" s="168">
        <v>66.370864927768707</v>
      </c>
      <c r="H623" s="169">
        <v>6.7645824974339499</v>
      </c>
      <c r="I623" s="169"/>
      <c r="J623" s="169"/>
      <c r="K623" s="169"/>
      <c r="L623" s="168">
        <v>-11.283159255981451</v>
      </c>
      <c r="M623" s="168">
        <v>4.5632277360401057</v>
      </c>
      <c r="N623" s="168"/>
      <c r="O623" s="168"/>
      <c r="P623" s="169"/>
      <c r="Q623" s="49"/>
      <c r="R623" s="49"/>
      <c r="S623" s="49"/>
      <c r="T623" s="49"/>
    </row>
    <row r="624" spans="1:20" s="29" customFormat="1">
      <c r="A624" s="168">
        <v>621</v>
      </c>
      <c r="B624" s="168">
        <v>44.809695434823283</v>
      </c>
      <c r="C624" s="168">
        <v>44.592466877556319</v>
      </c>
      <c r="D624" s="193"/>
      <c r="E624" s="169"/>
      <c r="F624" s="168">
        <v>1273.4292791335149</v>
      </c>
      <c r="G624" s="168">
        <v>66.446905553340912</v>
      </c>
      <c r="H624" s="169">
        <v>5.9261921655738732</v>
      </c>
      <c r="I624" s="169"/>
      <c r="J624" s="169"/>
      <c r="K624" s="169"/>
      <c r="L624" s="168">
        <v>-1.800143241882324</v>
      </c>
      <c r="M624" s="168">
        <v>-4.9197882780590154</v>
      </c>
      <c r="N624" s="168"/>
      <c r="O624" s="168"/>
      <c r="P624" s="169"/>
      <c r="Q624" s="49"/>
      <c r="R624" s="49"/>
      <c r="S624" s="49"/>
      <c r="T624" s="49"/>
    </row>
    <row r="625" spans="1:20" s="29" customFormat="1">
      <c r="A625" s="168">
        <v>622</v>
      </c>
      <c r="B625" s="168">
        <v>44.37923480961058</v>
      </c>
      <c r="C625" s="168">
        <v>44.182960431206801</v>
      </c>
      <c r="D625" s="193"/>
      <c r="E625" s="169"/>
      <c r="F625" s="168">
        <v>1261.196186309724</v>
      </c>
      <c r="G625" s="168">
        <v>66.521526277065277</v>
      </c>
      <c r="H625" s="169">
        <v>9.2160886662894494</v>
      </c>
      <c r="I625" s="169"/>
      <c r="J625" s="169"/>
      <c r="K625" s="169"/>
      <c r="L625" s="168">
        <v>-11.283159255981451</v>
      </c>
      <c r="M625" s="168">
        <v>4.5632277360401057</v>
      </c>
      <c r="N625" s="168"/>
      <c r="O625" s="168"/>
      <c r="P625" s="169"/>
      <c r="Q625" s="49"/>
      <c r="R625" s="49"/>
      <c r="S625" s="49"/>
      <c r="T625" s="49"/>
    </row>
    <row r="626" spans="1:20" s="29" customFormat="1">
      <c r="A626" s="168">
        <v>623</v>
      </c>
      <c r="B626" s="168">
        <v>43.035436854391513</v>
      </c>
      <c r="C626" s="168">
        <v>43.383273747610012</v>
      </c>
      <c r="D626" s="193"/>
      <c r="E626" s="169"/>
      <c r="F626" s="168">
        <v>1223.0073156912049</v>
      </c>
      <c r="G626" s="168">
        <v>66.596147000789642</v>
      </c>
      <c r="H626" s="169">
        <v>14.6927017109213</v>
      </c>
      <c r="I626" s="169"/>
      <c r="J626" s="169"/>
      <c r="K626" s="169"/>
      <c r="L626" s="168">
        <v>-1.049273729324341</v>
      </c>
      <c r="M626" s="168">
        <v>-5.6706577906169988</v>
      </c>
      <c r="N626" s="168"/>
      <c r="O626" s="168"/>
      <c r="P626" s="169"/>
      <c r="Q626" s="49"/>
      <c r="R626" s="49"/>
      <c r="S626" s="49"/>
      <c r="T626" s="49"/>
    </row>
    <row r="627" spans="1:20" s="29" customFormat="1">
      <c r="A627" s="168">
        <v>624</v>
      </c>
      <c r="B627" s="168">
        <v>45.044141936155221</v>
      </c>
      <c r="C627" s="168">
        <v>44.976794179440354</v>
      </c>
      <c r="D627" s="193"/>
      <c r="E627" s="169"/>
      <c r="F627" s="168">
        <v>1280.091922927217</v>
      </c>
      <c r="G627" s="168">
        <v>66.66928294301033</v>
      </c>
      <c r="H627" s="169">
        <v>11.979404051621124</v>
      </c>
      <c r="I627" s="169"/>
      <c r="J627" s="169"/>
      <c r="K627" s="169"/>
      <c r="L627" s="168">
        <v>-1.728283166885376</v>
      </c>
      <c r="M627" s="168">
        <v>-4.9916483530559637</v>
      </c>
      <c r="N627" s="168"/>
      <c r="O627" s="168"/>
      <c r="P627" s="169"/>
      <c r="Q627" s="49"/>
      <c r="R627" s="49"/>
      <c r="S627" s="49"/>
      <c r="T627" s="49"/>
    </row>
    <row r="628" spans="1:20" s="29" customFormat="1">
      <c r="A628" s="168">
        <v>625</v>
      </c>
      <c r="B628" s="168">
        <v>43.699993174492221</v>
      </c>
      <c r="C628" s="168">
        <v>43.45385243425298</v>
      </c>
      <c r="D628" s="193"/>
      <c r="E628" s="169"/>
      <c r="F628" s="168">
        <v>1241.8930828770231</v>
      </c>
      <c r="G628" s="168">
        <v>66.743903666734695</v>
      </c>
      <c r="H628" s="169">
        <v>17.474389799334343</v>
      </c>
      <c r="I628" s="169"/>
      <c r="J628" s="169"/>
      <c r="K628" s="169"/>
      <c r="L628" s="168">
        <v>-1.6443214416503911</v>
      </c>
      <c r="M628" s="168">
        <v>-5.075610078290949</v>
      </c>
      <c r="N628" s="168"/>
      <c r="O628" s="168"/>
      <c r="P628" s="169"/>
      <c r="Q628" s="49"/>
      <c r="R628" s="49"/>
      <c r="S628" s="49"/>
      <c r="T628" s="49"/>
    </row>
    <row r="629" spans="1:20" s="29" customFormat="1">
      <c r="A629" s="168">
        <v>626</v>
      </c>
      <c r="B629" s="168">
        <v>45.25320344487568</v>
      </c>
      <c r="C629" s="168">
        <v>45.337520691362684</v>
      </c>
      <c r="D629" s="193"/>
      <c r="E629" s="169"/>
      <c r="F629" s="168">
        <v>1286.0289298860339</v>
      </c>
      <c r="G629" s="168">
        <v>66.818524390459061</v>
      </c>
      <c r="H629" s="169">
        <v>24.444753452541004</v>
      </c>
      <c r="I629" s="169"/>
      <c r="J629" s="169"/>
      <c r="K629" s="169"/>
      <c r="L629" s="168">
        <v>-10.67040348052979</v>
      </c>
      <c r="M629" s="168">
        <v>3.950471960588446</v>
      </c>
      <c r="N629" s="168"/>
      <c r="O629" s="168"/>
      <c r="P629" s="169"/>
      <c r="Q629" s="49"/>
      <c r="R629" s="49"/>
      <c r="S629" s="49"/>
      <c r="T629" s="49"/>
    </row>
    <row r="630" spans="1:20" s="29" customFormat="1">
      <c r="A630" s="168">
        <v>627</v>
      </c>
      <c r="B630" s="168">
        <v>46.744436598838767</v>
      </c>
      <c r="C630" s="168">
        <v>46.452718795744929</v>
      </c>
      <c r="D630" s="193"/>
      <c r="E630" s="169"/>
      <c r="F630" s="168">
        <v>1328.411934603374</v>
      </c>
      <c r="G630" s="168">
        <v>66.893145114183426</v>
      </c>
      <c r="H630" s="169">
        <v>18.331863812576486</v>
      </c>
      <c r="I630" s="169"/>
      <c r="J630" s="169"/>
      <c r="K630" s="169"/>
      <c r="L630" s="168">
        <v>-8.1621303558349609</v>
      </c>
      <c r="M630" s="168">
        <v>1.4421988358936211</v>
      </c>
      <c r="N630" s="168"/>
      <c r="O630" s="168"/>
      <c r="P630" s="169"/>
      <c r="Q630" s="49"/>
      <c r="R630" s="49"/>
      <c r="S630" s="49"/>
      <c r="T630" s="49"/>
    </row>
    <row r="631" spans="1:20" s="29" customFormat="1">
      <c r="A631" s="168">
        <v>628</v>
      </c>
      <c r="B631" s="168">
        <v>46.84730001134227</v>
      </c>
      <c r="C631" s="168">
        <v>46.951129313279267</v>
      </c>
      <c r="D631" s="193"/>
      <c r="E631" s="169"/>
      <c r="F631" s="168">
        <v>1331.3351698532999</v>
      </c>
      <c r="G631" s="168">
        <v>66.969575852155685</v>
      </c>
      <c r="H631" s="169">
        <v>12.974621663707898</v>
      </c>
      <c r="I631" s="169"/>
      <c r="J631" s="169"/>
      <c r="K631" s="169"/>
      <c r="L631" s="168">
        <v>-8.9130029678344727</v>
      </c>
      <c r="M631" s="168">
        <v>2.193071447893133</v>
      </c>
      <c r="N631" s="168"/>
      <c r="O631" s="168"/>
      <c r="P631" s="169"/>
      <c r="Q631" s="49"/>
      <c r="R631" s="49"/>
      <c r="S631" s="49"/>
      <c r="T631" s="49"/>
    </row>
    <row r="632" spans="1:20" s="29" customFormat="1">
      <c r="A632" s="168">
        <v>629</v>
      </c>
      <c r="B632" s="168">
        <v>46.032258855441178</v>
      </c>
      <c r="C632" s="168">
        <v>46.463206310283439</v>
      </c>
      <c r="D632" s="193"/>
      <c r="E632" s="169"/>
      <c r="F632" s="168">
        <v>1308.172832739607</v>
      </c>
      <c r="G632" s="168">
        <v>67.046006590127945</v>
      </c>
      <c r="H632" s="169">
        <v>14.715566245392388</v>
      </c>
      <c r="I632" s="169"/>
      <c r="J632" s="169"/>
      <c r="K632" s="169"/>
      <c r="L632" s="168">
        <v>-1.5724613666534419</v>
      </c>
      <c r="M632" s="168">
        <v>-5.1474701532878973</v>
      </c>
      <c r="N632" s="168"/>
      <c r="O632" s="168"/>
      <c r="P632" s="169"/>
      <c r="Q632" s="49"/>
      <c r="R632" s="49"/>
      <c r="S632" s="49"/>
      <c r="T632" s="49"/>
    </row>
    <row r="633" spans="1:20" s="29" customFormat="1">
      <c r="A633" s="168">
        <v>630</v>
      </c>
      <c r="B633" s="168">
        <v>46.310761260716212</v>
      </c>
      <c r="C633" s="168">
        <v>46.152632377231981</v>
      </c>
      <c r="D633" s="193"/>
      <c r="E633" s="169"/>
      <c r="F633" s="168">
        <v>1316.0874841056759</v>
      </c>
      <c r="G633" s="168">
        <v>67.122437328100204</v>
      </c>
      <c r="H633" s="169">
        <v>12.982675566764259</v>
      </c>
      <c r="I633" s="169"/>
      <c r="J633" s="169"/>
      <c r="K633" s="169"/>
      <c r="L633" s="168">
        <v>-8.5321950912475586</v>
      </c>
      <c r="M633" s="168">
        <v>1.812263571306219</v>
      </c>
      <c r="N633" s="168"/>
      <c r="O633" s="168"/>
      <c r="P633" s="169"/>
      <c r="Q633" s="49"/>
      <c r="R633" s="49"/>
      <c r="S633" s="49"/>
      <c r="T633" s="49"/>
    </row>
    <row r="634" spans="1:20" s="29" customFormat="1">
      <c r="A634" s="168">
        <v>631</v>
      </c>
      <c r="B634" s="168">
        <v>45.914829889011827</v>
      </c>
      <c r="C634" s="168">
        <v>46.154054538150632</v>
      </c>
      <c r="D634" s="193"/>
      <c r="E634" s="169"/>
      <c r="F634" s="168">
        <v>1304.835664686613</v>
      </c>
      <c r="G634" s="168">
        <v>67.19749715924263</v>
      </c>
      <c r="H634" s="169">
        <v>19.114939853046042</v>
      </c>
      <c r="I634" s="169"/>
      <c r="J634" s="169"/>
      <c r="K634" s="169"/>
      <c r="L634" s="168">
        <v>-8.8411426544189453</v>
      </c>
      <c r="M634" s="168">
        <v>2.1212111344776061</v>
      </c>
      <c r="N634" s="168"/>
      <c r="O634" s="168"/>
      <c r="P634" s="169"/>
      <c r="Q634" s="49"/>
      <c r="R634" s="49"/>
      <c r="S634" s="49"/>
      <c r="T634" s="49"/>
    </row>
    <row r="635" spans="1:20" s="29" customFormat="1">
      <c r="A635" s="168">
        <v>632</v>
      </c>
      <c r="B635" s="168">
        <v>47.315044455466143</v>
      </c>
      <c r="C635" s="168">
        <v>47.633337051485398</v>
      </c>
      <c r="D635" s="193"/>
      <c r="E635" s="169"/>
      <c r="F635" s="168">
        <v>1344.627819774588</v>
      </c>
      <c r="G635" s="168">
        <v>67.272166877985001</v>
      </c>
      <c r="H635" s="169">
        <v>23.004978989605135</v>
      </c>
      <c r="I635" s="169"/>
      <c r="J635" s="169"/>
      <c r="K635" s="169"/>
      <c r="L635" s="168">
        <v>-1.881142854690552</v>
      </c>
      <c r="M635" s="168">
        <v>-4.8387886652507879</v>
      </c>
      <c r="N635" s="168"/>
      <c r="O635" s="168"/>
      <c r="P635" s="169"/>
      <c r="Q635" s="49"/>
      <c r="R635" s="49"/>
      <c r="S635" s="49"/>
      <c r="T635" s="49"/>
    </row>
    <row r="636" spans="1:20" s="29" customFormat="1">
      <c r="A636" s="168">
        <v>633</v>
      </c>
      <c r="B636" s="168">
        <v>48.192027593559438</v>
      </c>
      <c r="C636" s="168">
        <v>48.2612075554893</v>
      </c>
      <c r="D636" s="193"/>
      <c r="E636" s="169"/>
      <c r="F636" s="168">
        <v>1369.550459179346</v>
      </c>
      <c r="G636" s="168">
        <v>67.347226709127426</v>
      </c>
      <c r="H636" s="169">
        <v>30.405902205540432</v>
      </c>
      <c r="I636" s="169"/>
      <c r="J636" s="169"/>
      <c r="K636" s="169"/>
      <c r="L636" s="168">
        <v>-10.67040348052979</v>
      </c>
      <c r="M636" s="168">
        <v>3.950471960588446</v>
      </c>
      <c r="N636" s="168"/>
      <c r="O636" s="168"/>
      <c r="P636" s="169"/>
      <c r="Q636" s="49"/>
      <c r="R636" s="49"/>
      <c r="S636" s="49"/>
      <c r="T636" s="49"/>
    </row>
    <row r="637" spans="1:20" s="29" customFormat="1">
      <c r="A637" s="168">
        <v>634</v>
      </c>
      <c r="B637" s="168">
        <v>50.508734177417317</v>
      </c>
      <c r="C637" s="168">
        <v>50.996981698060623</v>
      </c>
      <c r="D637" s="193"/>
      <c r="E637" s="169"/>
      <c r="F637" s="168">
        <v>1435.3880411226801</v>
      </c>
      <c r="G637" s="168">
        <v>67.420627892017365</v>
      </c>
      <c r="H637" s="169">
        <v>30.368236547831984</v>
      </c>
      <c r="I637" s="169"/>
      <c r="J637" s="169"/>
      <c r="K637" s="169"/>
      <c r="L637" s="168">
        <v>-8.1621303558349609</v>
      </c>
      <c r="M637" s="168">
        <v>1.4421988358936211</v>
      </c>
      <c r="N637" s="168"/>
      <c r="O637" s="168"/>
      <c r="P637" s="169"/>
      <c r="Q637" s="49"/>
      <c r="R637" s="49"/>
      <c r="S637" s="49"/>
      <c r="T637" s="49"/>
    </row>
    <row r="638" spans="1:20" s="29" customFormat="1">
      <c r="A638" s="168">
        <v>635</v>
      </c>
      <c r="B638" s="168">
        <v>50.461251554129483</v>
      </c>
      <c r="C638" s="168">
        <v>50.94124543250269</v>
      </c>
      <c r="D638" s="193"/>
      <c r="E638" s="169"/>
      <c r="F638" s="168">
        <v>1434.0386509481191</v>
      </c>
      <c r="G638" s="168">
        <v>67.490673393011093</v>
      </c>
      <c r="H638" s="169">
        <v>30.576496363651923</v>
      </c>
      <c r="I638" s="169"/>
      <c r="J638" s="169"/>
      <c r="K638" s="169"/>
      <c r="L638" s="168">
        <v>-2.877555131912231</v>
      </c>
      <c r="M638" s="168">
        <v>-3.8423763880291082</v>
      </c>
      <c r="N638" s="168"/>
      <c r="O638" s="168"/>
      <c r="P638" s="169"/>
      <c r="Q638" s="49"/>
      <c r="R638" s="49"/>
      <c r="S638" s="49"/>
      <c r="T638" s="49"/>
    </row>
    <row r="639" spans="1:20" s="29" customFormat="1">
      <c r="A639" s="168">
        <v>636</v>
      </c>
      <c r="B639" s="168">
        <v>53.672212232929361</v>
      </c>
      <c r="C639" s="168">
        <v>53.755493593939349</v>
      </c>
      <c r="D639" s="193"/>
      <c r="E639" s="169"/>
      <c r="F639" s="168">
        <v>1525.289691662681</v>
      </c>
      <c r="G639" s="168">
        <v>67.560718894004822</v>
      </c>
      <c r="H639" s="169">
        <v>28.669123676438446</v>
      </c>
      <c r="I639" s="169"/>
      <c r="J639" s="169"/>
      <c r="K639" s="169"/>
      <c r="L639" s="168">
        <v>-12.128462791442869</v>
      </c>
      <c r="M639" s="168">
        <v>5.4085312715015306</v>
      </c>
      <c r="N639" s="168"/>
      <c r="O639" s="168"/>
      <c r="P639" s="169"/>
      <c r="Q639" s="49"/>
      <c r="R639" s="49"/>
      <c r="S639" s="49"/>
      <c r="T639" s="49"/>
    </row>
    <row r="640" spans="1:20" s="29" customFormat="1">
      <c r="A640" s="168">
        <v>637</v>
      </c>
      <c r="B640" s="168">
        <v>53.860255887894994</v>
      </c>
      <c r="C640" s="168">
        <v>54.315154148974592</v>
      </c>
      <c r="D640" s="193"/>
      <c r="E640" s="169"/>
      <c r="F640" s="168">
        <v>1530.6336310415329</v>
      </c>
      <c r="G640" s="168">
        <v>67.626501083374023</v>
      </c>
      <c r="H640" s="169">
        <v>15.331910235666792</v>
      </c>
      <c r="I640" s="169"/>
      <c r="J640" s="169"/>
      <c r="K640" s="169"/>
      <c r="L640" s="168">
        <v>-3.166178941726685</v>
      </c>
      <c r="M640" s="168">
        <v>-3.5537525782146551</v>
      </c>
      <c r="N640" s="168"/>
      <c r="O640" s="168"/>
      <c r="P640" s="169"/>
      <c r="Q640" s="49"/>
      <c r="R640" s="49"/>
      <c r="S640" s="49"/>
      <c r="T640" s="49"/>
    </row>
    <row r="641" spans="1:20" s="29" customFormat="1">
      <c r="A641" s="168">
        <v>638</v>
      </c>
      <c r="B641" s="168">
        <v>53.319518387661468</v>
      </c>
      <c r="C641" s="168">
        <v>52.974336412728803</v>
      </c>
      <c r="D641" s="193"/>
      <c r="E641" s="169"/>
      <c r="F641" s="168">
        <v>1515.2666226644201</v>
      </c>
      <c r="G641" s="168">
        <v>67.692283272743225</v>
      </c>
      <c r="H641" s="169">
        <v>19.799103874329429</v>
      </c>
      <c r="I641" s="169"/>
      <c r="J641" s="169"/>
      <c r="K641" s="169"/>
      <c r="L641" s="168">
        <v>-1.5724613666534419</v>
      </c>
      <c r="M641" s="168">
        <v>-5.1474701532878973</v>
      </c>
      <c r="N641" s="168"/>
      <c r="O641" s="168"/>
      <c r="P641" s="169"/>
      <c r="Q641" s="49"/>
      <c r="R641" s="49"/>
      <c r="S641" s="49"/>
      <c r="T641" s="49"/>
    </row>
    <row r="642" spans="1:20" s="29" customFormat="1">
      <c r="A642" s="168">
        <v>639</v>
      </c>
      <c r="B642" s="168">
        <v>53.067834553774283</v>
      </c>
      <c r="C642" s="168">
        <v>53.520278794252228</v>
      </c>
      <c r="D642" s="193"/>
      <c r="E642" s="169"/>
      <c r="F642" s="168">
        <v>1508.11411783156</v>
      </c>
      <c r="G642" s="168">
        <v>67.758065462112427</v>
      </c>
      <c r="H642" s="169">
        <v>11.597013729676734</v>
      </c>
      <c r="I642" s="169"/>
      <c r="J642" s="169"/>
      <c r="K642" s="169"/>
      <c r="L642" s="168">
        <v>-8.8411426544189453</v>
      </c>
      <c r="M642" s="168">
        <v>2.1212111344776061</v>
      </c>
      <c r="N642" s="168"/>
      <c r="O642" s="168"/>
      <c r="P642" s="169"/>
      <c r="Q642" s="49"/>
      <c r="R642" s="49"/>
      <c r="S642" s="49"/>
      <c r="T642" s="49"/>
    </row>
    <row r="643" spans="1:20" s="29" customFormat="1">
      <c r="A643" s="168">
        <v>640</v>
      </c>
      <c r="B643" s="168">
        <v>53.00903999427473</v>
      </c>
      <c r="C643" s="168">
        <v>53.410847603037908</v>
      </c>
      <c r="D643" s="193"/>
      <c r="E643" s="169"/>
      <c r="F643" s="168">
        <v>1506.443258148317</v>
      </c>
      <c r="G643" s="168">
        <v>67.823847651481628</v>
      </c>
      <c r="H643" s="169">
        <v>10.229679952783714</v>
      </c>
      <c r="I643" s="169"/>
      <c r="J643" s="169"/>
      <c r="K643" s="169"/>
      <c r="L643" s="168">
        <v>-8.6801824569702148</v>
      </c>
      <c r="M643" s="168">
        <v>1.960250937028875</v>
      </c>
      <c r="N643" s="168"/>
      <c r="O643" s="168"/>
      <c r="P643" s="169"/>
      <c r="Q643" s="49"/>
      <c r="R643" s="49"/>
      <c r="S643" s="49"/>
      <c r="T643" s="49"/>
    </row>
    <row r="644" spans="1:20" s="29" customFormat="1">
      <c r="A644" s="168">
        <v>641</v>
      </c>
      <c r="B644" s="168">
        <v>53.122645941935581</v>
      </c>
      <c r="C644" s="168">
        <v>52.979079930489497</v>
      </c>
      <c r="D644" s="193"/>
      <c r="E644" s="169"/>
      <c r="F644" s="168">
        <v>1509.6717813201701</v>
      </c>
      <c r="G644" s="168">
        <v>67.88962984085083</v>
      </c>
      <c r="H644" s="169">
        <v>23.075597139904865</v>
      </c>
      <c r="I644" s="169"/>
      <c r="J644" s="169"/>
      <c r="K644" s="169"/>
      <c r="L644" s="168">
        <v>-8.9130029678344727</v>
      </c>
      <c r="M644" s="168">
        <v>2.193071447893133</v>
      </c>
      <c r="N644" s="168"/>
      <c r="O644" s="168"/>
      <c r="P644" s="169"/>
      <c r="Q644" s="49"/>
      <c r="R644" s="49"/>
      <c r="S644" s="49"/>
      <c r="T644" s="49"/>
    </row>
    <row r="645" spans="1:20" s="29" customFormat="1">
      <c r="A645" s="168">
        <v>642</v>
      </c>
      <c r="B645" s="168">
        <v>51.793477413056117</v>
      </c>
      <c r="C645" s="168">
        <v>51.808216557065521</v>
      </c>
      <c r="D645" s="193"/>
      <c r="E645" s="169"/>
      <c r="F645" s="168">
        <v>1471.898658669965</v>
      </c>
      <c r="G645" s="168">
        <v>67.955412030220032</v>
      </c>
      <c r="H645" s="169">
        <v>21.475131827332795</v>
      </c>
      <c r="I645" s="169"/>
      <c r="J645" s="169"/>
      <c r="K645" s="169"/>
      <c r="L645" s="168">
        <v>-10.078512191772459</v>
      </c>
      <c r="M645" s="168">
        <v>3.3585806718311209</v>
      </c>
      <c r="N645" s="168"/>
      <c r="O645" s="168"/>
      <c r="P645" s="169"/>
      <c r="Q645" s="49"/>
      <c r="R645" s="49"/>
      <c r="S645" s="49"/>
      <c r="T645" s="49"/>
    </row>
    <row r="646" spans="1:20" s="29" customFormat="1">
      <c r="A646" s="168">
        <v>643</v>
      </c>
      <c r="B646" s="168">
        <v>52.293797287149879</v>
      </c>
      <c r="C646" s="168">
        <v>51.781444376308961</v>
      </c>
      <c r="D646" s="193"/>
      <c r="E646" s="169"/>
      <c r="F646" s="168">
        <v>1486.1170542743289</v>
      </c>
      <c r="G646" s="168">
        <v>68.022642940282822</v>
      </c>
      <c r="H646" s="169">
        <v>22.674446056013856</v>
      </c>
      <c r="I646" s="169"/>
      <c r="J646" s="169"/>
      <c r="K646" s="169"/>
      <c r="L646" s="168">
        <v>-2.877555131912231</v>
      </c>
      <c r="M646" s="168">
        <v>-3.8423763880291082</v>
      </c>
      <c r="N646" s="168"/>
      <c r="O646" s="168"/>
      <c r="P646" s="169"/>
      <c r="Q646" s="49"/>
      <c r="R646" s="49"/>
      <c r="S646" s="49"/>
      <c r="T646" s="49"/>
    </row>
    <row r="647" spans="1:20" s="29" customFormat="1">
      <c r="A647" s="168">
        <v>644</v>
      </c>
      <c r="B647" s="168">
        <v>54.138500359191958</v>
      </c>
      <c r="C647" s="168">
        <v>53.823127012688808</v>
      </c>
      <c r="D647" s="193"/>
      <c r="E647" s="169"/>
      <c r="F647" s="168">
        <v>1538.5409522823561</v>
      </c>
      <c r="G647" s="168">
        <v>68.087558805942535</v>
      </c>
      <c r="H647" s="169">
        <v>28.887089606571045</v>
      </c>
      <c r="I647" s="169"/>
      <c r="J647" s="169"/>
      <c r="K647" s="169"/>
      <c r="L647" s="168">
        <v>-2.1199688911437988</v>
      </c>
      <c r="M647" s="168">
        <v>-4.5999626287975408</v>
      </c>
      <c r="N647" s="168"/>
      <c r="O647" s="168"/>
      <c r="P647" s="169"/>
      <c r="Q647" s="49"/>
      <c r="R647" s="49"/>
      <c r="S647" s="49"/>
      <c r="T647" s="49"/>
    </row>
    <row r="648" spans="1:20" s="29" customFormat="1">
      <c r="A648" s="168">
        <v>645</v>
      </c>
      <c r="B648" s="168">
        <v>54.892635422313766</v>
      </c>
      <c r="C648" s="168">
        <v>55.109549198705722</v>
      </c>
      <c r="D648" s="193"/>
      <c r="E648" s="169"/>
      <c r="F648" s="168">
        <v>1559.972422871067</v>
      </c>
      <c r="G648" s="168">
        <v>68.153340995311737</v>
      </c>
      <c r="H648" s="169">
        <v>29.800147918642203</v>
      </c>
      <c r="I648" s="169"/>
      <c r="J648" s="169"/>
      <c r="K648" s="169"/>
      <c r="L648" s="168">
        <v>-8.8411426544189453</v>
      </c>
      <c r="M648" s="168">
        <v>2.1212111344776061</v>
      </c>
      <c r="N648" s="168"/>
      <c r="O648" s="168"/>
      <c r="P648" s="169"/>
      <c r="Q648" s="49"/>
      <c r="R648" s="49"/>
      <c r="S648" s="49"/>
      <c r="T648" s="49"/>
    </row>
    <row r="649" spans="1:20" s="29" customFormat="1">
      <c r="A649" s="168">
        <v>646</v>
      </c>
      <c r="B649" s="168">
        <v>55.141940613155768</v>
      </c>
      <c r="C649" s="168">
        <v>55.302681934753771</v>
      </c>
      <c r="D649" s="193"/>
      <c r="E649" s="169"/>
      <c r="F649" s="168">
        <v>1567.057329973816</v>
      </c>
      <c r="G649" s="168">
        <v>68.220991969108582</v>
      </c>
      <c r="H649" s="169">
        <v>24.353868566162689</v>
      </c>
      <c r="I649" s="169"/>
      <c r="J649" s="169"/>
      <c r="K649" s="169"/>
      <c r="L649" s="168">
        <v>-8.1621303558349609</v>
      </c>
      <c r="M649" s="168">
        <v>1.4421988358936211</v>
      </c>
      <c r="N649" s="168"/>
      <c r="O649" s="168"/>
      <c r="P649" s="169"/>
      <c r="Q649" s="49"/>
      <c r="R649" s="49"/>
      <c r="S649" s="49"/>
      <c r="T649" s="49"/>
    </row>
    <row r="650" spans="1:20" s="29" customFormat="1">
      <c r="A650" s="168">
        <v>647</v>
      </c>
      <c r="B650" s="168">
        <v>56.174479546726879</v>
      </c>
      <c r="C650" s="168">
        <v>55.785898108692521</v>
      </c>
      <c r="D650" s="193"/>
      <c r="E650" s="169"/>
      <c r="F650" s="168">
        <v>1295.1236587486369</v>
      </c>
      <c r="G650" s="168">
        <v>68.288642942905426</v>
      </c>
      <c r="H650" s="169">
        <v>15.805284491631051</v>
      </c>
      <c r="I650" s="169"/>
      <c r="J650" s="169"/>
      <c r="K650" s="169"/>
      <c r="L650" s="168">
        <v>-8.1621303558349609</v>
      </c>
      <c r="M650" s="168">
        <v>1.4421988358936211</v>
      </c>
      <c r="N650" s="168"/>
      <c r="O650" s="168"/>
      <c r="P650" s="169"/>
      <c r="Q650" s="49"/>
      <c r="R650" s="49"/>
      <c r="S650" s="49"/>
      <c r="T650" s="49"/>
    </row>
    <row r="651" spans="1:20" s="29" customFormat="1">
      <c r="A651" s="168">
        <v>648</v>
      </c>
      <c r="B651" s="168">
        <v>56.188996896655553</v>
      </c>
      <c r="C651" s="168">
        <v>56.616312139059673</v>
      </c>
      <c r="D651" s="193"/>
      <c r="E651" s="169"/>
      <c r="F651" s="168">
        <v>1295.458361686816</v>
      </c>
      <c r="G651" s="168">
        <v>68.361892759799957</v>
      </c>
      <c r="H651" s="169">
        <v>15.139401087620744</v>
      </c>
      <c r="I651" s="169"/>
      <c r="J651" s="169"/>
      <c r="K651" s="169"/>
      <c r="L651" s="168">
        <v>-8.5321950912475586</v>
      </c>
      <c r="M651" s="168">
        <v>1.812263571306219</v>
      </c>
      <c r="N651" s="168"/>
      <c r="O651" s="168"/>
      <c r="P651" s="169"/>
      <c r="Q651" s="49"/>
      <c r="R651" s="49"/>
      <c r="S651" s="49"/>
      <c r="T651" s="49"/>
    </row>
    <row r="652" spans="1:20" s="29" customFormat="1">
      <c r="A652" s="168">
        <v>649</v>
      </c>
      <c r="B652" s="168">
        <v>56.202089618353391</v>
      </c>
      <c r="C652" s="168">
        <v>56.320817596887281</v>
      </c>
      <c r="D652" s="193"/>
      <c r="E652" s="169"/>
      <c r="F652" s="168">
        <v>1295.7602192877241</v>
      </c>
      <c r="G652" s="168">
        <v>68.435142576694489</v>
      </c>
      <c r="H652" s="169">
        <v>24.790151004691491</v>
      </c>
      <c r="I652" s="169"/>
      <c r="J652" s="169"/>
      <c r="K652" s="169"/>
      <c r="L652" s="168">
        <v>-1.5724613666534419</v>
      </c>
      <c r="M652" s="168">
        <v>-5.1474701532878973</v>
      </c>
      <c r="N652" s="168"/>
      <c r="O652" s="168"/>
      <c r="P652" s="169"/>
      <c r="Q652" s="49"/>
      <c r="R652" s="49"/>
      <c r="S652" s="49"/>
      <c r="T652" s="49"/>
    </row>
    <row r="653" spans="1:20" s="29" customFormat="1">
      <c r="A653" s="168">
        <v>650</v>
      </c>
      <c r="B653" s="168">
        <v>56.676481121379268</v>
      </c>
      <c r="C653" s="168">
        <v>56.377334373585626</v>
      </c>
      <c r="D653" s="193"/>
      <c r="E653" s="169"/>
      <c r="F653" s="168">
        <v>1306.6974930112319</v>
      </c>
      <c r="G653" s="168">
        <v>68.50839239358902</v>
      </c>
      <c r="H653" s="169">
        <v>19.160271259098764</v>
      </c>
      <c r="I653" s="169"/>
      <c r="J653" s="169"/>
      <c r="K653" s="169"/>
      <c r="L653" s="168">
        <v>-8.5321950912475586</v>
      </c>
      <c r="M653" s="168">
        <v>1.812263571306219</v>
      </c>
      <c r="N653" s="168"/>
      <c r="O653" s="168"/>
      <c r="P653" s="169"/>
      <c r="Q653" s="49"/>
      <c r="R653" s="49"/>
      <c r="S653" s="49"/>
      <c r="T653" s="49"/>
    </row>
    <row r="654" spans="1:20" s="29" customFormat="1">
      <c r="A654" s="168">
        <v>651</v>
      </c>
      <c r="B654" s="168">
        <v>56.171056353133828</v>
      </c>
      <c r="C654" s="168">
        <v>55.988064756223899</v>
      </c>
      <c r="D654" s="193"/>
      <c r="E654" s="169"/>
      <c r="F654" s="168">
        <v>1295.0447357386399</v>
      </c>
      <c r="G654" s="168">
        <v>68.58306211233139</v>
      </c>
      <c r="H654" s="169">
        <v>2.7105730029921133</v>
      </c>
      <c r="I654" s="169"/>
      <c r="J654" s="169"/>
      <c r="K654" s="169"/>
      <c r="L654" s="168">
        <v>-18.80574798583984</v>
      </c>
      <c r="M654" s="168">
        <v>12.0858164658985</v>
      </c>
      <c r="N654" s="168"/>
      <c r="O654" s="168"/>
      <c r="P654" s="169"/>
      <c r="Q654" s="49"/>
      <c r="R654" s="49"/>
      <c r="S654" s="49"/>
      <c r="T654" s="49"/>
    </row>
    <row r="655" spans="1:20" s="29" customFormat="1">
      <c r="A655" s="168">
        <v>652</v>
      </c>
      <c r="B655" s="168">
        <v>54.553161359342667</v>
      </c>
      <c r="C655" s="168">
        <v>54.833356245564858</v>
      </c>
      <c r="D655" s="193"/>
      <c r="E655" s="169"/>
      <c r="F655" s="168">
        <v>1257.7435608859751</v>
      </c>
      <c r="G655" s="168">
        <v>68.656311929225922</v>
      </c>
      <c r="H655" s="169">
        <v>13.926380832427901</v>
      </c>
      <c r="I655" s="169"/>
      <c r="J655" s="169"/>
      <c r="K655" s="169"/>
      <c r="L655" s="168">
        <v>-1.728283166885376</v>
      </c>
      <c r="M655" s="168">
        <v>-4.9916483530559637</v>
      </c>
      <c r="N655" s="168"/>
      <c r="O655" s="168"/>
      <c r="P655" s="169"/>
      <c r="Q655" s="49"/>
      <c r="R655" s="49"/>
      <c r="S655" s="49"/>
      <c r="T655" s="49"/>
    </row>
    <row r="656" spans="1:20" s="29" customFormat="1">
      <c r="A656" s="168">
        <v>653</v>
      </c>
      <c r="B656" s="168">
        <v>54.12535382532247</v>
      </c>
      <c r="C656" s="168">
        <v>53.717270486966285</v>
      </c>
      <c r="D656" s="193"/>
      <c r="E656" s="169"/>
      <c r="F656" s="168">
        <v>1247.880298009821</v>
      </c>
      <c r="G656" s="168">
        <v>68.729561746120453</v>
      </c>
      <c r="H656" s="169">
        <v>0</v>
      </c>
      <c r="I656" s="169"/>
      <c r="J656" s="169"/>
      <c r="K656" s="169"/>
      <c r="L656" s="168">
        <v>-20.211725234985352</v>
      </c>
      <c r="M656" s="168">
        <v>13.491793715044009</v>
      </c>
      <c r="N656" s="168"/>
      <c r="O656" s="168"/>
      <c r="P656" s="169"/>
      <c r="Q656" s="49"/>
      <c r="R656" s="49"/>
      <c r="S656" s="49"/>
      <c r="T656" s="49"/>
    </row>
    <row r="657" spans="1:20" s="29" customFormat="1">
      <c r="A657" s="168">
        <v>654</v>
      </c>
      <c r="B657" s="168">
        <v>48.734034654748001</v>
      </c>
      <c r="C657" s="168">
        <v>49.201466367243469</v>
      </c>
      <c r="D657" s="193"/>
      <c r="E657" s="169"/>
      <c r="F657" s="168">
        <v>1384.9535467146879</v>
      </c>
      <c r="G657" s="168">
        <v>68.802811563014984</v>
      </c>
      <c r="H657" s="169">
        <v>0</v>
      </c>
      <c r="I657" s="169"/>
      <c r="J657" s="169"/>
      <c r="K657" s="169"/>
      <c r="L657" s="168">
        <v>-20.211725234985352</v>
      </c>
      <c r="M657" s="168">
        <v>13.491793715044009</v>
      </c>
      <c r="N657" s="168"/>
      <c r="O657" s="168"/>
      <c r="P657" s="169"/>
      <c r="Q657" s="49"/>
      <c r="R657" s="49"/>
      <c r="S657" s="49"/>
      <c r="T657" s="49"/>
    </row>
    <row r="658" spans="1:20" s="29" customFormat="1">
      <c r="A658" s="168">
        <v>655</v>
      </c>
      <c r="B658" s="168">
        <v>47.220707577858953</v>
      </c>
      <c r="C658" s="168">
        <v>47.661209584131171</v>
      </c>
      <c r="D658" s="193"/>
      <c r="E658" s="169"/>
      <c r="F658" s="168">
        <v>1341.946894026788</v>
      </c>
      <c r="G658" s="168">
        <v>68.876212745904922</v>
      </c>
      <c r="H658" s="169">
        <v>0</v>
      </c>
      <c r="I658" s="169"/>
      <c r="J658" s="169"/>
      <c r="K658" s="169"/>
      <c r="L658" s="168">
        <v>-24.857107162475589</v>
      </c>
      <c r="M658" s="168">
        <v>18.137175642534249</v>
      </c>
      <c r="N658" s="168"/>
      <c r="O658" s="168"/>
      <c r="P658" s="169"/>
      <c r="Q658" s="49"/>
      <c r="R658" s="49"/>
      <c r="S658" s="49"/>
      <c r="T658" s="49"/>
    </row>
    <row r="659" spans="1:20" s="29" customFormat="1">
      <c r="A659" s="168">
        <v>656</v>
      </c>
      <c r="B659" s="168">
        <v>42.226598566613077</v>
      </c>
      <c r="C659" s="168">
        <v>42.012907950458796</v>
      </c>
      <c r="D659" s="193"/>
      <c r="E659" s="169"/>
      <c r="F659" s="168">
        <v>1200.021255470389</v>
      </c>
      <c r="G659" s="168">
        <v>68.951272577047348</v>
      </c>
      <c r="H659" s="169">
        <v>0</v>
      </c>
      <c r="I659" s="169"/>
      <c r="J659" s="169"/>
      <c r="K659" s="169"/>
      <c r="L659" s="168">
        <v>-20.50112152099609</v>
      </c>
      <c r="M659" s="168">
        <v>13.78119000105475</v>
      </c>
      <c r="N659" s="168"/>
      <c r="O659" s="168"/>
      <c r="P659" s="169"/>
      <c r="Q659" s="49"/>
      <c r="R659" s="49"/>
      <c r="S659" s="49"/>
      <c r="T659" s="49"/>
    </row>
    <row r="660" spans="1:20" s="29" customFormat="1">
      <c r="A660" s="168">
        <v>657</v>
      </c>
      <c r="B660" s="168">
        <v>39.828963789583433</v>
      </c>
      <c r="C660" s="168">
        <v>40.141224378243663</v>
      </c>
      <c r="D660" s="193"/>
      <c r="E660" s="169"/>
      <c r="F660" s="168">
        <v>1535.6628402017409</v>
      </c>
      <c r="G660" s="168">
        <v>69.021770805120468</v>
      </c>
      <c r="H660" s="169">
        <v>0</v>
      </c>
      <c r="I660" s="169"/>
      <c r="J660" s="169"/>
      <c r="K660" s="169"/>
      <c r="L660" s="168">
        <v>-11.13487434387207</v>
      </c>
      <c r="M660" s="168">
        <v>4.4149428239307307</v>
      </c>
      <c r="N660" s="168"/>
      <c r="O660" s="168"/>
      <c r="P660" s="169"/>
      <c r="Q660" s="49"/>
      <c r="R660" s="49"/>
      <c r="S660" s="49"/>
      <c r="T660" s="49"/>
    </row>
    <row r="661" spans="1:20" s="29" customFormat="1">
      <c r="A661" s="168">
        <v>658</v>
      </c>
      <c r="B661" s="168">
        <v>37.6575700556374</v>
      </c>
      <c r="C661" s="168">
        <v>37.326435461637395</v>
      </c>
      <c r="D661" s="193"/>
      <c r="E661" s="169"/>
      <c r="F661" s="168">
        <v>1451.941639562825</v>
      </c>
      <c r="G661" s="168">
        <v>69.08755299448967</v>
      </c>
      <c r="H661" s="169">
        <v>0</v>
      </c>
      <c r="I661" s="169"/>
      <c r="J661" s="169"/>
      <c r="K661" s="169"/>
      <c r="L661" s="168">
        <v>-18.614255905151371</v>
      </c>
      <c r="M661" s="168">
        <v>11.89432438521003</v>
      </c>
      <c r="N661" s="168"/>
      <c r="O661" s="168"/>
      <c r="P661" s="169"/>
      <c r="Q661" s="49"/>
      <c r="R661" s="49"/>
      <c r="S661" s="49"/>
      <c r="T661" s="49"/>
    </row>
    <row r="662" spans="1:20" s="29" customFormat="1">
      <c r="A662" s="168">
        <v>659</v>
      </c>
      <c r="B662" s="168">
        <v>34.031831423201893</v>
      </c>
      <c r="C662" s="168">
        <v>34.169550614436716</v>
      </c>
      <c r="D662" s="193"/>
      <c r="E662" s="169"/>
      <c r="F662" s="168">
        <v>1312.146084862221</v>
      </c>
      <c r="G662" s="168">
        <v>69.157598495483398</v>
      </c>
      <c r="H662" s="169">
        <v>0</v>
      </c>
      <c r="I662" s="169"/>
      <c r="J662" s="169"/>
      <c r="K662" s="169"/>
      <c r="L662" s="168">
        <v>-14.99641036987305</v>
      </c>
      <c r="M662" s="168">
        <v>8.2764788499317063</v>
      </c>
      <c r="N662" s="168"/>
      <c r="O662" s="168"/>
      <c r="P662" s="169"/>
      <c r="Q662" s="49"/>
      <c r="R662" s="49"/>
      <c r="S662" s="49"/>
      <c r="T662" s="49"/>
    </row>
    <row r="663" spans="1:20" s="29" customFormat="1">
      <c r="A663" s="168">
        <v>660</v>
      </c>
      <c r="B663" s="168">
        <v>32.256340533214399</v>
      </c>
      <c r="C663" s="168">
        <v>32.454757303484151</v>
      </c>
      <c r="D663" s="193"/>
      <c r="E663" s="169"/>
      <c r="F663" s="168">
        <v>1243.6894863608161</v>
      </c>
      <c r="G663" s="168">
        <v>69.232658326625824</v>
      </c>
      <c r="H663" s="169">
        <v>0</v>
      </c>
      <c r="I663" s="169"/>
      <c r="J663" s="169"/>
      <c r="K663" s="169"/>
      <c r="L663" s="168">
        <v>0</v>
      </c>
      <c r="M663" s="168">
        <v>-6.7199315199413396</v>
      </c>
      <c r="N663" s="168"/>
      <c r="O663" s="168"/>
      <c r="P663" s="169"/>
      <c r="Q663" s="49"/>
      <c r="R663" s="49"/>
      <c r="S663" s="49"/>
      <c r="T663" s="49"/>
    </row>
    <row r="664" spans="1:20" s="29" customFormat="1">
      <c r="A664" s="168">
        <v>661</v>
      </c>
      <c r="B664" s="168">
        <v>27.562331516679869</v>
      </c>
      <c r="C664" s="168">
        <v>27.747437555379047</v>
      </c>
      <c r="D664" s="193"/>
      <c r="E664" s="169"/>
      <c r="F664" s="168">
        <v>1698.1651073699529</v>
      </c>
      <c r="G664" s="168">
        <v>69.305908143520355</v>
      </c>
      <c r="H664" s="169">
        <v>0</v>
      </c>
      <c r="I664" s="169"/>
      <c r="J664" s="169"/>
      <c r="K664" s="169"/>
      <c r="L664" s="168">
        <v>0</v>
      </c>
      <c r="M664" s="168">
        <v>-6.7199315199413396</v>
      </c>
      <c r="N664" s="168"/>
      <c r="O664" s="168"/>
      <c r="P664" s="169"/>
      <c r="Q664" s="49"/>
      <c r="R664" s="49"/>
      <c r="S664" s="49"/>
      <c r="T664" s="49"/>
    </row>
    <row r="665" spans="1:20" s="29" customFormat="1">
      <c r="A665" s="168">
        <v>662</v>
      </c>
      <c r="B665" s="168">
        <v>23.81818117021233</v>
      </c>
      <c r="C665" s="168">
        <v>23.903848901142577</v>
      </c>
      <c r="D665" s="193"/>
      <c r="E665" s="169"/>
      <c r="F665" s="168">
        <v>1467.4812310342179</v>
      </c>
      <c r="G665" s="168">
        <v>69.375410497188568</v>
      </c>
      <c r="H665" s="169">
        <v>0</v>
      </c>
      <c r="I665" s="169"/>
      <c r="J665" s="169"/>
      <c r="K665" s="169"/>
      <c r="L665" s="168">
        <v>0</v>
      </c>
      <c r="M665" s="168">
        <v>-6.7199315199413396</v>
      </c>
      <c r="N665" s="168"/>
      <c r="O665" s="168"/>
      <c r="P665" s="169"/>
      <c r="Q665" s="49"/>
      <c r="R665" s="49"/>
      <c r="S665" s="49"/>
      <c r="T665" s="49"/>
    </row>
    <row r="666" spans="1:20" s="29" customFormat="1">
      <c r="A666" s="168">
        <v>663</v>
      </c>
      <c r="B666" s="168">
        <v>17.531443766782779</v>
      </c>
      <c r="C666" s="168">
        <v>17.695304050231009</v>
      </c>
      <c r="D666" s="193"/>
      <c r="E666" s="169"/>
      <c r="F666" s="168">
        <v>1080.143966360476</v>
      </c>
      <c r="G666" s="168">
        <v>69.445455998182297</v>
      </c>
      <c r="H666" s="169">
        <v>0</v>
      </c>
      <c r="I666" s="169"/>
      <c r="J666" s="169"/>
      <c r="K666" s="169"/>
      <c r="L666" s="168">
        <v>0</v>
      </c>
      <c r="M666" s="168">
        <v>-6.7199315199413396</v>
      </c>
      <c r="N666" s="168"/>
      <c r="O666" s="168"/>
      <c r="P666" s="169"/>
      <c r="Q666" s="49"/>
      <c r="R666" s="49"/>
      <c r="S666" s="49"/>
      <c r="T666" s="49"/>
    </row>
    <row r="667" spans="1:20" s="29" customFormat="1">
      <c r="A667" s="168">
        <v>664</v>
      </c>
      <c r="B667" s="168">
        <v>13.599126823987151</v>
      </c>
      <c r="C667" s="168">
        <v>13.649620666078615</v>
      </c>
      <c r="D667" s="193"/>
      <c r="E667" s="169"/>
      <c r="F667" s="168">
        <v>1619.697933148278</v>
      </c>
      <c r="G667" s="168">
        <v>69.51105135679245</v>
      </c>
      <c r="H667" s="169">
        <v>5.0949381188169571</v>
      </c>
      <c r="I667" s="169"/>
      <c r="J667" s="169"/>
      <c r="K667" s="169"/>
      <c r="L667" s="168">
        <v>0</v>
      </c>
      <c r="M667" s="168">
        <v>-6.7199315199413396</v>
      </c>
      <c r="N667" s="168"/>
      <c r="O667" s="168"/>
      <c r="P667" s="169"/>
      <c r="Q667" s="49"/>
      <c r="R667" s="49"/>
      <c r="S667" s="49"/>
      <c r="T667" s="49"/>
    </row>
    <row r="668" spans="1:20" s="29" customFormat="1">
      <c r="A668" s="168">
        <v>665</v>
      </c>
      <c r="B668" s="168">
        <v>12.260682255038979</v>
      </c>
      <c r="C668" s="168">
        <v>12.326415422290125</v>
      </c>
      <c r="D668" s="193"/>
      <c r="E668" s="169"/>
      <c r="F668" s="168">
        <v>1460.2850583352399</v>
      </c>
      <c r="G668" s="168">
        <v>69.580553710460663</v>
      </c>
      <c r="H668" s="169">
        <v>7.9857823145760616</v>
      </c>
      <c r="I668" s="169"/>
      <c r="J668" s="169"/>
      <c r="K668" s="169"/>
      <c r="L668" s="168">
        <v>0</v>
      </c>
      <c r="M668" s="168">
        <v>-6.7199315199413396</v>
      </c>
      <c r="N668" s="168"/>
      <c r="O668" s="168"/>
      <c r="P668" s="169"/>
      <c r="Q668" s="49"/>
      <c r="R668" s="49"/>
      <c r="S668" s="49"/>
      <c r="T668" s="49"/>
    </row>
    <row r="669" spans="1:20" s="29" customFormat="1">
      <c r="A669" s="168">
        <v>666</v>
      </c>
      <c r="B669" s="168">
        <v>12.025750841425509</v>
      </c>
      <c r="C669" s="168">
        <v>12.012915805280427</v>
      </c>
      <c r="D669" s="193"/>
      <c r="E669" s="169"/>
      <c r="F669" s="168">
        <v>1432.3040026405349</v>
      </c>
      <c r="G669" s="168">
        <v>69.650599211454391</v>
      </c>
      <c r="H669" s="169">
        <v>12.17600937874291</v>
      </c>
      <c r="I669" s="169"/>
      <c r="J669" s="169"/>
      <c r="K669" s="169"/>
      <c r="L669" s="168">
        <v>0</v>
      </c>
      <c r="M669" s="168">
        <v>-6.7199315199413396</v>
      </c>
      <c r="N669" s="168"/>
      <c r="O669" s="168"/>
      <c r="P669" s="169"/>
      <c r="Q669" s="49"/>
      <c r="R669" s="49"/>
      <c r="S669" s="49"/>
      <c r="T669" s="49"/>
    </row>
    <row r="670" spans="1:20" s="29" customFormat="1">
      <c r="A670" s="168">
        <v>667</v>
      </c>
      <c r="B670" s="168">
        <v>13.495137968130789</v>
      </c>
      <c r="C670" s="168">
        <v>13.497841763708864</v>
      </c>
      <c r="D670" s="193"/>
      <c r="E670" s="169"/>
      <c r="F670" s="168">
        <v>1607.312427386169</v>
      </c>
      <c r="G670" s="168">
        <v>69.72064471244812</v>
      </c>
      <c r="H670" s="169">
        <v>18.981205768442372</v>
      </c>
      <c r="I670" s="169"/>
      <c r="J670" s="169"/>
      <c r="K670" s="169"/>
      <c r="L670" s="168">
        <v>0</v>
      </c>
      <c r="M670" s="168">
        <v>-6.7199315199413396</v>
      </c>
      <c r="N670" s="168"/>
      <c r="O670" s="168"/>
      <c r="P670" s="169"/>
      <c r="Q670" s="49"/>
      <c r="R670" s="49"/>
      <c r="S670" s="49"/>
      <c r="T670" s="49"/>
    </row>
    <row r="671" spans="1:20" s="29" customFormat="1">
      <c r="A671" s="168">
        <v>668</v>
      </c>
      <c r="B671" s="168">
        <v>16.72042772934115</v>
      </c>
      <c r="C671" s="168">
        <v>16.857238254037735</v>
      </c>
      <c r="D671" s="193"/>
      <c r="E671" s="169"/>
      <c r="F671" s="168">
        <v>1030.176075366734</v>
      </c>
      <c r="G671" s="168">
        <v>69.790147066116333</v>
      </c>
      <c r="H671" s="169">
        <v>20.456318550233956</v>
      </c>
      <c r="I671" s="169"/>
      <c r="J671" s="169"/>
      <c r="K671" s="169"/>
      <c r="L671" s="168">
        <v>0</v>
      </c>
      <c r="M671" s="168">
        <v>-6.7199315199413396</v>
      </c>
      <c r="N671" s="168"/>
      <c r="O671" s="168"/>
      <c r="P671" s="169"/>
      <c r="Q671" s="49"/>
      <c r="R671" s="49"/>
      <c r="S671" s="49"/>
      <c r="T671" s="49"/>
    </row>
    <row r="672" spans="1:20" s="29" customFormat="1">
      <c r="A672" s="168">
        <v>669</v>
      </c>
      <c r="B672" s="168">
        <v>20.935736302770771</v>
      </c>
      <c r="C672" s="168">
        <v>21.120961712248857</v>
      </c>
      <c r="D672" s="193"/>
      <c r="E672" s="169"/>
      <c r="F672" s="168">
        <v>1289.888612211043</v>
      </c>
      <c r="G672" s="168">
        <v>69.858021318912506</v>
      </c>
      <c r="H672" s="169">
        <v>30.474489666075765</v>
      </c>
      <c r="I672" s="169"/>
      <c r="J672" s="169"/>
      <c r="K672" s="169"/>
      <c r="L672" s="168">
        <v>0</v>
      </c>
      <c r="M672" s="168">
        <v>-6.7199315199413396</v>
      </c>
      <c r="N672" s="168"/>
      <c r="O672" s="168"/>
      <c r="P672" s="169"/>
      <c r="Q672" s="49"/>
      <c r="R672" s="49"/>
      <c r="S672" s="49"/>
      <c r="T672" s="49"/>
    </row>
    <row r="673" spans="1:20" s="29" customFormat="1">
      <c r="A673" s="168">
        <v>670</v>
      </c>
      <c r="B673" s="168">
        <v>26.963914734035381</v>
      </c>
      <c r="C673" s="168">
        <v>26.770644942765234</v>
      </c>
      <c r="D673" s="193"/>
      <c r="E673" s="169"/>
      <c r="F673" s="168">
        <v>1661.295590854292</v>
      </c>
      <c r="G673" s="168">
        <v>69.931271135807037</v>
      </c>
      <c r="H673" s="169">
        <v>37.82551284718263</v>
      </c>
      <c r="I673" s="169"/>
      <c r="J673" s="169"/>
      <c r="K673" s="169"/>
      <c r="L673" s="168">
        <v>0</v>
      </c>
      <c r="M673" s="168">
        <v>-6.7199315199413396</v>
      </c>
      <c r="N673" s="168"/>
      <c r="O673" s="168"/>
      <c r="P673" s="169"/>
      <c r="Q673" s="49"/>
      <c r="R673" s="49"/>
      <c r="S673" s="49"/>
      <c r="T673" s="49"/>
    </row>
    <row r="674" spans="1:20" s="29" customFormat="1">
      <c r="A674" s="168">
        <v>671</v>
      </c>
      <c r="B674" s="168">
        <v>30.787705234750479</v>
      </c>
      <c r="C674" s="168">
        <v>30.540020007312194</v>
      </c>
      <c r="D674" s="193"/>
      <c r="E674" s="169"/>
      <c r="F674" s="168">
        <v>1896.885846556554</v>
      </c>
      <c r="G674" s="168">
        <v>70.00077348947525</v>
      </c>
      <c r="H674" s="169">
        <v>23.800871854949229</v>
      </c>
      <c r="I674" s="169"/>
      <c r="J674" s="169"/>
      <c r="K674" s="169"/>
      <c r="L674" s="168">
        <v>0</v>
      </c>
      <c r="M674" s="168">
        <v>-6.7199315199413396</v>
      </c>
      <c r="N674" s="168"/>
      <c r="O674" s="168"/>
      <c r="P674" s="169"/>
      <c r="Q674" s="49"/>
      <c r="R674" s="49"/>
      <c r="S674" s="49"/>
      <c r="T674" s="49"/>
    </row>
    <row r="675" spans="1:20" s="29" customFormat="1">
      <c r="A675" s="168">
        <v>672</v>
      </c>
      <c r="B675" s="168">
        <v>32.233802395857737</v>
      </c>
      <c r="C675" s="168">
        <v>32.120430218958262</v>
      </c>
      <c r="D675" s="193"/>
      <c r="E675" s="169"/>
      <c r="F675" s="168">
        <v>1242.820498911927</v>
      </c>
      <c r="G675" s="168">
        <v>70.070873230695724</v>
      </c>
      <c r="H675" s="169">
        <v>27.07760530736093</v>
      </c>
      <c r="I675" s="169"/>
      <c r="J675" s="169"/>
      <c r="K675" s="169"/>
      <c r="L675" s="168">
        <v>0</v>
      </c>
      <c r="M675" s="168">
        <v>-6.7199315199413396</v>
      </c>
      <c r="N675" s="168"/>
      <c r="O675" s="168"/>
      <c r="P675" s="169"/>
      <c r="Q675" s="49"/>
      <c r="R675" s="49"/>
      <c r="S675" s="49"/>
      <c r="T675" s="49"/>
    </row>
    <row r="676" spans="1:20" s="29" customFormat="1">
      <c r="A676" s="168">
        <v>673</v>
      </c>
      <c r="B676" s="168">
        <v>34.478043798391298</v>
      </c>
      <c r="C676" s="168">
        <v>34.311918881372627</v>
      </c>
      <c r="D676" s="193"/>
      <c r="E676" s="169"/>
      <c r="F676" s="168">
        <v>1329.350185900108</v>
      </c>
      <c r="G676" s="168">
        <v>70.144123047590256</v>
      </c>
      <c r="H676" s="169">
        <v>30.549801445147359</v>
      </c>
      <c r="I676" s="169"/>
      <c r="J676" s="169"/>
      <c r="K676" s="169"/>
      <c r="L676" s="168">
        <v>0</v>
      </c>
      <c r="M676" s="168">
        <v>-6.7199315199413396</v>
      </c>
      <c r="N676" s="168"/>
      <c r="O676" s="168"/>
      <c r="P676" s="169"/>
      <c r="Q676" s="49"/>
      <c r="R676" s="49"/>
      <c r="S676" s="49"/>
      <c r="T676" s="49"/>
    </row>
    <row r="677" spans="1:20" s="29" customFormat="1">
      <c r="A677" s="168">
        <v>674</v>
      </c>
      <c r="B677" s="168">
        <v>36.691667019865271</v>
      </c>
      <c r="C677" s="168">
        <v>37.025148848516352</v>
      </c>
      <c r="D677" s="193"/>
      <c r="E677" s="169"/>
      <c r="F677" s="168">
        <v>1414.6997498551971</v>
      </c>
      <c r="G677" s="168">
        <v>70.219182878732681</v>
      </c>
      <c r="H677" s="169">
        <v>25.331064043913479</v>
      </c>
      <c r="I677" s="169"/>
      <c r="J677" s="169"/>
      <c r="K677" s="169"/>
      <c r="L677" s="168">
        <v>0</v>
      </c>
      <c r="M677" s="168">
        <v>-6.7199315199413396</v>
      </c>
      <c r="N677" s="168"/>
      <c r="O677" s="168"/>
      <c r="P677" s="169"/>
      <c r="Q677" s="49"/>
      <c r="R677" s="49"/>
      <c r="S677" s="49"/>
      <c r="T677" s="49"/>
    </row>
    <row r="678" spans="1:20" s="29" customFormat="1">
      <c r="A678" s="168">
        <v>675</v>
      </c>
      <c r="B678" s="168">
        <v>39.319871706012123</v>
      </c>
      <c r="C678" s="168">
        <v>38.968700562675309</v>
      </c>
      <c r="D678" s="193"/>
      <c r="E678" s="169"/>
      <c r="F678" s="168">
        <v>1516.033693980032</v>
      </c>
      <c r="G678" s="168">
        <v>70.290920794010162</v>
      </c>
      <c r="H678" s="169">
        <v>31.010809767201639</v>
      </c>
      <c r="I678" s="169"/>
      <c r="J678" s="169"/>
      <c r="K678" s="169"/>
      <c r="L678" s="168">
        <v>0</v>
      </c>
      <c r="M678" s="168">
        <v>-6.7199315199413396</v>
      </c>
      <c r="N678" s="168"/>
      <c r="O678" s="168"/>
      <c r="P678" s="169"/>
      <c r="Q678" s="49"/>
      <c r="R678" s="49"/>
      <c r="S678" s="49"/>
      <c r="T678" s="49"/>
    </row>
    <row r="679" spans="1:20" s="29" customFormat="1">
      <c r="A679" s="168">
        <v>676</v>
      </c>
      <c r="B679" s="168">
        <v>40.82816573088472</v>
      </c>
      <c r="C679" s="168">
        <v>40.662690185940583</v>
      </c>
      <c r="D679" s="193"/>
      <c r="E679" s="169"/>
      <c r="F679" s="168">
        <v>1574.1885073421381</v>
      </c>
      <c r="G679" s="168">
        <v>70.354659408330917</v>
      </c>
      <c r="H679" s="169">
        <v>24.306225859469176</v>
      </c>
      <c r="I679" s="169"/>
      <c r="J679" s="169"/>
      <c r="K679" s="169"/>
      <c r="L679" s="168">
        <v>0</v>
      </c>
      <c r="M679" s="168">
        <v>-6.7199315199413396</v>
      </c>
      <c r="N679" s="168"/>
      <c r="O679" s="168"/>
      <c r="P679" s="169"/>
      <c r="Q679" s="49"/>
      <c r="R679" s="49"/>
      <c r="S679" s="49"/>
      <c r="T679" s="49"/>
    </row>
    <row r="680" spans="1:20" s="29" customFormat="1">
      <c r="A680" s="168">
        <v>677</v>
      </c>
      <c r="B680" s="168">
        <v>41.552787303453037</v>
      </c>
      <c r="C680" s="168">
        <v>41.173275121203311</v>
      </c>
      <c r="D680" s="193"/>
      <c r="E680" s="169"/>
      <c r="F680" s="168">
        <v>1602.1273288914481</v>
      </c>
      <c r="G680" s="168">
        <v>70.418362766504288</v>
      </c>
      <c r="H680" s="169">
        <v>7.3254296286948621</v>
      </c>
      <c r="I680" s="169"/>
      <c r="J680" s="169"/>
      <c r="K680" s="169"/>
      <c r="L680" s="168">
        <v>-14.50167751312256</v>
      </c>
      <c r="M680" s="168">
        <v>7.781745993181219</v>
      </c>
      <c r="N680" s="168"/>
      <c r="O680" s="168"/>
      <c r="P680" s="169"/>
      <c r="Q680" s="49"/>
      <c r="R680" s="49"/>
      <c r="S680" s="49"/>
      <c r="T680" s="49"/>
    </row>
    <row r="681" spans="1:20" s="29" customFormat="1">
      <c r="A681" s="168">
        <v>678</v>
      </c>
      <c r="B681" s="168">
        <v>39.599557246041577</v>
      </c>
      <c r="C681" s="168">
        <v>39.352610647946413</v>
      </c>
      <c r="D681" s="193"/>
      <c r="E681" s="169"/>
      <c r="F681" s="168">
        <v>1526.8177417935201</v>
      </c>
      <c r="G681" s="168">
        <v>70.483917504549026</v>
      </c>
      <c r="H681" s="169">
        <v>0</v>
      </c>
      <c r="I681" s="169"/>
      <c r="J681" s="169"/>
      <c r="K681" s="169"/>
      <c r="L681" s="168">
        <v>-30.31337928771973</v>
      </c>
      <c r="M681" s="168">
        <v>23.59344776777839</v>
      </c>
      <c r="N681" s="168"/>
      <c r="O681" s="168"/>
      <c r="P681" s="169"/>
      <c r="Q681" s="49"/>
      <c r="R681" s="49"/>
      <c r="S681" s="49"/>
      <c r="T681" s="49"/>
    </row>
    <row r="682" spans="1:20" s="29" customFormat="1">
      <c r="A682" s="168">
        <v>679</v>
      </c>
      <c r="B682" s="168">
        <v>35.917523902420918</v>
      </c>
      <c r="C682" s="168">
        <v>35.627467815753008</v>
      </c>
      <c r="D682" s="193"/>
      <c r="E682" s="169"/>
      <c r="F682" s="168">
        <v>1384.8516637390151</v>
      </c>
      <c r="G682" s="168">
        <v>70.545752078294754</v>
      </c>
      <c r="H682" s="169">
        <v>0</v>
      </c>
      <c r="I682" s="169"/>
      <c r="J682" s="169"/>
      <c r="K682" s="169"/>
      <c r="L682" s="168">
        <v>-37.203758239746087</v>
      </c>
      <c r="M682" s="168">
        <v>30.48382671980475</v>
      </c>
      <c r="N682" s="168"/>
      <c r="O682" s="168"/>
      <c r="P682" s="169"/>
      <c r="Q682" s="49"/>
      <c r="R682" s="49"/>
      <c r="S682" s="49"/>
      <c r="T682" s="49"/>
    </row>
    <row r="683" spans="1:20" s="29" customFormat="1">
      <c r="A683" s="168">
        <v>680</v>
      </c>
      <c r="B683" s="168">
        <v>33.112010292307311</v>
      </c>
      <c r="C683" s="168">
        <v>32.828352770825795</v>
      </c>
      <c r="D683" s="193"/>
      <c r="E683" s="169"/>
      <c r="F683" s="168">
        <v>1276.681061523688</v>
      </c>
      <c r="G683" s="168">
        <v>70.615205645561218</v>
      </c>
      <c r="H683" s="169">
        <v>0</v>
      </c>
      <c r="I683" s="169"/>
      <c r="J683" s="169"/>
      <c r="K683" s="169"/>
      <c r="L683" s="168">
        <v>-18.098966598510739</v>
      </c>
      <c r="M683" s="168">
        <v>11.3790350785694</v>
      </c>
      <c r="N683" s="168"/>
      <c r="O683" s="168"/>
      <c r="P683" s="169"/>
      <c r="Q683" s="49"/>
      <c r="R683" s="49"/>
      <c r="S683" s="49"/>
      <c r="T683" s="49"/>
    </row>
    <row r="684" spans="1:20" s="29" customFormat="1">
      <c r="A684" s="168">
        <v>681</v>
      </c>
      <c r="B684" s="168">
        <v>28.14775961576245</v>
      </c>
      <c r="C684" s="168">
        <v>28.076264459615409</v>
      </c>
      <c r="D684" s="193"/>
      <c r="E684" s="169"/>
      <c r="F684" s="168">
        <v>1085.277254643579</v>
      </c>
      <c r="G684" s="168">
        <v>70.684507846832275</v>
      </c>
      <c r="H684" s="169">
        <v>0</v>
      </c>
      <c r="I684" s="169"/>
      <c r="J684" s="169"/>
      <c r="K684" s="169"/>
      <c r="L684" s="168">
        <v>-18.537225723266602</v>
      </c>
      <c r="M684" s="168">
        <v>11.817294203325259</v>
      </c>
      <c r="N684" s="168"/>
      <c r="O684" s="168"/>
      <c r="P684" s="169"/>
      <c r="Q684" s="49"/>
      <c r="R684" s="49"/>
      <c r="S684" s="49"/>
      <c r="T684" s="49"/>
    </row>
    <row r="685" spans="1:20" s="29" customFormat="1">
      <c r="A685" s="168">
        <v>682</v>
      </c>
      <c r="B685" s="168">
        <v>24.472560240443951</v>
      </c>
      <c r="C685" s="168">
        <v>24.555759448500538</v>
      </c>
      <c r="D685" s="193"/>
      <c r="E685" s="169"/>
      <c r="F685" s="168">
        <v>1507.7987093791851</v>
      </c>
      <c r="G685" s="168">
        <v>70.756166189908981</v>
      </c>
      <c r="H685" s="169">
        <v>0</v>
      </c>
      <c r="I685" s="169"/>
      <c r="J685" s="169"/>
      <c r="K685" s="169"/>
      <c r="L685" s="168">
        <v>-17.016899108886719</v>
      </c>
      <c r="M685" s="168">
        <v>10.29696758894538</v>
      </c>
      <c r="N685" s="168"/>
      <c r="O685" s="168"/>
      <c r="P685" s="169"/>
      <c r="Q685" s="49"/>
      <c r="R685" s="49"/>
      <c r="S685" s="49"/>
      <c r="T685" s="49"/>
    </row>
    <row r="686" spans="1:20" s="29" customFormat="1">
      <c r="A686" s="168">
        <v>683</v>
      </c>
      <c r="B686" s="168">
        <v>19.983199507105251</v>
      </c>
      <c r="C686" s="168">
        <v>19.804275395534169</v>
      </c>
      <c r="D686" s="193"/>
      <c r="E686" s="169"/>
      <c r="F686" s="168">
        <v>1231.2010729586609</v>
      </c>
      <c r="G686" s="168">
        <v>70.829303860664368</v>
      </c>
      <c r="H686" s="169">
        <v>0</v>
      </c>
      <c r="I686" s="169"/>
      <c r="J686" s="169"/>
      <c r="K686" s="169"/>
      <c r="L686" s="168">
        <v>-14.719255447387701</v>
      </c>
      <c r="M686" s="168">
        <v>7.9993239274463557</v>
      </c>
      <c r="N686" s="168"/>
      <c r="O686" s="168"/>
      <c r="P686" s="169"/>
      <c r="Q686" s="49"/>
      <c r="R686" s="49"/>
      <c r="S686" s="49"/>
      <c r="T686" s="49"/>
    </row>
    <row r="687" spans="1:20" s="29" customFormat="1">
      <c r="A687" s="168">
        <v>684</v>
      </c>
      <c r="B687" s="168">
        <v>19.14802406195782</v>
      </c>
      <c r="C687" s="168">
        <v>19.001908917317468</v>
      </c>
      <c r="D687" s="193"/>
      <c r="E687" s="169"/>
      <c r="F687" s="168">
        <v>1179.744402878945</v>
      </c>
      <c r="G687" s="168">
        <v>70.908424377441406</v>
      </c>
      <c r="H687" s="169">
        <v>8.1514980297264934</v>
      </c>
      <c r="I687" s="169"/>
      <c r="J687" s="169"/>
      <c r="K687" s="169"/>
      <c r="L687" s="168">
        <v>-1.7698583602905269</v>
      </c>
      <c r="M687" s="168">
        <v>-4.9500731596508123</v>
      </c>
      <c r="N687" s="168"/>
      <c r="O687" s="168"/>
      <c r="P687" s="169"/>
      <c r="Q687" s="49"/>
      <c r="R687" s="49"/>
      <c r="S687" s="49"/>
      <c r="T687" s="49"/>
    </row>
    <row r="688" spans="1:20" s="29" customFormat="1">
      <c r="A688" s="168">
        <v>685</v>
      </c>
      <c r="B688" s="168">
        <v>18.991885943202728</v>
      </c>
      <c r="C688" s="168">
        <v>19.13538094972693</v>
      </c>
      <c r="D688" s="193"/>
      <c r="E688" s="169"/>
      <c r="F688" s="168">
        <v>1170.1244509151641</v>
      </c>
      <c r="G688" s="168">
        <v>70.983680546283722</v>
      </c>
      <c r="H688" s="169">
        <v>13.058877164011083</v>
      </c>
      <c r="I688" s="169"/>
      <c r="J688" s="169"/>
      <c r="K688" s="169"/>
      <c r="L688" s="168">
        <v>-0.82942557334899902</v>
      </c>
      <c r="M688" s="168">
        <v>-5.8905059465923406</v>
      </c>
      <c r="N688" s="168"/>
      <c r="O688" s="168"/>
      <c r="P688" s="169"/>
      <c r="Q688" s="49"/>
      <c r="R688" s="49"/>
      <c r="S688" s="49"/>
      <c r="T688" s="49"/>
    </row>
    <row r="689" spans="1:20" s="29" customFormat="1">
      <c r="A689" s="168">
        <v>686</v>
      </c>
      <c r="B689" s="168">
        <v>20.859728764449301</v>
      </c>
      <c r="C689" s="168">
        <v>20.732714196312138</v>
      </c>
      <c r="D689" s="193"/>
      <c r="E689" s="169"/>
      <c r="F689" s="168">
        <v>1285.2036544391581</v>
      </c>
      <c r="G689" s="168">
        <v>71.058936715126038</v>
      </c>
      <c r="H689" s="169">
        <v>19.495699948248703</v>
      </c>
      <c r="I689" s="169"/>
      <c r="J689" s="169"/>
      <c r="K689" s="169"/>
      <c r="L689" s="168">
        <v>-3.110822200775146</v>
      </c>
      <c r="M689" s="168">
        <v>-3.6091093191661932</v>
      </c>
      <c r="N689" s="168"/>
      <c r="O689" s="168"/>
      <c r="P689" s="169"/>
      <c r="Q689" s="49"/>
      <c r="R689" s="49"/>
      <c r="S689" s="49"/>
      <c r="T689" s="49"/>
    </row>
    <row r="690" spans="1:20" s="29" customFormat="1">
      <c r="A690" s="168">
        <v>687</v>
      </c>
      <c r="B690" s="168">
        <v>22.817446955622259</v>
      </c>
      <c r="C690" s="168">
        <v>22.904320829052466</v>
      </c>
      <c r="D690" s="193"/>
      <c r="E690" s="169"/>
      <c r="F690" s="168">
        <v>1405.824188430711</v>
      </c>
      <c r="G690" s="168">
        <v>71.139542013406754</v>
      </c>
      <c r="H690" s="169">
        <v>19.574316045452598</v>
      </c>
      <c r="I690" s="169"/>
      <c r="J690" s="169"/>
      <c r="K690" s="169"/>
      <c r="L690" s="168">
        <v>-3.110822200775146</v>
      </c>
      <c r="M690" s="168">
        <v>-3.6091093191661932</v>
      </c>
      <c r="N690" s="168"/>
      <c r="O690" s="168"/>
      <c r="P690" s="169"/>
      <c r="Q690" s="49"/>
      <c r="R690" s="49"/>
      <c r="S690" s="49"/>
      <c r="T690" s="49"/>
    </row>
    <row r="691" spans="1:20" s="29" customFormat="1">
      <c r="A691" s="168">
        <v>688</v>
      </c>
      <c r="B691" s="168">
        <v>24.75798387855561</v>
      </c>
      <c r="C691" s="168">
        <v>24.773246843694015</v>
      </c>
      <c r="D691" s="193"/>
      <c r="E691" s="169"/>
      <c r="F691" s="168">
        <v>1525.3839188254969</v>
      </c>
      <c r="G691" s="168">
        <v>71.218635410070419</v>
      </c>
      <c r="H691" s="169">
        <v>22.820360990212166</v>
      </c>
      <c r="I691" s="169"/>
      <c r="J691" s="169"/>
      <c r="K691" s="169"/>
      <c r="L691" s="168">
        <v>-3.7186279296875</v>
      </c>
      <c r="M691" s="168">
        <v>-3.0013035902538401</v>
      </c>
      <c r="N691" s="168"/>
      <c r="O691" s="168"/>
      <c r="P691" s="169"/>
      <c r="Q691" s="49"/>
      <c r="R691" s="49"/>
      <c r="S691" s="49"/>
      <c r="T691" s="49"/>
    </row>
    <row r="692" spans="1:20" s="29" customFormat="1">
      <c r="A692" s="168">
        <v>689</v>
      </c>
      <c r="B692" s="168">
        <v>27.371217598801319</v>
      </c>
      <c r="C692" s="168">
        <v>27.229204289812088</v>
      </c>
      <c r="D692" s="193"/>
      <c r="E692" s="169"/>
      <c r="F692" s="168">
        <v>1686.3882613666931</v>
      </c>
      <c r="G692" s="168">
        <v>71.291773080825806</v>
      </c>
      <c r="H692" s="169">
        <v>24.73223559126108</v>
      </c>
      <c r="I692" s="169"/>
      <c r="J692" s="169"/>
      <c r="K692" s="169"/>
      <c r="L692" s="168">
        <v>-3.4716370105743408</v>
      </c>
      <c r="M692" s="168">
        <v>-3.2482945093669988</v>
      </c>
      <c r="N692" s="168"/>
      <c r="O692" s="168"/>
      <c r="P692" s="169"/>
      <c r="Q692" s="49"/>
      <c r="R692" s="49"/>
      <c r="S692" s="49"/>
      <c r="T692" s="49"/>
    </row>
    <row r="693" spans="1:20" s="29" customFormat="1">
      <c r="A693" s="168">
        <v>690</v>
      </c>
      <c r="B693" s="168">
        <v>28.966593091378801</v>
      </c>
      <c r="C693" s="168">
        <v>28.776219811873453</v>
      </c>
      <c r="D693" s="193"/>
      <c r="E693" s="169"/>
      <c r="F693" s="168">
        <v>1784.6842061886859</v>
      </c>
      <c r="G693" s="168">
        <v>71.368630915880203</v>
      </c>
      <c r="H693" s="169">
        <v>17.474388600374652</v>
      </c>
      <c r="I693" s="169"/>
      <c r="J693" s="169"/>
      <c r="K693" s="169"/>
      <c r="L693" s="168">
        <v>-2.7140507698059082</v>
      </c>
      <c r="M693" s="168">
        <v>-4.0058807501354314</v>
      </c>
      <c r="N693" s="168"/>
      <c r="O693" s="168"/>
      <c r="P693" s="169"/>
      <c r="Q693" s="49"/>
      <c r="R693" s="49"/>
      <c r="S693" s="49"/>
      <c r="T693" s="49"/>
    </row>
    <row r="694" spans="1:20" s="29" customFormat="1">
      <c r="A694" s="168">
        <v>691</v>
      </c>
      <c r="B694" s="168">
        <v>30.175782999684611</v>
      </c>
      <c r="C694" s="168">
        <v>30.44345287881535</v>
      </c>
      <c r="D694" s="193"/>
      <c r="E694" s="169"/>
      <c r="F694" s="168">
        <v>1859.184581196291</v>
      </c>
      <c r="G694" s="168">
        <v>71.445488750934601</v>
      </c>
      <c r="H694" s="169">
        <v>15.388362950480532</v>
      </c>
      <c r="I694" s="169"/>
      <c r="J694" s="169"/>
      <c r="K694" s="169"/>
      <c r="L694" s="168">
        <v>-1.4875327348709111</v>
      </c>
      <c r="M694" s="168">
        <v>-5.232398785070429</v>
      </c>
      <c r="N694" s="168"/>
      <c r="O694" s="168"/>
      <c r="P694" s="169"/>
      <c r="Q694" s="49"/>
      <c r="R694" s="49"/>
      <c r="S694" s="49"/>
      <c r="T694" s="49"/>
    </row>
    <row r="695" spans="1:20" s="29" customFormat="1">
      <c r="A695" s="168">
        <v>692</v>
      </c>
      <c r="B695" s="168">
        <v>30.941562601474871</v>
      </c>
      <c r="C695" s="168">
        <v>30.828223468404417</v>
      </c>
      <c r="D695" s="193"/>
      <c r="E695" s="169"/>
      <c r="F695" s="168">
        <v>1906.3656478237251</v>
      </c>
      <c r="G695" s="168">
        <v>71.526023417711258</v>
      </c>
      <c r="H695" s="169">
        <v>17.887784802064424</v>
      </c>
      <c r="I695" s="169"/>
      <c r="J695" s="169"/>
      <c r="K695" s="169"/>
      <c r="L695" s="168">
        <v>-1.4875327348709111</v>
      </c>
      <c r="M695" s="168">
        <v>-5.232398785070429</v>
      </c>
      <c r="N695" s="168"/>
      <c r="O695" s="168"/>
      <c r="P695" s="169"/>
      <c r="Q695" s="49"/>
      <c r="R695" s="49"/>
      <c r="S695" s="49"/>
      <c r="T695" s="49"/>
    </row>
    <row r="696" spans="1:20" s="29" customFormat="1">
      <c r="A696" s="168">
        <v>693</v>
      </c>
      <c r="B696" s="168">
        <v>31.73417419143836</v>
      </c>
      <c r="C696" s="168">
        <v>31.868719994318663</v>
      </c>
      <c r="D696" s="193"/>
      <c r="E696" s="169"/>
      <c r="F696" s="168">
        <v>1223.556613918895</v>
      </c>
      <c r="G696" s="168">
        <v>71.603478640317917</v>
      </c>
      <c r="H696" s="169">
        <v>13.006029012958118</v>
      </c>
      <c r="I696" s="169"/>
      <c r="J696" s="169"/>
      <c r="K696" s="169"/>
      <c r="L696" s="168">
        <v>-1.4875327348709111</v>
      </c>
      <c r="M696" s="168">
        <v>-5.232398785070429</v>
      </c>
      <c r="N696" s="168"/>
      <c r="O696" s="168"/>
      <c r="P696" s="169"/>
      <c r="Q696" s="49"/>
      <c r="R696" s="49"/>
      <c r="S696" s="49"/>
      <c r="T696" s="49"/>
    </row>
    <row r="697" spans="1:20" s="29" customFormat="1">
      <c r="A697" s="168">
        <v>694</v>
      </c>
      <c r="B697" s="168">
        <v>32.440165157689073</v>
      </c>
      <c r="C697" s="168">
        <v>32.149551916283038</v>
      </c>
      <c r="D697" s="193"/>
      <c r="E697" s="169"/>
      <c r="F697" s="168">
        <v>1250.7771084845331</v>
      </c>
      <c r="G697" s="168">
        <v>71.682599157094955</v>
      </c>
      <c r="H697" s="169">
        <v>14.699652159966055</v>
      </c>
      <c r="I697" s="169"/>
      <c r="J697" s="169"/>
      <c r="K697" s="169"/>
      <c r="L697" s="168">
        <v>-1.9882879257202151</v>
      </c>
      <c r="M697" s="168">
        <v>-4.7316435942211248</v>
      </c>
      <c r="N697" s="168"/>
      <c r="O697" s="168"/>
      <c r="P697" s="169"/>
      <c r="Q697" s="49"/>
      <c r="R697" s="49"/>
      <c r="S697" s="49"/>
      <c r="T697" s="49"/>
    </row>
    <row r="698" spans="1:20" s="29" customFormat="1">
      <c r="A698" s="168">
        <v>695</v>
      </c>
      <c r="B698" s="168">
        <v>32.569584961050452</v>
      </c>
      <c r="C698" s="168">
        <v>32.796207895273767</v>
      </c>
      <c r="D698" s="193"/>
      <c r="E698" s="169"/>
      <c r="F698" s="168">
        <v>1255.767074677434</v>
      </c>
      <c r="G698" s="168">
        <v>71.763204455375671</v>
      </c>
      <c r="H698" s="169">
        <v>14.128951637513605</v>
      </c>
      <c r="I698" s="169"/>
      <c r="J698" s="169"/>
      <c r="K698" s="169"/>
      <c r="L698" s="168">
        <v>-2.0601480007171631</v>
      </c>
      <c r="M698" s="168">
        <v>-4.6597835192241774</v>
      </c>
      <c r="N698" s="168"/>
      <c r="O698" s="168"/>
      <c r="P698" s="169"/>
      <c r="Q698" s="49"/>
      <c r="R698" s="49"/>
      <c r="S698" s="49"/>
      <c r="T698" s="49"/>
    </row>
    <row r="699" spans="1:20" s="29" customFormat="1">
      <c r="A699" s="168">
        <v>696</v>
      </c>
      <c r="B699" s="168">
        <v>31.50665873964024</v>
      </c>
      <c r="C699" s="168">
        <v>31.638446310551942</v>
      </c>
      <c r="D699" s="193"/>
      <c r="E699" s="169"/>
      <c r="F699" s="168">
        <v>1214.7844292659411</v>
      </c>
      <c r="G699" s="168">
        <v>71.843809753656387</v>
      </c>
      <c r="H699" s="169">
        <v>0</v>
      </c>
      <c r="I699" s="169"/>
      <c r="J699" s="169"/>
      <c r="K699" s="169"/>
      <c r="L699" s="168">
        <v>-15.91237831115723</v>
      </c>
      <c r="M699" s="168">
        <v>9.192446791215886</v>
      </c>
      <c r="N699" s="168"/>
      <c r="O699" s="168"/>
      <c r="P699" s="169"/>
      <c r="Q699" s="49"/>
      <c r="R699" s="49"/>
      <c r="S699" s="49"/>
      <c r="T699" s="49"/>
    </row>
    <row r="700" spans="1:20" s="29" customFormat="1">
      <c r="A700" s="168">
        <v>697</v>
      </c>
      <c r="B700" s="168">
        <v>28.95438272365751</v>
      </c>
      <c r="C700" s="168">
        <v>28.920827142128129</v>
      </c>
      <c r="D700" s="193"/>
      <c r="E700" s="169"/>
      <c r="F700" s="168">
        <v>1116.377765803913</v>
      </c>
      <c r="G700" s="168">
        <v>71.921663463115692</v>
      </c>
      <c r="H700" s="169">
        <v>0</v>
      </c>
      <c r="I700" s="169"/>
      <c r="J700" s="169"/>
      <c r="K700" s="169"/>
      <c r="L700" s="168">
        <v>-18.09562873840332</v>
      </c>
      <c r="M700" s="168">
        <v>11.37569721846198</v>
      </c>
      <c r="N700" s="168"/>
      <c r="O700" s="168"/>
      <c r="P700" s="169"/>
      <c r="Q700" s="49"/>
      <c r="R700" s="49"/>
      <c r="S700" s="49"/>
      <c r="T700" s="49"/>
    </row>
    <row r="701" spans="1:20" s="29" customFormat="1">
      <c r="A701" s="168">
        <v>698</v>
      </c>
      <c r="B701" s="168">
        <v>26.350399373405629</v>
      </c>
      <c r="C701" s="168">
        <v>26.116551758969205</v>
      </c>
      <c r="D701" s="193"/>
      <c r="E701" s="169"/>
      <c r="F701" s="168">
        <v>1623.4957755333869</v>
      </c>
      <c r="G701" s="168">
        <v>71.996919631958008</v>
      </c>
      <c r="H701" s="169">
        <v>0</v>
      </c>
      <c r="I701" s="169"/>
      <c r="J701" s="169"/>
      <c r="K701" s="169"/>
      <c r="L701" s="168">
        <v>-18.273883819580082</v>
      </c>
      <c r="M701" s="168">
        <v>11.553952299638739</v>
      </c>
      <c r="N701" s="168"/>
      <c r="O701" s="168"/>
      <c r="P701" s="169"/>
      <c r="Q701" s="49"/>
      <c r="R701" s="49"/>
      <c r="S701" s="49"/>
      <c r="T701" s="49"/>
    </row>
    <row r="702" spans="1:20" s="29" customFormat="1">
      <c r="A702" s="168">
        <v>699</v>
      </c>
      <c r="B702" s="168">
        <v>23.690765228096659</v>
      </c>
      <c r="C702" s="168">
        <v>23.690781887964217</v>
      </c>
      <c r="D702" s="193"/>
      <c r="E702" s="169"/>
      <c r="F702" s="168">
        <v>1459.630904334078</v>
      </c>
      <c r="G702" s="168">
        <v>72.073777467012405</v>
      </c>
      <c r="H702" s="169">
        <v>0</v>
      </c>
      <c r="I702" s="169"/>
      <c r="J702" s="169"/>
      <c r="K702" s="169"/>
      <c r="L702" s="168">
        <v>-14.77860069274902</v>
      </c>
      <c r="M702" s="168">
        <v>8.0586691728076829</v>
      </c>
      <c r="N702" s="168"/>
      <c r="O702" s="168"/>
      <c r="P702" s="169"/>
      <c r="Q702" s="49"/>
      <c r="R702" s="49"/>
      <c r="S702" s="49"/>
      <c r="T702" s="49"/>
    </row>
    <row r="703" spans="1:20" s="29" customFormat="1">
      <c r="A703" s="168">
        <v>700</v>
      </c>
      <c r="B703" s="168">
        <v>22.249736852341499</v>
      </c>
      <c r="C703" s="168">
        <v>22.141772912968509</v>
      </c>
      <c r="D703" s="193"/>
      <c r="E703" s="169"/>
      <c r="F703" s="168">
        <v>1370.846539159583</v>
      </c>
      <c r="G703" s="168">
        <v>72.151178449392319</v>
      </c>
      <c r="H703" s="169">
        <v>3.7165574389907636</v>
      </c>
      <c r="I703" s="169"/>
      <c r="J703" s="169"/>
      <c r="K703" s="169"/>
      <c r="L703" s="168">
        <v>-20.513767242431641</v>
      </c>
      <c r="M703" s="168">
        <v>13.7938357224903</v>
      </c>
      <c r="N703" s="168"/>
      <c r="O703" s="168"/>
      <c r="P703" s="169"/>
      <c r="Q703" s="49"/>
      <c r="R703" s="49"/>
      <c r="S703" s="49"/>
      <c r="T703" s="49"/>
    </row>
    <row r="704" spans="1:20" s="29" customFormat="1">
      <c r="A704" s="168">
        <v>701</v>
      </c>
      <c r="B704" s="168">
        <v>20.877854305707551</v>
      </c>
      <c r="C704" s="168">
        <v>20.8409589975799</v>
      </c>
      <c r="D704" s="193"/>
      <c r="E704" s="169"/>
      <c r="F704" s="168">
        <v>1286.3223736079949</v>
      </c>
      <c r="G704" s="168">
        <v>72.230821460485458</v>
      </c>
      <c r="H704" s="169">
        <v>7.8255912242500703</v>
      </c>
      <c r="I704" s="169"/>
      <c r="J704" s="169"/>
      <c r="K704" s="169"/>
      <c r="L704" s="168">
        <v>-3.765419483184814</v>
      </c>
      <c r="M704" s="168">
        <v>-2.9545120367565252</v>
      </c>
      <c r="N704" s="168"/>
      <c r="O704" s="168"/>
      <c r="P704" s="169"/>
      <c r="Q704" s="49"/>
      <c r="R704" s="49"/>
      <c r="S704" s="49"/>
      <c r="T704" s="49"/>
    </row>
    <row r="705" spans="1:20" s="29" customFormat="1">
      <c r="A705" s="168">
        <v>702</v>
      </c>
      <c r="B705" s="168">
        <v>21.30186147986046</v>
      </c>
      <c r="C705" s="168">
        <v>21.292126303578613</v>
      </c>
      <c r="D705" s="193"/>
      <c r="E705" s="169"/>
      <c r="F705" s="168">
        <v>1312.4462226729861</v>
      </c>
      <c r="G705" s="168">
        <v>72.310313105583191</v>
      </c>
      <c r="H705" s="169">
        <v>11.059313250077144</v>
      </c>
      <c r="I705" s="169"/>
      <c r="J705" s="169"/>
      <c r="K705" s="169"/>
      <c r="L705" s="168">
        <v>-1.5084354877471919</v>
      </c>
      <c r="M705" s="168">
        <v>-5.2114960321941473</v>
      </c>
      <c r="N705" s="168"/>
      <c r="O705" s="168"/>
      <c r="P705" s="169"/>
      <c r="Q705" s="49"/>
      <c r="R705" s="49"/>
      <c r="S705" s="49"/>
      <c r="T705" s="49"/>
    </row>
    <row r="706" spans="1:20" s="29" customFormat="1">
      <c r="A706" s="168">
        <v>703</v>
      </c>
      <c r="B706" s="168">
        <v>21.103690116696001</v>
      </c>
      <c r="C706" s="168">
        <v>21.064297108008745</v>
      </c>
      <c r="D706" s="193"/>
      <c r="E706" s="169"/>
      <c r="F706" s="168">
        <v>1300.2365264793909</v>
      </c>
      <c r="G706" s="168">
        <v>72.391614764928818</v>
      </c>
      <c r="H706" s="169">
        <v>7.3793359023713885</v>
      </c>
      <c r="I706" s="169"/>
      <c r="J706" s="169"/>
      <c r="K706" s="169"/>
      <c r="L706" s="168">
        <v>-3.765419483184814</v>
      </c>
      <c r="M706" s="168">
        <v>-2.9545120367565252</v>
      </c>
      <c r="N706" s="168"/>
      <c r="O706" s="168"/>
      <c r="P706" s="169"/>
      <c r="Q706" s="49"/>
      <c r="R706" s="49"/>
      <c r="S706" s="49"/>
      <c r="T706" s="49"/>
    </row>
    <row r="707" spans="1:20" s="29" customFormat="1">
      <c r="A707" s="168">
        <v>704</v>
      </c>
      <c r="B707" s="168">
        <v>20.198030323157791</v>
      </c>
      <c r="C707" s="168">
        <v>20.321617275932208</v>
      </c>
      <c r="D707" s="193"/>
      <c r="E707" s="169"/>
      <c r="F707" s="168">
        <v>1244.4371881830741</v>
      </c>
      <c r="G707" s="168">
        <v>72.47252631187439</v>
      </c>
      <c r="H707" s="169">
        <v>4.8475764158250296</v>
      </c>
      <c r="I707" s="169"/>
      <c r="J707" s="169"/>
      <c r="K707" s="169"/>
      <c r="L707" s="168">
        <v>-18.233486175537109</v>
      </c>
      <c r="M707" s="168">
        <v>11.513554655595771</v>
      </c>
      <c r="N707" s="168"/>
      <c r="O707" s="168"/>
      <c r="P707" s="169"/>
      <c r="Q707" s="49"/>
      <c r="R707" s="49"/>
      <c r="S707" s="49"/>
      <c r="T707" s="49"/>
    </row>
    <row r="708" spans="1:20" s="29" customFormat="1">
      <c r="A708" s="168">
        <v>705</v>
      </c>
      <c r="B708" s="168">
        <v>18.968147026409252</v>
      </c>
      <c r="C708" s="168">
        <v>18.86333621803433</v>
      </c>
      <c r="D708" s="193"/>
      <c r="E708" s="169"/>
      <c r="F708" s="168">
        <v>1168.661853305777</v>
      </c>
      <c r="G708" s="168">
        <v>72.552017956972122</v>
      </c>
      <c r="H708" s="169">
        <v>5.9975458559677213</v>
      </c>
      <c r="I708" s="169"/>
      <c r="J708" s="169"/>
      <c r="K708" s="169"/>
      <c r="L708" s="168">
        <v>-7.0759487152099609</v>
      </c>
      <c r="M708" s="168">
        <v>0.3560171952686213</v>
      </c>
      <c r="N708" s="168"/>
      <c r="O708" s="168"/>
      <c r="P708" s="169"/>
      <c r="Q708" s="49"/>
      <c r="R708" s="49"/>
      <c r="S708" s="49"/>
      <c r="T708" s="49"/>
    </row>
    <row r="709" spans="1:20" s="29" customFormat="1">
      <c r="A709" s="168">
        <v>706</v>
      </c>
      <c r="B709" s="168">
        <v>18.115933660474191</v>
      </c>
      <c r="C709" s="168">
        <v>18.254201861354883</v>
      </c>
      <c r="D709" s="193"/>
      <c r="E709" s="169"/>
      <c r="F709" s="168">
        <v>1116.155446103272</v>
      </c>
      <c r="G709" s="168">
        <v>72.626160472631454</v>
      </c>
      <c r="H709" s="169">
        <v>4.2242681118794758</v>
      </c>
      <c r="I709" s="169"/>
      <c r="J709" s="169"/>
      <c r="K709" s="169"/>
      <c r="L709" s="168">
        <v>-13.36581420898438</v>
      </c>
      <c r="M709" s="168">
        <v>6.6458826890430354</v>
      </c>
      <c r="N709" s="168"/>
      <c r="O709" s="168"/>
      <c r="P709" s="169"/>
      <c r="Q709" s="49"/>
      <c r="R709" s="49"/>
      <c r="S709" s="49"/>
      <c r="T709" s="49"/>
    </row>
    <row r="710" spans="1:20" s="29" customFormat="1">
      <c r="A710" s="168">
        <v>707</v>
      </c>
      <c r="B710" s="168">
        <v>15.904883354765831</v>
      </c>
      <c r="C710" s="168">
        <v>15.84444125302308</v>
      </c>
      <c r="D710" s="193"/>
      <c r="E710" s="169"/>
      <c r="F710" s="168">
        <v>979.92863678848778</v>
      </c>
      <c r="G710" s="168">
        <v>72.700302988290787</v>
      </c>
      <c r="H710" s="169">
        <v>8.0190833785052806</v>
      </c>
      <c r="I710" s="169"/>
      <c r="J710" s="169"/>
      <c r="K710" s="169"/>
      <c r="L710" s="168">
        <v>-8.0544471740722656</v>
      </c>
      <c r="M710" s="168">
        <v>1.334515654130926</v>
      </c>
      <c r="N710" s="168"/>
      <c r="O710" s="168"/>
      <c r="P710" s="169"/>
      <c r="Q710" s="49"/>
      <c r="R710" s="49"/>
      <c r="S710" s="49"/>
      <c r="T710" s="49"/>
    </row>
    <row r="711" spans="1:20" s="29" customFormat="1">
      <c r="A711" s="168">
        <v>708</v>
      </c>
      <c r="B711" s="168">
        <v>14.015472195989391</v>
      </c>
      <c r="C711" s="168">
        <v>14.121177549011007</v>
      </c>
      <c r="D711" s="193"/>
      <c r="E711" s="169"/>
      <c r="F711" s="168">
        <v>863.51859718904905</v>
      </c>
      <c r="G711" s="168">
        <v>72.768765330314636</v>
      </c>
      <c r="H711" s="169">
        <v>5.4854551261853404</v>
      </c>
      <c r="I711" s="169"/>
      <c r="J711" s="169"/>
      <c r="K711" s="169"/>
      <c r="L711" s="168">
        <v>0</v>
      </c>
      <c r="M711" s="168">
        <v>-6.7199315199413396</v>
      </c>
      <c r="N711" s="168"/>
      <c r="O711" s="168"/>
      <c r="P711" s="169"/>
      <c r="Q711" s="49"/>
      <c r="R711" s="49"/>
      <c r="S711" s="49"/>
      <c r="T711" s="49"/>
    </row>
    <row r="712" spans="1:20" s="29" customFormat="1">
      <c r="A712" s="168">
        <v>709</v>
      </c>
      <c r="B712" s="168">
        <v>11.82494636885429</v>
      </c>
      <c r="C712" s="168">
        <v>11.910169781794126</v>
      </c>
      <c r="D712" s="193"/>
      <c r="E712" s="169"/>
      <c r="F712" s="168">
        <v>1408.387570843101</v>
      </c>
      <c r="G712" s="168">
        <v>72.820757985115051</v>
      </c>
      <c r="H712" s="169">
        <v>7.9970398901402922</v>
      </c>
      <c r="I712" s="169"/>
      <c r="J712" s="169"/>
      <c r="K712" s="169"/>
      <c r="L712" s="168">
        <v>0</v>
      </c>
      <c r="M712" s="168">
        <v>-6.7199315199413396</v>
      </c>
      <c r="N712" s="168"/>
      <c r="O712" s="168"/>
      <c r="P712" s="169"/>
      <c r="Q712" s="49"/>
      <c r="R712" s="49"/>
      <c r="S712" s="49"/>
      <c r="T712" s="49"/>
    </row>
    <row r="713" spans="1:20" s="29" customFormat="1">
      <c r="A713" s="168">
        <v>710</v>
      </c>
      <c r="B713" s="168">
        <v>13.149394856649179</v>
      </c>
      <c r="C713" s="168">
        <v>13.213469725923735</v>
      </c>
      <c r="D713" s="193"/>
      <c r="E713" s="169"/>
      <c r="F713" s="168">
        <v>1566.133472010112</v>
      </c>
      <c r="G713" s="168">
        <v>72.898737728595734</v>
      </c>
      <c r="H713" s="169">
        <v>15.116334277816989</v>
      </c>
      <c r="I713" s="169"/>
      <c r="J713" s="169"/>
      <c r="K713" s="169"/>
      <c r="L713" s="168">
        <v>0</v>
      </c>
      <c r="M713" s="168">
        <v>-6.7199315199413396</v>
      </c>
      <c r="N713" s="168"/>
      <c r="O713" s="168"/>
      <c r="P713" s="169"/>
      <c r="Q713" s="49"/>
      <c r="R713" s="49"/>
      <c r="S713" s="49"/>
      <c r="T713" s="49"/>
    </row>
    <row r="714" spans="1:20" s="29" customFormat="1">
      <c r="A714" s="168">
        <v>711</v>
      </c>
      <c r="B714" s="168">
        <v>14.870073705700131</v>
      </c>
      <c r="C714" s="168">
        <v>14.850966217789814</v>
      </c>
      <c r="D714" s="193"/>
      <c r="E714" s="169"/>
      <c r="F714" s="168">
        <v>916.17216630040491</v>
      </c>
      <c r="G714" s="168">
        <v>72.972630530595779</v>
      </c>
      <c r="H714" s="169">
        <v>25.033416038837927</v>
      </c>
      <c r="I714" s="169"/>
      <c r="J714" s="169"/>
      <c r="K714" s="169"/>
      <c r="L714" s="168">
        <v>0</v>
      </c>
      <c r="M714" s="168">
        <v>-6.7199315199413396</v>
      </c>
      <c r="N714" s="168"/>
      <c r="O714" s="168"/>
      <c r="P714" s="169"/>
      <c r="Q714" s="49"/>
      <c r="R714" s="49"/>
      <c r="S714" s="49"/>
      <c r="T714" s="49"/>
    </row>
    <row r="715" spans="1:20" s="29" customFormat="1">
      <c r="A715" s="168">
        <v>712</v>
      </c>
      <c r="B715" s="168">
        <v>20.733419731101868</v>
      </c>
      <c r="C715" s="168">
        <v>20.767500015923655</v>
      </c>
      <c r="D715" s="193"/>
      <c r="E715" s="169"/>
      <c r="F715" s="168">
        <v>1277.423772442748</v>
      </c>
      <c r="G715" s="168">
        <v>73.029697090387344</v>
      </c>
      <c r="H715" s="169">
        <v>23.634761253017185</v>
      </c>
      <c r="I715" s="169"/>
      <c r="J715" s="169"/>
      <c r="K715" s="169"/>
      <c r="L715" s="168">
        <v>0</v>
      </c>
      <c r="M715" s="168">
        <v>-6.7199315199413396</v>
      </c>
      <c r="N715" s="168"/>
      <c r="O715" s="168"/>
      <c r="P715" s="169"/>
      <c r="Q715" s="49"/>
      <c r="R715" s="49"/>
      <c r="S715" s="49"/>
      <c r="T715" s="49"/>
    </row>
    <row r="716" spans="1:20" s="29" customFormat="1">
      <c r="A716" s="168">
        <v>713</v>
      </c>
      <c r="B716" s="168">
        <v>21.210823920902609</v>
      </c>
      <c r="C716" s="168">
        <v>21.045555272388487</v>
      </c>
      <c r="D716" s="193"/>
      <c r="E716" s="169"/>
      <c r="F716" s="168">
        <v>1306.8372339708219</v>
      </c>
      <c r="G716" s="168">
        <v>73.109188735485077</v>
      </c>
      <c r="H716" s="169">
        <v>10.697624377167294</v>
      </c>
      <c r="I716" s="169"/>
      <c r="J716" s="169"/>
      <c r="K716" s="169"/>
      <c r="L716" s="168">
        <v>0</v>
      </c>
      <c r="M716" s="168">
        <v>-6.7199315199413396</v>
      </c>
      <c r="N716" s="168"/>
      <c r="O716" s="168"/>
      <c r="P716" s="169"/>
      <c r="Q716" s="49"/>
      <c r="R716" s="49"/>
      <c r="S716" s="49"/>
      <c r="T716" s="49"/>
    </row>
    <row r="717" spans="1:20" s="29" customFormat="1">
      <c r="A717" s="168">
        <v>714</v>
      </c>
      <c r="B717" s="168">
        <v>21.191512536475539</v>
      </c>
      <c r="C717" s="168">
        <v>21.216124018844976</v>
      </c>
      <c r="D717" s="193"/>
      <c r="E717" s="169"/>
      <c r="F717" s="168">
        <v>1305.647424640315</v>
      </c>
      <c r="G717" s="168">
        <v>73.190100282430649</v>
      </c>
      <c r="H717" s="169">
        <v>7.0415282847112453</v>
      </c>
      <c r="I717" s="169"/>
      <c r="J717" s="169"/>
      <c r="K717" s="169"/>
      <c r="L717" s="168">
        <v>0</v>
      </c>
      <c r="M717" s="168">
        <v>-6.7199315199413396</v>
      </c>
      <c r="N717" s="168"/>
      <c r="O717" s="168"/>
      <c r="P717" s="169"/>
      <c r="Q717" s="49"/>
      <c r="R717" s="49"/>
      <c r="S717" s="49"/>
      <c r="T717" s="49"/>
    </row>
    <row r="718" spans="1:20" s="29" customFormat="1">
      <c r="A718" s="168">
        <v>715</v>
      </c>
      <c r="B718" s="168">
        <v>18.93796805254086</v>
      </c>
      <c r="C718" s="168">
        <v>18.961812047559032</v>
      </c>
      <c r="D718" s="193"/>
      <c r="E718" s="169"/>
      <c r="F718" s="168">
        <v>1166.8024721293871</v>
      </c>
      <c r="G718" s="168">
        <v>73.271011829376221</v>
      </c>
      <c r="H718" s="169">
        <v>0</v>
      </c>
      <c r="I718" s="169"/>
      <c r="J718" s="169"/>
      <c r="K718" s="169"/>
      <c r="L718" s="168">
        <v>0</v>
      </c>
      <c r="M718" s="168">
        <v>-6.7199315199413396</v>
      </c>
      <c r="N718" s="168"/>
      <c r="O718" s="168"/>
      <c r="P718" s="169"/>
      <c r="Q718" s="49"/>
      <c r="R718" s="49"/>
      <c r="S718" s="49"/>
      <c r="T718" s="49"/>
    </row>
    <row r="719" spans="1:20" s="29" customFormat="1">
      <c r="A719" s="168">
        <v>716</v>
      </c>
      <c r="B719" s="168">
        <v>14.83058789110353</v>
      </c>
      <c r="C719" s="168">
        <v>14.958788848015455</v>
      </c>
      <c r="D719" s="193"/>
      <c r="E719" s="169"/>
      <c r="F719" s="168">
        <v>913.73934977940041</v>
      </c>
      <c r="G719" s="168">
        <v>73.345154345035553</v>
      </c>
      <c r="H719" s="169">
        <v>0</v>
      </c>
      <c r="I719" s="169"/>
      <c r="J719" s="169"/>
      <c r="K719" s="169"/>
      <c r="L719" s="168">
        <v>0</v>
      </c>
      <c r="M719" s="168">
        <v>-6.7199315199413396</v>
      </c>
      <c r="N719" s="168"/>
      <c r="O719" s="168"/>
      <c r="P719" s="169"/>
      <c r="Q719" s="49"/>
      <c r="R719" s="49"/>
      <c r="S719" s="49"/>
      <c r="T719" s="49"/>
    </row>
    <row r="720" spans="1:20" s="29" customFormat="1">
      <c r="A720" s="168">
        <v>717</v>
      </c>
      <c r="B720" s="168">
        <v>12.98303332866946</v>
      </c>
      <c r="C720" s="168">
        <v>12.983029420337228</v>
      </c>
      <c r="D720" s="193"/>
      <c r="E720" s="169"/>
      <c r="F720" s="168">
        <v>1546.319298335342</v>
      </c>
      <c r="G720" s="168">
        <v>73.402220904827118</v>
      </c>
      <c r="H720" s="169">
        <v>7.0542349601069434</v>
      </c>
      <c r="I720" s="169"/>
      <c r="J720" s="169"/>
      <c r="K720" s="169"/>
      <c r="L720" s="168">
        <v>0</v>
      </c>
      <c r="M720" s="168">
        <v>-6.7199315199413396</v>
      </c>
      <c r="N720" s="168"/>
      <c r="O720" s="168"/>
      <c r="P720" s="169"/>
      <c r="Q720" s="49"/>
      <c r="R720" s="49"/>
      <c r="S720" s="49"/>
      <c r="T720" s="49"/>
    </row>
    <row r="721" spans="1:20" s="29" customFormat="1">
      <c r="A721" s="168">
        <v>718</v>
      </c>
      <c r="B721" s="168">
        <v>12.128801559087909</v>
      </c>
      <c r="C721" s="168">
        <v>12.104598968564133</v>
      </c>
      <c r="D721" s="193"/>
      <c r="E721" s="169"/>
      <c r="F721" s="168">
        <v>1444.5776608369431</v>
      </c>
      <c r="G721" s="168">
        <v>73.476113706827164</v>
      </c>
      <c r="H721" s="169">
        <v>10.359939819119774</v>
      </c>
      <c r="I721" s="169"/>
      <c r="J721" s="169"/>
      <c r="K721" s="169"/>
      <c r="L721" s="168">
        <v>0</v>
      </c>
      <c r="M721" s="168">
        <v>-6.7199315199413396</v>
      </c>
      <c r="N721" s="168"/>
      <c r="O721" s="168"/>
      <c r="P721" s="169"/>
      <c r="Q721" s="49"/>
      <c r="R721" s="49"/>
      <c r="S721" s="49"/>
      <c r="T721" s="49"/>
    </row>
    <row r="722" spans="1:20" s="29" customFormat="1">
      <c r="A722" s="168">
        <v>719</v>
      </c>
      <c r="B722" s="168">
        <v>12.896089021138449</v>
      </c>
      <c r="C722" s="168">
        <v>13.023838968396326</v>
      </c>
      <c r="D722" s="193"/>
      <c r="E722" s="169"/>
      <c r="F722" s="168">
        <v>1535.963966015988</v>
      </c>
      <c r="G722" s="168">
        <v>73.552401036024094</v>
      </c>
      <c r="H722" s="169">
        <v>15.674921821859336</v>
      </c>
      <c r="I722" s="169"/>
      <c r="J722" s="169"/>
      <c r="K722" s="169"/>
      <c r="L722" s="168">
        <v>0</v>
      </c>
      <c r="M722" s="168">
        <v>-6.7199315199413396</v>
      </c>
      <c r="N722" s="168"/>
      <c r="O722" s="168"/>
      <c r="P722" s="169"/>
      <c r="Q722" s="49"/>
      <c r="R722" s="49"/>
      <c r="S722" s="49"/>
      <c r="T722" s="49"/>
    </row>
    <row r="723" spans="1:20" s="29" customFormat="1">
      <c r="A723" s="168">
        <v>720</v>
      </c>
      <c r="B723" s="168">
        <v>14.66670951473915</v>
      </c>
      <c r="C723" s="168">
        <v>14.756121216898956</v>
      </c>
      <c r="D723" s="193"/>
      <c r="E723" s="169"/>
      <c r="F723" s="168">
        <v>903.64224928787235</v>
      </c>
      <c r="G723" s="168">
        <v>73.624425053596497</v>
      </c>
      <c r="H723" s="169">
        <v>19.860188006352598</v>
      </c>
      <c r="I723" s="169"/>
      <c r="J723" s="169"/>
      <c r="K723" s="169"/>
      <c r="L723" s="168">
        <v>0</v>
      </c>
      <c r="M723" s="168">
        <v>-6.7199315199413396</v>
      </c>
      <c r="N723" s="168"/>
      <c r="O723" s="168"/>
      <c r="P723" s="169"/>
      <c r="Q723" s="49"/>
      <c r="R723" s="49"/>
      <c r="S723" s="49"/>
      <c r="T723" s="49"/>
    </row>
    <row r="724" spans="1:20" s="29" customFormat="1">
      <c r="A724" s="168">
        <v>721</v>
      </c>
      <c r="B724" s="168">
        <v>17.14833559983316</v>
      </c>
      <c r="C724" s="168">
        <v>17.125151539962896</v>
      </c>
      <c r="D724" s="193"/>
      <c r="E724" s="169"/>
      <c r="F724" s="168">
        <v>1056.539981890716</v>
      </c>
      <c r="G724" s="168">
        <v>73.681491613388062</v>
      </c>
      <c r="H724" s="169">
        <v>15.204269392445022</v>
      </c>
      <c r="I724" s="169"/>
      <c r="J724" s="169"/>
      <c r="K724" s="169"/>
      <c r="L724" s="168">
        <v>0</v>
      </c>
      <c r="M724" s="168">
        <v>-6.7199315199413396</v>
      </c>
      <c r="N724" s="168"/>
      <c r="O724" s="168"/>
      <c r="P724" s="169"/>
      <c r="Q724" s="49"/>
      <c r="R724" s="49"/>
      <c r="S724" s="49"/>
      <c r="T724" s="49"/>
    </row>
    <row r="725" spans="1:20" s="29" customFormat="1">
      <c r="A725" s="168">
        <v>722</v>
      </c>
      <c r="B725" s="168">
        <v>18.995660430978528</v>
      </c>
      <c r="C725" s="168">
        <v>18.893455907350443</v>
      </c>
      <c r="D725" s="193"/>
      <c r="E725" s="169"/>
      <c r="F725" s="168">
        <v>1170.356891521044</v>
      </c>
      <c r="G725" s="168">
        <v>73.748804092407227</v>
      </c>
      <c r="H725" s="169">
        <v>24.915854238142039</v>
      </c>
      <c r="I725" s="169"/>
      <c r="J725" s="169"/>
      <c r="K725" s="169"/>
      <c r="L725" s="168">
        <v>0</v>
      </c>
      <c r="M725" s="168">
        <v>-6.7199315199413396</v>
      </c>
      <c r="N725" s="168"/>
      <c r="O725" s="168"/>
      <c r="P725" s="169"/>
      <c r="Q725" s="49"/>
      <c r="R725" s="49"/>
      <c r="S725" s="49"/>
      <c r="T725" s="49"/>
    </row>
    <row r="726" spans="1:20" s="29" customFormat="1">
      <c r="A726" s="168">
        <v>723</v>
      </c>
      <c r="B726" s="168">
        <v>22.07514926369835</v>
      </c>
      <c r="C726" s="168">
        <v>22.000527620887919</v>
      </c>
      <c r="D726" s="193"/>
      <c r="E726" s="169"/>
      <c r="F726" s="168">
        <v>1360.089769564961</v>
      </c>
      <c r="G726" s="168">
        <v>73.822946608066559</v>
      </c>
      <c r="H726" s="169">
        <v>21.900079251415985</v>
      </c>
      <c r="I726" s="169"/>
      <c r="J726" s="169"/>
      <c r="K726" s="169"/>
      <c r="L726" s="168">
        <v>0</v>
      </c>
      <c r="M726" s="168">
        <v>-6.7199315199413396</v>
      </c>
      <c r="N726" s="168"/>
      <c r="O726" s="168"/>
      <c r="P726" s="169"/>
      <c r="Q726" s="49"/>
      <c r="R726" s="49"/>
      <c r="S726" s="49"/>
      <c r="T726" s="49"/>
    </row>
    <row r="727" spans="1:20" s="29" customFormat="1">
      <c r="A727" s="168">
        <v>724</v>
      </c>
      <c r="B727" s="168">
        <v>23.66547613045045</v>
      </c>
      <c r="C727" s="168">
        <v>23.58693531684602</v>
      </c>
      <c r="D727" s="193"/>
      <c r="E727" s="169"/>
      <c r="F727" s="168">
        <v>1458.072800049559</v>
      </c>
      <c r="G727" s="168">
        <v>73.902589619159698</v>
      </c>
      <c r="H727" s="169">
        <v>19.200699783503445</v>
      </c>
      <c r="I727" s="169"/>
      <c r="J727" s="169"/>
      <c r="K727" s="169"/>
      <c r="L727" s="168">
        <v>-17.876068115234379</v>
      </c>
      <c r="M727" s="168">
        <v>11.156136595293029</v>
      </c>
      <c r="N727" s="168"/>
      <c r="O727" s="168"/>
      <c r="P727" s="169"/>
      <c r="Q727" s="49"/>
      <c r="R727" s="49"/>
      <c r="S727" s="49"/>
      <c r="T727" s="49"/>
    </row>
    <row r="728" spans="1:20" s="29" customFormat="1">
      <c r="A728" s="168">
        <v>725</v>
      </c>
      <c r="B728" s="168">
        <v>25.940795787881829</v>
      </c>
      <c r="C728" s="168">
        <v>26.116865009137083</v>
      </c>
      <c r="D728" s="193"/>
      <c r="E728" s="169"/>
      <c r="F728" s="168">
        <v>1598.259245206805</v>
      </c>
      <c r="G728" s="168">
        <v>73.978876948356628</v>
      </c>
      <c r="H728" s="169">
        <v>26.451220576783108</v>
      </c>
      <c r="I728" s="169"/>
      <c r="J728" s="169"/>
      <c r="K728" s="169"/>
      <c r="L728" s="168">
        <v>-22.46207427978516</v>
      </c>
      <c r="M728" s="168">
        <v>15.742142759843819</v>
      </c>
      <c r="N728" s="168"/>
      <c r="O728" s="168"/>
      <c r="P728" s="169"/>
      <c r="Q728" s="49"/>
      <c r="R728" s="49"/>
      <c r="S728" s="49"/>
      <c r="T728" s="49"/>
    </row>
    <row r="729" spans="1:20" s="29" customFormat="1">
      <c r="A729" s="168">
        <v>726</v>
      </c>
      <c r="B729" s="168">
        <v>30.11502883777607</v>
      </c>
      <c r="C729" s="168">
        <v>29.840987867784161</v>
      </c>
      <c r="D729" s="193"/>
      <c r="E729" s="169"/>
      <c r="F729" s="168">
        <v>1855.441431422078</v>
      </c>
      <c r="G729" s="168">
        <v>74.054621130228043</v>
      </c>
      <c r="H729" s="169">
        <v>44.950986716160671</v>
      </c>
      <c r="I729" s="169"/>
      <c r="J729" s="169"/>
      <c r="K729" s="169"/>
      <c r="L729" s="168">
        <v>-7.8033618927001953</v>
      </c>
      <c r="M729" s="168">
        <v>1.0834303727588559</v>
      </c>
      <c r="N729" s="168"/>
      <c r="O729" s="168"/>
      <c r="P729" s="169"/>
      <c r="Q729" s="49"/>
      <c r="R729" s="49"/>
      <c r="S729" s="49"/>
      <c r="T729" s="49"/>
    </row>
    <row r="730" spans="1:20" s="29" customFormat="1">
      <c r="A730" s="168">
        <v>727</v>
      </c>
      <c r="B730" s="168">
        <v>35.341957673681158</v>
      </c>
      <c r="C730" s="168">
        <v>35.306291605783237</v>
      </c>
      <c r="D730" s="193"/>
      <c r="E730" s="169"/>
      <c r="F730" s="168">
        <v>1362.6598820441609</v>
      </c>
      <c r="G730" s="168">
        <v>74.134042143821716</v>
      </c>
      <c r="H730" s="169">
        <v>25.22859794692469</v>
      </c>
      <c r="I730" s="169"/>
      <c r="J730" s="169"/>
      <c r="K730" s="169"/>
      <c r="L730" s="168">
        <v>-1.049273729324341</v>
      </c>
      <c r="M730" s="168">
        <v>-5.6706577906169988</v>
      </c>
      <c r="N730" s="168"/>
      <c r="O730" s="168"/>
      <c r="P730" s="169"/>
      <c r="Q730" s="49"/>
      <c r="R730" s="49"/>
      <c r="S730" s="49"/>
      <c r="T730" s="49"/>
    </row>
    <row r="731" spans="1:20" s="29" customFormat="1">
      <c r="A731" s="168">
        <v>728</v>
      </c>
      <c r="B731" s="168">
        <v>34.301506266551698</v>
      </c>
      <c r="C731" s="168">
        <v>34.114005997295649</v>
      </c>
      <c r="D731" s="193"/>
      <c r="E731" s="169"/>
      <c r="F731" s="168">
        <v>1322.5436729267731</v>
      </c>
      <c r="G731" s="168">
        <v>74.213685154914856</v>
      </c>
      <c r="H731" s="169">
        <v>24.296820139680552</v>
      </c>
      <c r="I731" s="169"/>
      <c r="J731" s="169"/>
      <c r="K731" s="169"/>
      <c r="L731" s="168">
        <v>-3.6411819458007808</v>
      </c>
      <c r="M731" s="168">
        <v>-3.0787495741405579</v>
      </c>
      <c r="N731" s="168"/>
      <c r="O731" s="168"/>
      <c r="P731" s="169"/>
      <c r="Q731" s="49"/>
      <c r="R731" s="49"/>
      <c r="S731" s="49"/>
      <c r="T731" s="49"/>
    </row>
    <row r="732" spans="1:20" s="29" customFormat="1">
      <c r="A732" s="168">
        <v>729</v>
      </c>
      <c r="B732" s="168">
        <v>40.070477082583857</v>
      </c>
      <c r="C732" s="168">
        <v>39.868223170654147</v>
      </c>
      <c r="D732" s="193"/>
      <c r="E732" s="169"/>
      <c r="F732" s="168">
        <v>1544.97461929013</v>
      </c>
      <c r="G732" s="168">
        <v>74.294986814260483</v>
      </c>
      <c r="H732" s="169">
        <v>37.892250181408805</v>
      </c>
      <c r="I732" s="169"/>
      <c r="J732" s="169"/>
      <c r="K732" s="169"/>
      <c r="L732" s="168">
        <v>-1.7837133407592769</v>
      </c>
      <c r="M732" s="168">
        <v>-4.9362181791820623</v>
      </c>
      <c r="N732" s="168"/>
      <c r="O732" s="168"/>
      <c r="P732" s="169"/>
      <c r="Q732" s="49"/>
      <c r="R732" s="49"/>
      <c r="S732" s="49"/>
      <c r="T732" s="49"/>
    </row>
    <row r="733" spans="1:20" s="29" customFormat="1">
      <c r="A733" s="168">
        <v>730</v>
      </c>
      <c r="B733" s="168">
        <v>39.16691546431101</v>
      </c>
      <c r="C733" s="168">
        <v>39.533965272376676</v>
      </c>
      <c r="D733" s="193"/>
      <c r="E733" s="169"/>
      <c r="F733" s="168">
        <v>1510.1366172020721</v>
      </c>
      <c r="G733" s="168">
        <v>74.367010831832886</v>
      </c>
      <c r="H733" s="169">
        <v>17.245015392975827</v>
      </c>
      <c r="I733" s="169"/>
      <c r="J733" s="169"/>
      <c r="K733" s="169"/>
      <c r="L733" s="168">
        <v>-8.8411426544189453</v>
      </c>
      <c r="M733" s="168">
        <v>2.1212111344776061</v>
      </c>
      <c r="N733" s="168"/>
      <c r="O733" s="168"/>
      <c r="P733" s="169"/>
      <c r="Q733" s="49"/>
      <c r="R733" s="49"/>
      <c r="S733" s="49"/>
      <c r="T733" s="49"/>
    </row>
    <row r="734" spans="1:20" s="29" customFormat="1">
      <c r="A734" s="168">
        <v>731</v>
      </c>
      <c r="B734" s="168">
        <v>41.736528007423722</v>
      </c>
      <c r="C734" s="168">
        <v>41.735177307291963</v>
      </c>
      <c r="D734" s="193"/>
      <c r="E734" s="169"/>
      <c r="F734" s="168">
        <v>1609.2116029253759</v>
      </c>
      <c r="G734" s="168">
        <v>74.439034849405289</v>
      </c>
      <c r="H734" s="169">
        <v>25.318693569164392</v>
      </c>
      <c r="I734" s="169"/>
      <c r="J734" s="169"/>
      <c r="K734" s="169"/>
      <c r="L734" s="168">
        <v>-11.27821254730225</v>
      </c>
      <c r="M734" s="168">
        <v>4.5582810273609056</v>
      </c>
      <c r="N734" s="168"/>
      <c r="O734" s="168"/>
      <c r="P734" s="169"/>
      <c r="Q734" s="49"/>
      <c r="R734" s="49"/>
      <c r="S734" s="49"/>
      <c r="T734" s="49"/>
    </row>
    <row r="735" spans="1:20" s="29" customFormat="1">
      <c r="A735" s="168">
        <v>732</v>
      </c>
      <c r="B735" s="168">
        <v>42.106030525225783</v>
      </c>
      <c r="C735" s="168">
        <v>42.137892119731291</v>
      </c>
      <c r="D735" s="193"/>
      <c r="E735" s="169"/>
      <c r="F735" s="168">
        <v>1623.458415026611</v>
      </c>
      <c r="G735" s="168">
        <v>74.514779031276703</v>
      </c>
      <c r="H735" s="169">
        <v>17.719840888598242</v>
      </c>
      <c r="I735" s="169"/>
      <c r="J735" s="169"/>
      <c r="K735" s="169"/>
      <c r="L735" s="168">
        <v>-11.191532135009769</v>
      </c>
      <c r="M735" s="168">
        <v>4.471600615068426</v>
      </c>
      <c r="N735" s="168"/>
      <c r="O735" s="168"/>
      <c r="P735" s="169"/>
      <c r="Q735" s="49"/>
      <c r="R735" s="49"/>
      <c r="S735" s="49"/>
      <c r="T735" s="49"/>
    </row>
    <row r="736" spans="1:20" s="29" customFormat="1">
      <c r="A736" s="168">
        <v>733</v>
      </c>
      <c r="B736" s="168">
        <v>41.29815357213694</v>
      </c>
      <c r="C736" s="168">
        <v>41.284903085825</v>
      </c>
      <c r="D736" s="193"/>
      <c r="E736" s="169"/>
      <c r="F736" s="168">
        <v>1592.309560065981</v>
      </c>
      <c r="G736" s="168">
        <v>74.590523213148117</v>
      </c>
      <c r="H736" s="169">
        <v>19.269120701123537</v>
      </c>
      <c r="I736" s="169"/>
      <c r="J736" s="169"/>
      <c r="K736" s="169"/>
      <c r="L736" s="168">
        <v>-1.5724613666534419</v>
      </c>
      <c r="M736" s="168">
        <v>-5.1474701532878973</v>
      </c>
      <c r="N736" s="168"/>
      <c r="O736" s="168"/>
      <c r="P736" s="169"/>
      <c r="Q736" s="49"/>
      <c r="R736" s="49"/>
      <c r="S736" s="49"/>
      <c r="T736" s="49"/>
    </row>
    <row r="737" spans="1:20" s="29" customFormat="1">
      <c r="A737" s="168">
        <v>734</v>
      </c>
      <c r="B737" s="168">
        <v>42.449903801884567</v>
      </c>
      <c r="C737" s="168">
        <v>42.050197686290744</v>
      </c>
      <c r="D737" s="193"/>
      <c r="E737" s="169"/>
      <c r="F737" s="168">
        <v>1636.7169453234001</v>
      </c>
      <c r="G737" s="168">
        <v>74.666267395019531</v>
      </c>
      <c r="H737" s="169">
        <v>20.888336548688009</v>
      </c>
      <c r="I737" s="169"/>
      <c r="J737" s="169"/>
      <c r="K737" s="169"/>
      <c r="L737" s="168">
        <v>-2.877555131912231</v>
      </c>
      <c r="M737" s="168">
        <v>-3.8423763880291082</v>
      </c>
      <c r="N737" s="168"/>
      <c r="O737" s="168"/>
      <c r="P737" s="169"/>
      <c r="Q737" s="49"/>
      <c r="R737" s="49"/>
      <c r="S737" s="49"/>
      <c r="T737" s="49"/>
    </row>
    <row r="738" spans="1:20" s="29" customFormat="1">
      <c r="A738" s="168">
        <v>735</v>
      </c>
      <c r="B738" s="168">
        <v>43.746895738790187</v>
      </c>
      <c r="C738" s="168">
        <v>43.757666572459733</v>
      </c>
      <c r="D738" s="193"/>
      <c r="E738" s="169"/>
      <c r="F738" s="168">
        <v>1243.22598858111</v>
      </c>
      <c r="G738" s="168">
        <v>74.742011576890945</v>
      </c>
      <c r="H738" s="169">
        <v>14.892163728764759</v>
      </c>
      <c r="I738" s="169"/>
      <c r="J738" s="169"/>
      <c r="K738" s="169"/>
      <c r="L738" s="168">
        <v>-8.8411426544189453</v>
      </c>
      <c r="M738" s="168">
        <v>2.1212111344776061</v>
      </c>
      <c r="N738" s="168"/>
      <c r="O738" s="168"/>
      <c r="P738" s="169"/>
      <c r="Q738" s="49"/>
      <c r="R738" s="49"/>
      <c r="S738" s="49"/>
      <c r="T738" s="49"/>
    </row>
    <row r="739" spans="1:20" s="29" customFormat="1">
      <c r="A739" s="168">
        <v>736</v>
      </c>
      <c r="B739" s="168">
        <v>43.028204506679721</v>
      </c>
      <c r="C739" s="168">
        <v>43.030771534544762</v>
      </c>
      <c r="D739" s="193"/>
      <c r="E739" s="169"/>
      <c r="F739" s="168">
        <v>1222.8017824189151</v>
      </c>
      <c r="G739" s="168">
        <v>74.821503221988678</v>
      </c>
      <c r="H739" s="169">
        <v>15.168056958415809</v>
      </c>
      <c r="I739" s="169"/>
      <c r="J739" s="169"/>
      <c r="K739" s="169"/>
      <c r="L739" s="168">
        <v>-8.8411426544189453</v>
      </c>
      <c r="M739" s="168">
        <v>2.1212111344776061</v>
      </c>
      <c r="N739" s="168"/>
      <c r="O739" s="168"/>
      <c r="P739" s="169"/>
      <c r="Q739" s="49"/>
      <c r="R739" s="49"/>
      <c r="S739" s="49"/>
      <c r="T739" s="49"/>
    </row>
    <row r="740" spans="1:20" s="29" customFormat="1">
      <c r="A740" s="168">
        <v>737</v>
      </c>
      <c r="B740" s="168">
        <v>44.001980510989597</v>
      </c>
      <c r="C740" s="168">
        <v>43.572389886309303</v>
      </c>
      <c r="D740" s="193"/>
      <c r="E740" s="169"/>
      <c r="F740" s="168">
        <v>1250.475143355043</v>
      </c>
      <c r="G740" s="168">
        <v>74.899510085582733</v>
      </c>
      <c r="H740" s="169">
        <v>20.954321784940305</v>
      </c>
      <c r="I740" s="169"/>
      <c r="J740" s="169"/>
      <c r="K740" s="169"/>
      <c r="L740" s="168">
        <v>-1.881142854690552</v>
      </c>
      <c r="M740" s="168">
        <v>-4.8387886652507879</v>
      </c>
      <c r="N740" s="168"/>
      <c r="O740" s="168"/>
      <c r="P740" s="169"/>
      <c r="Q740" s="49"/>
      <c r="R740" s="49"/>
      <c r="S740" s="49"/>
      <c r="T740" s="49"/>
    </row>
    <row r="741" spans="1:20" s="29" customFormat="1">
      <c r="A741" s="168">
        <v>738</v>
      </c>
      <c r="B741" s="168">
        <v>44.059960241823589</v>
      </c>
      <c r="C741" s="168">
        <v>43.625884760685146</v>
      </c>
      <c r="D741" s="193"/>
      <c r="E741" s="169"/>
      <c r="F741" s="168">
        <v>1252.122846739853</v>
      </c>
      <c r="G741" s="168">
        <v>74.979001730680466</v>
      </c>
      <c r="H741" s="169">
        <v>22.19717367833346</v>
      </c>
      <c r="I741" s="169"/>
      <c r="J741" s="169"/>
      <c r="K741" s="169"/>
      <c r="L741" s="168">
        <v>-8.8411426544189453</v>
      </c>
      <c r="M741" s="168">
        <v>2.1212111344776061</v>
      </c>
      <c r="N741" s="168"/>
      <c r="O741" s="168"/>
      <c r="P741" s="169"/>
      <c r="Q741" s="49"/>
      <c r="R741" s="49"/>
      <c r="S741" s="49"/>
      <c r="T741" s="49"/>
    </row>
    <row r="742" spans="1:20" s="29" customFormat="1">
      <c r="A742" s="168">
        <v>739</v>
      </c>
      <c r="B742" s="168">
        <v>44.343629234654458</v>
      </c>
      <c r="C742" s="168">
        <v>44.371950326328566</v>
      </c>
      <c r="D742" s="193"/>
      <c r="E742" s="169"/>
      <c r="F742" s="168">
        <v>1260.184325345049</v>
      </c>
      <c r="G742" s="168">
        <v>75.058493375778198</v>
      </c>
      <c r="H742" s="169">
        <v>10.67536869767793</v>
      </c>
      <c r="I742" s="169"/>
      <c r="J742" s="169"/>
      <c r="K742" s="169"/>
      <c r="L742" s="168">
        <v>-8.8411426544189453</v>
      </c>
      <c r="M742" s="168">
        <v>2.1212111344776061</v>
      </c>
      <c r="N742" s="168"/>
      <c r="O742" s="168"/>
      <c r="P742" s="169"/>
      <c r="Q742" s="49"/>
      <c r="R742" s="49"/>
      <c r="S742" s="49"/>
      <c r="T742" s="49"/>
    </row>
    <row r="743" spans="1:20" s="29" customFormat="1">
      <c r="A743" s="168">
        <v>740</v>
      </c>
      <c r="B743" s="168">
        <v>44.364323261326248</v>
      </c>
      <c r="C743" s="168">
        <v>44.658834918803727</v>
      </c>
      <c r="D743" s="193"/>
      <c r="E743" s="169"/>
      <c r="F743" s="168">
        <v>1260.772420827763</v>
      </c>
      <c r="G743" s="168">
        <v>75.137985020875931</v>
      </c>
      <c r="H743" s="169">
        <v>17.879522855373292</v>
      </c>
      <c r="I743" s="169"/>
      <c r="J743" s="169"/>
      <c r="K743" s="169"/>
      <c r="L743" s="168">
        <v>-8.8411426544189453</v>
      </c>
      <c r="M743" s="168">
        <v>2.1212111344776061</v>
      </c>
      <c r="N743" s="168"/>
      <c r="O743" s="168"/>
      <c r="P743" s="169"/>
      <c r="Q743" s="49"/>
      <c r="R743" s="49"/>
      <c r="S743" s="49"/>
      <c r="T743" s="49"/>
    </row>
    <row r="744" spans="1:20" s="29" customFormat="1">
      <c r="A744" s="168">
        <v>741</v>
      </c>
      <c r="B744" s="168">
        <v>44.719295587543257</v>
      </c>
      <c r="C744" s="168">
        <v>44.285655288462465</v>
      </c>
      <c r="D744" s="193"/>
      <c r="E744" s="169"/>
      <c r="F744" s="168">
        <v>1270.8602410885451</v>
      </c>
      <c r="G744" s="168">
        <v>75.217476665973663</v>
      </c>
      <c r="H744" s="169">
        <v>22.889801678323188</v>
      </c>
      <c r="I744" s="169"/>
      <c r="J744" s="169"/>
      <c r="K744" s="169"/>
      <c r="L744" s="168">
        <v>-0.89345180988311768</v>
      </c>
      <c r="M744" s="168">
        <v>-5.826479710058222</v>
      </c>
      <c r="N744" s="168"/>
      <c r="O744" s="168"/>
      <c r="P744" s="169"/>
      <c r="Q744" s="49"/>
      <c r="R744" s="49"/>
      <c r="S744" s="49"/>
      <c r="T744" s="49"/>
    </row>
    <row r="745" spans="1:20" s="29" customFormat="1">
      <c r="A745" s="168">
        <v>742</v>
      </c>
      <c r="B745" s="168">
        <v>45.865698052953462</v>
      </c>
      <c r="C745" s="168">
        <v>46.214422490559436</v>
      </c>
      <c r="D745" s="193"/>
      <c r="E745" s="169"/>
      <c r="F745" s="168">
        <v>1303.439408948386</v>
      </c>
      <c r="G745" s="168">
        <v>75.296968311071396</v>
      </c>
      <c r="H745" s="169">
        <v>23.639233186634357</v>
      </c>
      <c r="I745" s="169"/>
      <c r="J745" s="169"/>
      <c r="K745" s="169"/>
      <c r="L745" s="168">
        <v>-10.3614559173584</v>
      </c>
      <c r="M745" s="168">
        <v>3.6415243974170588</v>
      </c>
      <c r="N745" s="168"/>
      <c r="O745" s="168"/>
      <c r="P745" s="169"/>
      <c r="Q745" s="49"/>
      <c r="R745" s="49"/>
      <c r="S745" s="49"/>
      <c r="T745" s="49"/>
    </row>
    <row r="746" spans="1:20" s="29" customFormat="1">
      <c r="A746" s="168">
        <v>743</v>
      </c>
      <c r="B746" s="168">
        <v>47.378599921444597</v>
      </c>
      <c r="C746" s="168">
        <v>46.982827876318886</v>
      </c>
      <c r="D746" s="193"/>
      <c r="E746" s="169"/>
      <c r="F746" s="168">
        <v>1346.433975032849</v>
      </c>
      <c r="G746" s="168">
        <v>75.377879858016968</v>
      </c>
      <c r="H746" s="169">
        <v>18.866536184243923</v>
      </c>
      <c r="I746" s="169"/>
      <c r="J746" s="169"/>
      <c r="K746" s="169"/>
      <c r="L746" s="168">
        <v>-8.8411426544189453</v>
      </c>
      <c r="M746" s="168">
        <v>2.1212111344776061</v>
      </c>
      <c r="N746" s="168"/>
      <c r="O746" s="168"/>
      <c r="P746" s="169"/>
      <c r="Q746" s="49"/>
      <c r="R746" s="49"/>
      <c r="S746" s="49"/>
      <c r="T746" s="49"/>
    </row>
    <row r="747" spans="1:20" s="29" customFormat="1">
      <c r="A747" s="168">
        <v>744</v>
      </c>
      <c r="B747" s="168">
        <v>46.389681950068358</v>
      </c>
      <c r="C747" s="168">
        <v>46.141784670496008</v>
      </c>
      <c r="D747" s="193"/>
      <c r="E747" s="169"/>
      <c r="F747" s="168">
        <v>1318.330300433151</v>
      </c>
      <c r="G747" s="168">
        <v>75.459181517362595</v>
      </c>
      <c r="H747" s="169">
        <v>13.535210106357873</v>
      </c>
      <c r="I747" s="169"/>
      <c r="J747" s="169"/>
      <c r="K747" s="169"/>
      <c r="L747" s="168">
        <v>-0.89345180988311768</v>
      </c>
      <c r="M747" s="168">
        <v>-5.826479710058222</v>
      </c>
      <c r="N747" s="168"/>
      <c r="O747" s="168"/>
      <c r="P747" s="169"/>
      <c r="Q747" s="49"/>
      <c r="R747" s="49"/>
      <c r="S747" s="49"/>
      <c r="T747" s="49"/>
    </row>
    <row r="748" spans="1:20" s="29" customFormat="1">
      <c r="A748" s="168">
        <v>745</v>
      </c>
      <c r="B748" s="168">
        <v>48.184515846398376</v>
      </c>
      <c r="C748" s="168">
        <v>48.076021595394685</v>
      </c>
      <c r="D748" s="193"/>
      <c r="E748" s="169"/>
      <c r="F748" s="168">
        <v>1369.336985762945</v>
      </c>
      <c r="G748" s="168">
        <v>75.540483176708221</v>
      </c>
      <c r="H748" s="169">
        <v>15.161326026081408</v>
      </c>
      <c r="I748" s="169"/>
      <c r="J748" s="169"/>
      <c r="K748" s="169"/>
      <c r="L748" s="168">
        <v>-8.5321950912475586</v>
      </c>
      <c r="M748" s="168">
        <v>1.812263571306219</v>
      </c>
      <c r="N748" s="168"/>
      <c r="O748" s="168"/>
      <c r="P748" s="169"/>
      <c r="Q748" s="49"/>
      <c r="R748" s="49"/>
      <c r="S748" s="49"/>
      <c r="T748" s="49"/>
    </row>
    <row r="749" spans="1:20" s="29" customFormat="1">
      <c r="A749" s="168">
        <v>746</v>
      </c>
      <c r="B749" s="168">
        <v>46.864986922620069</v>
      </c>
      <c r="C749" s="168">
        <v>46.740187226369642</v>
      </c>
      <c r="D749" s="193"/>
      <c r="E749" s="169"/>
      <c r="F749" s="168">
        <v>1331.837807295042</v>
      </c>
      <c r="G749" s="168">
        <v>75.620126187801361</v>
      </c>
      <c r="H749" s="169">
        <v>13.179762604808861</v>
      </c>
      <c r="I749" s="169"/>
      <c r="J749" s="169"/>
      <c r="K749" s="169"/>
      <c r="L749" s="168">
        <v>-8.9130029678344727</v>
      </c>
      <c r="M749" s="168">
        <v>2.193071447893133</v>
      </c>
      <c r="N749" s="168"/>
      <c r="O749" s="168"/>
      <c r="P749" s="169"/>
      <c r="Q749" s="49"/>
      <c r="R749" s="49"/>
      <c r="S749" s="49"/>
      <c r="T749" s="49"/>
    </row>
    <row r="750" spans="1:20" s="29" customFormat="1">
      <c r="A750" s="168">
        <v>747</v>
      </c>
      <c r="B750" s="168">
        <v>48.009140575759517</v>
      </c>
      <c r="C750" s="168">
        <v>48.264264152531922</v>
      </c>
      <c r="D750" s="193"/>
      <c r="E750" s="169"/>
      <c r="F750" s="168">
        <v>1364.35306426336</v>
      </c>
      <c r="G750" s="168">
        <v>75.701427847146988</v>
      </c>
      <c r="H750" s="169">
        <v>19.090943890316503</v>
      </c>
      <c r="I750" s="169"/>
      <c r="J750" s="169"/>
      <c r="K750" s="169"/>
      <c r="L750" s="168">
        <v>-7.8531827926635742</v>
      </c>
      <c r="M750" s="168">
        <v>1.133251272722235</v>
      </c>
      <c r="N750" s="168"/>
      <c r="O750" s="168"/>
      <c r="P750" s="169"/>
      <c r="Q750" s="49"/>
      <c r="R750" s="49"/>
      <c r="S750" s="49"/>
      <c r="T750" s="49"/>
    </row>
    <row r="751" spans="1:20" s="29" customFormat="1">
      <c r="A751" s="168">
        <v>748</v>
      </c>
      <c r="B751" s="168">
        <v>48.276510995264637</v>
      </c>
      <c r="C751" s="168">
        <v>48.415513476271165</v>
      </c>
      <c r="D751" s="193"/>
      <c r="E751" s="169"/>
      <c r="F751" s="168">
        <v>1371.9513600622511</v>
      </c>
      <c r="G751" s="168">
        <v>75.781070858240128</v>
      </c>
      <c r="H751" s="169">
        <v>25.068894663229823</v>
      </c>
      <c r="I751" s="169"/>
      <c r="J751" s="169"/>
      <c r="K751" s="169"/>
      <c r="L751" s="168">
        <v>-1.5724613666534419</v>
      </c>
      <c r="M751" s="168">
        <v>-5.1474701532878973</v>
      </c>
      <c r="N751" s="168"/>
      <c r="O751" s="168"/>
      <c r="P751" s="169"/>
      <c r="Q751" s="49"/>
      <c r="R751" s="49"/>
      <c r="S751" s="49"/>
      <c r="T751" s="49"/>
    </row>
    <row r="752" spans="1:20" s="29" customFormat="1">
      <c r="A752" s="168">
        <v>749</v>
      </c>
      <c r="B752" s="168">
        <v>48.933922018835318</v>
      </c>
      <c r="C752" s="168">
        <v>48.659825871567051</v>
      </c>
      <c r="D752" s="193"/>
      <c r="E752" s="169"/>
      <c r="F752" s="168">
        <v>1390.6340678494021</v>
      </c>
      <c r="G752" s="168">
        <v>75.860713869333267</v>
      </c>
      <c r="H752" s="169">
        <v>25.78367058299289</v>
      </c>
      <c r="I752" s="169"/>
      <c r="J752" s="169"/>
      <c r="K752" s="169"/>
      <c r="L752" s="168">
        <v>-8.1621303558349609</v>
      </c>
      <c r="M752" s="168">
        <v>1.4421988358936211</v>
      </c>
      <c r="N752" s="168"/>
      <c r="O752" s="168"/>
      <c r="P752" s="169"/>
      <c r="Q752" s="49"/>
      <c r="R752" s="49"/>
      <c r="S752" s="49"/>
      <c r="T752" s="49"/>
    </row>
    <row r="753" spans="1:20" s="29" customFormat="1">
      <c r="A753" s="168">
        <v>750</v>
      </c>
      <c r="B753" s="168">
        <v>49.787871235647323</v>
      </c>
      <c r="C753" s="168">
        <v>49.293248778961598</v>
      </c>
      <c r="D753" s="193"/>
      <c r="E753" s="169"/>
      <c r="F753" s="168">
        <v>1414.9021179896511</v>
      </c>
      <c r="G753" s="168">
        <v>75.940356880426407</v>
      </c>
      <c r="H753" s="169">
        <v>20.885776972730255</v>
      </c>
      <c r="I753" s="169"/>
      <c r="J753" s="169"/>
      <c r="K753" s="169"/>
      <c r="L753" s="168">
        <v>-8.8411426544189453</v>
      </c>
      <c r="M753" s="168">
        <v>2.1212111344776061</v>
      </c>
      <c r="N753" s="168"/>
      <c r="O753" s="168"/>
      <c r="P753" s="169"/>
      <c r="Q753" s="49"/>
      <c r="R753" s="49"/>
      <c r="S753" s="49"/>
      <c r="T753" s="49"/>
    </row>
    <row r="754" spans="1:20" s="29" customFormat="1">
      <c r="A754" s="168">
        <v>751</v>
      </c>
      <c r="B754" s="168">
        <v>49.574487483510993</v>
      </c>
      <c r="C754" s="168">
        <v>50.048798556177502</v>
      </c>
      <c r="D754" s="193"/>
      <c r="E754" s="169"/>
      <c r="F754" s="168">
        <v>1408.838048260433</v>
      </c>
      <c r="G754" s="168">
        <v>76.018336623907089</v>
      </c>
      <c r="H754" s="169">
        <v>14.441298164844333</v>
      </c>
      <c r="I754" s="169"/>
      <c r="J754" s="169"/>
      <c r="K754" s="169"/>
      <c r="L754" s="168">
        <v>-8.8411426544189453</v>
      </c>
      <c r="M754" s="168">
        <v>2.1212111344776061</v>
      </c>
      <c r="N754" s="168"/>
      <c r="O754" s="168"/>
      <c r="P754" s="169"/>
      <c r="Q754" s="49"/>
      <c r="R754" s="49"/>
      <c r="S754" s="49"/>
      <c r="T754" s="49"/>
    </row>
    <row r="755" spans="1:20" s="29" customFormat="1">
      <c r="A755" s="168">
        <v>752</v>
      </c>
      <c r="B755" s="168">
        <v>50.178817348532412</v>
      </c>
      <c r="C755" s="168">
        <v>50.351631638438676</v>
      </c>
      <c r="D755" s="193"/>
      <c r="E755" s="169"/>
      <c r="F755" s="168">
        <v>1426.012263280315</v>
      </c>
      <c r="G755" s="168">
        <v>76.096316367387772</v>
      </c>
      <c r="H755" s="169">
        <v>17.367576673064491</v>
      </c>
      <c r="I755" s="169"/>
      <c r="J755" s="169"/>
      <c r="K755" s="169"/>
      <c r="L755" s="168">
        <v>-1.5724613666534419</v>
      </c>
      <c r="M755" s="168">
        <v>-5.1474701532878973</v>
      </c>
      <c r="N755" s="168"/>
      <c r="O755" s="168"/>
      <c r="P755" s="169"/>
      <c r="Q755" s="49"/>
      <c r="R755" s="49"/>
      <c r="S755" s="49"/>
      <c r="T755" s="49"/>
    </row>
    <row r="756" spans="1:20" s="29" customFormat="1">
      <c r="A756" s="168">
        <v>753</v>
      </c>
      <c r="B756" s="168">
        <v>49.162918411523393</v>
      </c>
      <c r="C756" s="168">
        <v>49.086420736104436</v>
      </c>
      <c r="D756" s="193"/>
      <c r="E756" s="169"/>
      <c r="F756" s="168">
        <v>1397.1418271286209</v>
      </c>
      <c r="G756" s="168">
        <v>76.174296110868454</v>
      </c>
      <c r="H756" s="169">
        <v>11.381360750048435</v>
      </c>
      <c r="I756" s="169"/>
      <c r="J756" s="169"/>
      <c r="K756" s="169"/>
      <c r="L756" s="168">
        <v>-2.632013320922852</v>
      </c>
      <c r="M756" s="168">
        <v>-4.0879181990184881</v>
      </c>
      <c r="N756" s="168"/>
      <c r="O756" s="168"/>
      <c r="P756" s="169"/>
      <c r="Q756" s="49"/>
      <c r="R756" s="49"/>
      <c r="S756" s="49"/>
      <c r="T756" s="49"/>
    </row>
    <row r="757" spans="1:20" s="29" customFormat="1">
      <c r="A757" s="168">
        <v>754</v>
      </c>
      <c r="B757" s="168">
        <v>49.505881158422007</v>
      </c>
      <c r="C757" s="168">
        <v>49.930552720322346</v>
      </c>
      <c r="D757" s="193"/>
      <c r="E757" s="169"/>
      <c r="F757" s="168">
        <v>1406.8883518330349</v>
      </c>
      <c r="G757" s="168">
        <v>76.252275854349136</v>
      </c>
      <c r="H757" s="169">
        <v>5.9312888935699588</v>
      </c>
      <c r="I757" s="169"/>
      <c r="J757" s="169"/>
      <c r="K757" s="169"/>
      <c r="L757" s="168">
        <v>-8.6801824569702148</v>
      </c>
      <c r="M757" s="168">
        <v>1.960250937028875</v>
      </c>
      <c r="N757" s="168"/>
      <c r="O757" s="168"/>
      <c r="P757" s="169"/>
      <c r="Q757" s="49"/>
      <c r="R757" s="49"/>
      <c r="S757" s="49"/>
      <c r="T757" s="49"/>
    </row>
    <row r="758" spans="1:20" s="29" customFormat="1">
      <c r="A758" s="168">
        <v>755</v>
      </c>
      <c r="B758" s="168">
        <v>48.035608080773237</v>
      </c>
      <c r="C758" s="168">
        <v>48.497717659323264</v>
      </c>
      <c r="D758" s="193"/>
      <c r="E758" s="169"/>
      <c r="F758" s="168">
        <v>1365.105233978039</v>
      </c>
      <c r="G758" s="168">
        <v>76.330255597829819</v>
      </c>
      <c r="H758" s="169">
        <v>7.6888368988685727</v>
      </c>
      <c r="I758" s="169"/>
      <c r="J758" s="169"/>
      <c r="K758" s="169"/>
      <c r="L758" s="168">
        <v>-43.583255767822273</v>
      </c>
      <c r="M758" s="168">
        <v>36.863324247880932</v>
      </c>
      <c r="N758" s="168"/>
      <c r="O758" s="168"/>
      <c r="P758" s="169"/>
      <c r="Q758" s="49"/>
      <c r="R758" s="49"/>
      <c r="S758" s="49"/>
      <c r="T758" s="49"/>
    </row>
    <row r="759" spans="1:20" s="29" customFormat="1">
      <c r="A759" s="168">
        <v>756</v>
      </c>
      <c r="B759" s="168">
        <v>45.869952268447342</v>
      </c>
      <c r="C759" s="168">
        <v>46.308920520156072</v>
      </c>
      <c r="D759" s="193"/>
      <c r="E759" s="169"/>
      <c r="F759" s="168">
        <v>1303.5603050696791</v>
      </c>
      <c r="G759" s="168">
        <v>76.409898608922958</v>
      </c>
      <c r="H759" s="169">
        <v>0</v>
      </c>
      <c r="I759" s="169"/>
      <c r="J759" s="169"/>
      <c r="K759" s="169"/>
      <c r="L759" s="168">
        <v>-15.91237831115723</v>
      </c>
      <c r="M759" s="168">
        <v>9.192446791215886</v>
      </c>
      <c r="N759" s="168"/>
      <c r="O759" s="168"/>
      <c r="P759" s="169"/>
      <c r="Q759" s="49"/>
      <c r="R759" s="49"/>
      <c r="S759" s="49"/>
      <c r="T759" s="49"/>
    </row>
    <row r="760" spans="1:20" s="29" customFormat="1">
      <c r="A760" s="168">
        <v>757</v>
      </c>
      <c r="B760" s="168">
        <v>44.206258774093953</v>
      </c>
      <c r="C760" s="168">
        <v>44.173424002845458</v>
      </c>
      <c r="D760" s="193"/>
      <c r="E760" s="169"/>
      <c r="F760" s="168">
        <v>1256.2804477384659</v>
      </c>
      <c r="G760" s="168">
        <v>76.49081015586853</v>
      </c>
      <c r="H760" s="169">
        <v>0</v>
      </c>
      <c r="I760" s="169"/>
      <c r="J760" s="169"/>
      <c r="K760" s="169"/>
      <c r="L760" s="168">
        <v>-12.52865600585938</v>
      </c>
      <c r="M760" s="168">
        <v>5.8087244859180354</v>
      </c>
      <c r="N760" s="168"/>
      <c r="O760" s="168"/>
      <c r="P760" s="169"/>
      <c r="Q760" s="49"/>
      <c r="R760" s="49"/>
      <c r="S760" s="49"/>
      <c r="T760" s="49"/>
    </row>
    <row r="761" spans="1:20" s="29" customFormat="1">
      <c r="A761" s="168">
        <v>758</v>
      </c>
      <c r="B761" s="168">
        <v>42.017326500761733</v>
      </c>
      <c r="C761" s="168">
        <v>41.66484254359144</v>
      </c>
      <c r="D761" s="193"/>
      <c r="E761" s="169"/>
      <c r="F761" s="168">
        <v>1194.074034152015</v>
      </c>
      <c r="G761" s="168">
        <v>76.570301800966263</v>
      </c>
      <c r="H761" s="169">
        <v>0</v>
      </c>
      <c r="I761" s="169"/>
      <c r="J761" s="169"/>
      <c r="K761" s="169"/>
      <c r="L761" s="168">
        <v>-19.098695755004879</v>
      </c>
      <c r="M761" s="168">
        <v>12.378764235063541</v>
      </c>
      <c r="N761" s="168"/>
      <c r="O761" s="168"/>
      <c r="P761" s="169"/>
      <c r="Q761" s="49"/>
      <c r="R761" s="49"/>
      <c r="S761" s="49"/>
      <c r="T761" s="49"/>
    </row>
    <row r="762" spans="1:20" s="29" customFormat="1">
      <c r="A762" s="168">
        <v>759</v>
      </c>
      <c r="B762" s="168">
        <v>37.091660461528619</v>
      </c>
      <c r="C762" s="168">
        <v>37.364200955507314</v>
      </c>
      <c r="D762" s="193"/>
      <c r="E762" s="169"/>
      <c r="F762" s="168">
        <v>1430.1221832702211</v>
      </c>
      <c r="G762" s="168">
        <v>76.647041857242584</v>
      </c>
      <c r="H762" s="169">
        <v>0</v>
      </c>
      <c r="I762" s="169"/>
      <c r="J762" s="169"/>
      <c r="K762" s="169"/>
      <c r="L762" s="168">
        <v>-14.8215274810791</v>
      </c>
      <c r="M762" s="168">
        <v>8.101595961137761</v>
      </c>
      <c r="N762" s="168"/>
      <c r="O762" s="168"/>
      <c r="P762" s="169"/>
      <c r="Q762" s="49"/>
      <c r="R762" s="49"/>
      <c r="S762" s="49"/>
      <c r="T762" s="49"/>
    </row>
    <row r="763" spans="1:20" s="29" customFormat="1">
      <c r="A763" s="168">
        <v>760</v>
      </c>
      <c r="B763" s="168">
        <v>30.08782265471531</v>
      </c>
      <c r="C763" s="168">
        <v>29.81942485738162</v>
      </c>
      <c r="D763" s="193"/>
      <c r="E763" s="169"/>
      <c r="F763" s="168">
        <v>1160.079168454552</v>
      </c>
      <c r="G763" s="168">
        <v>76.725021600723267</v>
      </c>
      <c r="H763" s="169">
        <v>0</v>
      </c>
      <c r="I763" s="169"/>
      <c r="J763" s="169"/>
      <c r="K763" s="169"/>
      <c r="L763" s="168">
        <v>-18.884757995605469</v>
      </c>
      <c r="M763" s="168">
        <v>12.16482647566413</v>
      </c>
      <c r="N763" s="168"/>
      <c r="O763" s="168"/>
      <c r="P763" s="169"/>
      <c r="Q763" s="49"/>
      <c r="R763" s="49"/>
      <c r="S763" s="49"/>
      <c r="T763" s="49"/>
    </row>
    <row r="764" spans="1:20" s="29" customFormat="1">
      <c r="A764" s="168">
        <v>761</v>
      </c>
      <c r="B764" s="168">
        <v>24.430776324517311</v>
      </c>
      <c r="C764" s="168">
        <v>24.598597069635783</v>
      </c>
      <c r="D764" s="193"/>
      <c r="E764" s="169"/>
      <c r="F764" s="168">
        <v>1505.2243267282479</v>
      </c>
      <c r="G764" s="168">
        <v>76.799164116382599</v>
      </c>
      <c r="H764" s="169">
        <v>0</v>
      </c>
      <c r="I764" s="169"/>
      <c r="J764" s="169"/>
      <c r="K764" s="169"/>
      <c r="L764" s="168">
        <v>-19.484100341796879</v>
      </c>
      <c r="M764" s="168">
        <v>12.764168821855529</v>
      </c>
      <c r="N764" s="168"/>
      <c r="O764" s="168"/>
      <c r="P764" s="169"/>
      <c r="Q764" s="49"/>
      <c r="R764" s="49"/>
      <c r="S764" s="49"/>
      <c r="T764" s="49"/>
    </row>
    <row r="765" spans="1:20" s="29" customFormat="1">
      <c r="A765" s="168">
        <v>762</v>
      </c>
      <c r="B765" s="168">
        <v>19.722237450645729</v>
      </c>
      <c r="C765" s="168">
        <v>19.651387303944844</v>
      </c>
      <c r="D765" s="193"/>
      <c r="E765" s="169"/>
      <c r="F765" s="168">
        <v>1215.122728557395</v>
      </c>
      <c r="G765" s="168">
        <v>76.871188133955002</v>
      </c>
      <c r="H765" s="169">
        <v>0</v>
      </c>
      <c r="I765" s="169"/>
      <c r="J765" s="169"/>
      <c r="K765" s="169"/>
      <c r="L765" s="168">
        <v>0</v>
      </c>
      <c r="M765" s="168">
        <v>-6.7199315199413396</v>
      </c>
      <c r="N765" s="168"/>
      <c r="O765" s="168"/>
      <c r="P765" s="169"/>
      <c r="Q765" s="49"/>
      <c r="R765" s="49"/>
      <c r="S765" s="49"/>
      <c r="T765" s="49"/>
    </row>
    <row r="766" spans="1:20" s="29" customFormat="1">
      <c r="A766" s="168">
        <v>763</v>
      </c>
      <c r="B766" s="168">
        <v>14.77338893292789</v>
      </c>
      <c r="C766" s="168">
        <v>14.91295589762138</v>
      </c>
      <c r="D766" s="193"/>
      <c r="E766" s="169"/>
      <c r="F766" s="168">
        <v>910.2152184883663</v>
      </c>
      <c r="G766" s="168">
        <v>76.947928190231323</v>
      </c>
      <c r="H766" s="169">
        <v>0</v>
      </c>
      <c r="I766" s="169"/>
      <c r="J766" s="169"/>
      <c r="K766" s="169"/>
      <c r="L766" s="168">
        <v>0</v>
      </c>
      <c r="M766" s="168">
        <v>-6.7199315199413396</v>
      </c>
      <c r="N766" s="168"/>
      <c r="O766" s="168"/>
      <c r="P766" s="169"/>
      <c r="Q766" s="49"/>
      <c r="R766" s="49"/>
      <c r="S766" s="49"/>
      <c r="T766" s="49"/>
    </row>
    <row r="767" spans="1:20" s="29" customFormat="1">
      <c r="A767" s="168">
        <v>764</v>
      </c>
      <c r="B767" s="168">
        <v>11.890542732296311</v>
      </c>
      <c r="C767" s="168">
        <v>11.954981089947898</v>
      </c>
      <c r="D767" s="193"/>
      <c r="E767" s="169"/>
      <c r="F767" s="168">
        <v>1416.2002999737449</v>
      </c>
      <c r="G767" s="168">
        <v>77.006349980831146</v>
      </c>
      <c r="H767" s="169">
        <v>8.0482702665199977</v>
      </c>
      <c r="I767" s="169"/>
      <c r="J767" s="169"/>
      <c r="K767" s="169"/>
      <c r="L767" s="168">
        <v>0</v>
      </c>
      <c r="M767" s="168">
        <v>-6.7199315199413396</v>
      </c>
      <c r="N767" s="168"/>
      <c r="O767" s="168"/>
      <c r="P767" s="169"/>
      <c r="Q767" s="49"/>
      <c r="R767" s="49"/>
      <c r="S767" s="49"/>
      <c r="T767" s="49"/>
    </row>
    <row r="768" spans="1:20" s="29" customFormat="1">
      <c r="A768" s="168">
        <v>765</v>
      </c>
      <c r="B768" s="168">
        <v>13.13241807287198</v>
      </c>
      <c r="C768" s="168">
        <v>13.064970238640353</v>
      </c>
      <c r="D768" s="193"/>
      <c r="E768" s="169"/>
      <c r="F768" s="168">
        <v>1564.1114847199469</v>
      </c>
      <c r="G768" s="168">
        <v>77.085684955120087</v>
      </c>
      <c r="H768" s="169">
        <v>13.949325165655548</v>
      </c>
      <c r="I768" s="169"/>
      <c r="J768" s="169"/>
      <c r="K768" s="169"/>
      <c r="L768" s="168">
        <v>0</v>
      </c>
      <c r="M768" s="168">
        <v>-6.7199315199413396</v>
      </c>
      <c r="N768" s="168"/>
      <c r="O768" s="168"/>
      <c r="P768" s="169"/>
      <c r="Q768" s="49"/>
      <c r="R768" s="49"/>
      <c r="S768" s="49"/>
      <c r="T768" s="49"/>
    </row>
    <row r="769" spans="1:20" s="29" customFormat="1">
      <c r="A769" s="168">
        <v>766</v>
      </c>
      <c r="B769" s="168">
        <v>14.141244805689039</v>
      </c>
      <c r="C769" s="168">
        <v>14.045292674401608</v>
      </c>
      <c r="D769" s="193"/>
      <c r="E769" s="169"/>
      <c r="F769" s="168">
        <v>1684.2655989568871</v>
      </c>
      <c r="G769" s="168">
        <v>77.169967204332352</v>
      </c>
      <c r="H769" s="169">
        <v>19.943821754051953</v>
      </c>
      <c r="I769" s="169"/>
      <c r="J769" s="169"/>
      <c r="K769" s="169"/>
      <c r="L769" s="168">
        <v>0</v>
      </c>
      <c r="M769" s="168">
        <v>-6.7199315199413396</v>
      </c>
      <c r="N769" s="168"/>
      <c r="O769" s="168"/>
      <c r="P769" s="169"/>
      <c r="Q769" s="49"/>
      <c r="R769" s="49"/>
      <c r="S769" s="49"/>
      <c r="T769" s="49"/>
    </row>
    <row r="770" spans="1:20" s="29" customFormat="1">
      <c r="A770" s="168">
        <v>767</v>
      </c>
      <c r="B770" s="168">
        <v>17.755624817827119</v>
      </c>
      <c r="C770" s="168">
        <v>17.800393533032899</v>
      </c>
      <c r="D770" s="193"/>
      <c r="E770" s="169"/>
      <c r="F770" s="168">
        <v>1093.9564407488861</v>
      </c>
      <c r="G770" s="168">
        <v>77.25752055644989</v>
      </c>
      <c r="H770" s="169">
        <v>28.362055328474174</v>
      </c>
      <c r="I770" s="169"/>
      <c r="J770" s="169"/>
      <c r="K770" s="169"/>
      <c r="L770" s="168">
        <v>0</v>
      </c>
      <c r="M770" s="168">
        <v>-6.7199315199413396</v>
      </c>
      <c r="N770" s="168"/>
      <c r="O770" s="168"/>
      <c r="P770" s="169"/>
      <c r="Q770" s="49"/>
      <c r="R770" s="49"/>
      <c r="S770" s="49"/>
      <c r="T770" s="49"/>
    </row>
    <row r="771" spans="1:20" s="29" customFormat="1">
      <c r="A771" s="168">
        <v>768</v>
      </c>
      <c r="B771" s="168">
        <v>20.334664773116359</v>
      </c>
      <c r="C771" s="168">
        <v>20.372280195594772</v>
      </c>
      <c r="D771" s="193"/>
      <c r="E771" s="169"/>
      <c r="F771" s="168">
        <v>1252.855758099261</v>
      </c>
      <c r="G771" s="168">
        <v>77.341166913509369</v>
      </c>
      <c r="H771" s="169">
        <v>21.004695429554076</v>
      </c>
      <c r="I771" s="169"/>
      <c r="J771" s="169"/>
      <c r="K771" s="169"/>
      <c r="L771" s="168">
        <v>0</v>
      </c>
      <c r="M771" s="168">
        <v>-6.7199315199413396</v>
      </c>
      <c r="N771" s="168"/>
      <c r="O771" s="168"/>
      <c r="P771" s="169"/>
      <c r="Q771" s="49"/>
      <c r="R771" s="49"/>
      <c r="S771" s="49"/>
      <c r="T771" s="49"/>
    </row>
    <row r="772" spans="1:20" s="29" customFormat="1">
      <c r="A772" s="168">
        <v>769</v>
      </c>
      <c r="B772" s="168">
        <v>24.487118362273389</v>
      </c>
      <c r="C772" s="168">
        <v>24.447546926191862</v>
      </c>
      <c r="D772" s="193"/>
      <c r="E772" s="169"/>
      <c r="F772" s="168">
        <v>1508.6959358727629</v>
      </c>
      <c r="G772" s="168">
        <v>77.432467728853226</v>
      </c>
      <c r="H772" s="169">
        <v>27.819538573328103</v>
      </c>
      <c r="I772" s="169"/>
      <c r="J772" s="169"/>
      <c r="K772" s="169"/>
      <c r="L772" s="168">
        <v>0</v>
      </c>
      <c r="M772" s="168">
        <v>-6.7199315199413396</v>
      </c>
      <c r="N772" s="168"/>
      <c r="O772" s="168"/>
      <c r="P772" s="169"/>
      <c r="Q772" s="49"/>
      <c r="R772" s="49"/>
      <c r="S772" s="49"/>
      <c r="T772" s="49"/>
    </row>
    <row r="773" spans="1:20" s="29" customFormat="1">
      <c r="A773" s="168">
        <v>770</v>
      </c>
      <c r="B773" s="168">
        <v>27.890850594777032</v>
      </c>
      <c r="C773" s="168">
        <v>27.944777469804048</v>
      </c>
      <c r="D773" s="193"/>
      <c r="E773" s="169"/>
      <c r="F773" s="168">
        <v>1718.4057861412491</v>
      </c>
      <c r="G773" s="168">
        <v>77.516300916671753</v>
      </c>
      <c r="H773" s="169">
        <v>46.042125017211347</v>
      </c>
      <c r="I773" s="169"/>
      <c r="J773" s="169"/>
      <c r="K773" s="169"/>
      <c r="L773" s="168">
        <v>0</v>
      </c>
      <c r="M773" s="168">
        <v>-6.7199315199413396</v>
      </c>
      <c r="N773" s="168"/>
      <c r="O773" s="168"/>
      <c r="P773" s="169"/>
      <c r="Q773" s="49"/>
      <c r="R773" s="49"/>
      <c r="S773" s="49"/>
      <c r="T773" s="49"/>
    </row>
    <row r="774" spans="1:20" s="29" customFormat="1">
      <c r="A774" s="168">
        <v>771</v>
      </c>
      <c r="B774" s="168">
        <v>35.323057923032607</v>
      </c>
      <c r="C774" s="168">
        <v>35.58194130110347</v>
      </c>
      <c r="D774" s="193"/>
      <c r="E774" s="169"/>
      <c r="F774" s="168">
        <v>1361.931199093535</v>
      </c>
      <c r="G774" s="168">
        <v>77.603854268789291</v>
      </c>
      <c r="H774" s="169">
        <v>51.059790038330412</v>
      </c>
      <c r="I774" s="169"/>
      <c r="J774" s="169"/>
      <c r="K774" s="169"/>
      <c r="L774" s="168">
        <v>0</v>
      </c>
      <c r="M774" s="168">
        <v>-6.7199315199413396</v>
      </c>
      <c r="N774" s="168"/>
      <c r="O774" s="168"/>
      <c r="P774" s="169"/>
      <c r="Q774" s="49"/>
      <c r="R774" s="49"/>
      <c r="S774" s="49"/>
      <c r="T774" s="49"/>
    </row>
    <row r="775" spans="1:20" s="29" customFormat="1">
      <c r="A775" s="168">
        <v>772</v>
      </c>
      <c r="B775" s="168">
        <v>38.561039323551768</v>
      </c>
      <c r="C775" s="168">
        <v>38.268043424087629</v>
      </c>
      <c r="D775" s="193"/>
      <c r="E775" s="169"/>
      <c r="F775" s="168">
        <v>1486.77608095032</v>
      </c>
      <c r="G775" s="168">
        <v>77.695306450128555</v>
      </c>
      <c r="H775" s="169">
        <v>38.776944114149629</v>
      </c>
      <c r="I775" s="169"/>
      <c r="J775" s="169"/>
      <c r="K775" s="169"/>
      <c r="L775" s="168">
        <v>0</v>
      </c>
      <c r="M775" s="168">
        <v>-6.7199315199413396</v>
      </c>
      <c r="N775" s="168"/>
      <c r="O775" s="168"/>
      <c r="P775" s="169"/>
      <c r="Q775" s="49"/>
      <c r="R775" s="49"/>
      <c r="S775" s="49"/>
      <c r="T775" s="49"/>
    </row>
    <row r="776" spans="1:20" s="29" customFormat="1">
      <c r="A776" s="168">
        <v>773</v>
      </c>
      <c r="B776" s="168">
        <v>42.887345369025361</v>
      </c>
      <c r="C776" s="168">
        <v>43.091960771763233</v>
      </c>
      <c r="D776" s="193"/>
      <c r="E776" s="169"/>
      <c r="F776" s="168">
        <v>1653.583153806291</v>
      </c>
      <c r="G776" s="168">
        <v>77.778273314237595</v>
      </c>
      <c r="H776" s="169">
        <v>51.82247564310299</v>
      </c>
      <c r="I776" s="169"/>
      <c r="J776" s="169"/>
      <c r="K776" s="169"/>
      <c r="L776" s="168">
        <v>0</v>
      </c>
      <c r="M776" s="168">
        <v>-6.7199315199413396</v>
      </c>
      <c r="N776" s="168"/>
      <c r="O776" s="168"/>
      <c r="P776" s="169"/>
      <c r="Q776" s="49"/>
      <c r="R776" s="49"/>
      <c r="S776" s="49"/>
      <c r="T776" s="49"/>
    </row>
    <row r="777" spans="1:20" s="29" customFormat="1">
      <c r="A777" s="168">
        <v>774</v>
      </c>
      <c r="B777" s="168">
        <v>47.080530381380903</v>
      </c>
      <c r="C777" s="168">
        <v>47.045292689068582</v>
      </c>
      <c r="D777" s="193"/>
      <c r="E777" s="169"/>
      <c r="F777" s="168">
        <v>1337.963527156289</v>
      </c>
      <c r="G777" s="168">
        <v>77.865826666355133</v>
      </c>
      <c r="H777" s="169">
        <v>51.149607428631811</v>
      </c>
      <c r="I777" s="169"/>
      <c r="J777" s="169"/>
      <c r="K777" s="169"/>
      <c r="L777" s="168">
        <v>0</v>
      </c>
      <c r="M777" s="168">
        <v>-6.7199315199413396</v>
      </c>
      <c r="N777" s="168"/>
      <c r="O777" s="168"/>
      <c r="P777" s="169"/>
      <c r="Q777" s="49"/>
      <c r="R777" s="49"/>
      <c r="S777" s="49"/>
      <c r="T777" s="49"/>
    </row>
    <row r="778" spans="1:20" s="29" customFormat="1">
      <c r="A778" s="168">
        <v>775</v>
      </c>
      <c r="B778" s="168">
        <v>50.487796304222407</v>
      </c>
      <c r="C778" s="168">
        <v>50.251914279065339</v>
      </c>
      <c r="D778" s="193"/>
      <c r="E778" s="169"/>
      <c r="F778" s="168">
        <v>1434.7930158606141</v>
      </c>
      <c r="G778" s="168">
        <v>77.958937495946884</v>
      </c>
      <c r="H778" s="169">
        <v>54.532750258041361</v>
      </c>
      <c r="I778" s="169"/>
      <c r="J778" s="169"/>
      <c r="K778" s="169"/>
      <c r="L778" s="168">
        <v>0</v>
      </c>
      <c r="M778" s="168">
        <v>-6.7199315199413396</v>
      </c>
      <c r="N778" s="168"/>
      <c r="O778" s="168"/>
      <c r="P778" s="169"/>
      <c r="Q778" s="49"/>
      <c r="R778" s="49"/>
      <c r="S778" s="49"/>
      <c r="T778" s="49"/>
    </row>
    <row r="779" spans="1:20" s="29" customFormat="1">
      <c r="A779" s="168">
        <v>776</v>
      </c>
      <c r="B779" s="168">
        <v>53.755618145978438</v>
      </c>
      <c r="C779" s="168">
        <v>53.825478077203179</v>
      </c>
      <c r="D779" s="193"/>
      <c r="E779" s="169"/>
      <c r="F779" s="168">
        <v>1527.6599718151999</v>
      </c>
      <c r="G779" s="168">
        <v>78.047033995389938</v>
      </c>
      <c r="H779" s="169">
        <v>34.987676215976457</v>
      </c>
      <c r="I779" s="169"/>
      <c r="J779" s="169"/>
      <c r="K779" s="169"/>
      <c r="L779" s="168">
        <v>0</v>
      </c>
      <c r="M779" s="168">
        <v>-6.7199315199413396</v>
      </c>
      <c r="N779" s="168"/>
      <c r="O779" s="168"/>
      <c r="P779" s="169"/>
      <c r="Q779" s="49"/>
      <c r="R779" s="49"/>
      <c r="S779" s="49"/>
      <c r="T779" s="49"/>
    </row>
    <row r="780" spans="1:20" s="29" customFormat="1">
      <c r="A780" s="168">
        <v>777</v>
      </c>
      <c r="B780" s="168">
        <v>55.454065012971071</v>
      </c>
      <c r="C780" s="168">
        <v>55.309872361188994</v>
      </c>
      <c r="D780" s="193"/>
      <c r="E780" s="169"/>
      <c r="F780" s="168">
        <v>1575.927471705417</v>
      </c>
      <c r="G780" s="168">
        <v>78.130867183208466</v>
      </c>
      <c r="H780" s="169">
        <v>31.824732738283807</v>
      </c>
      <c r="I780" s="169"/>
      <c r="J780" s="169"/>
      <c r="K780" s="169"/>
      <c r="L780" s="168">
        <v>0</v>
      </c>
      <c r="M780" s="168">
        <v>-6.7199315199413396</v>
      </c>
      <c r="N780" s="168"/>
      <c r="O780" s="168"/>
      <c r="P780" s="169"/>
      <c r="Q780" s="49"/>
      <c r="R780" s="49"/>
      <c r="S780" s="49"/>
      <c r="T780" s="49"/>
    </row>
    <row r="781" spans="1:20" s="29" customFormat="1">
      <c r="A781" s="168">
        <v>778</v>
      </c>
      <c r="B781" s="168">
        <v>56.42590967098463</v>
      </c>
      <c r="C781" s="168">
        <v>56.40869433926138</v>
      </c>
      <c r="D781" s="193"/>
      <c r="E781" s="169"/>
      <c r="F781" s="168">
        <v>1300.9204744036431</v>
      </c>
      <c r="G781" s="168">
        <v>78.216569155454636</v>
      </c>
      <c r="H781" s="169">
        <v>42.028466042528748</v>
      </c>
      <c r="I781" s="169"/>
      <c r="J781" s="169"/>
      <c r="K781" s="169"/>
      <c r="L781" s="168">
        <v>0</v>
      </c>
      <c r="M781" s="168">
        <v>-6.7199315199413396</v>
      </c>
      <c r="N781" s="168"/>
      <c r="O781" s="168"/>
      <c r="P781" s="169"/>
      <c r="Q781" s="49"/>
      <c r="R781" s="49"/>
      <c r="S781" s="49"/>
      <c r="T781" s="49"/>
    </row>
    <row r="782" spans="1:20" s="29" customFormat="1">
      <c r="A782" s="168">
        <v>779</v>
      </c>
      <c r="B782" s="168">
        <v>60.005549780552762</v>
      </c>
      <c r="C782" s="168">
        <v>60.213952522328086</v>
      </c>
      <c r="D782" s="193"/>
      <c r="E782" s="169"/>
      <c r="F782" s="168">
        <v>1383.450417415414</v>
      </c>
      <c r="G782" s="168">
        <v>78.309289872646332</v>
      </c>
      <c r="H782" s="169">
        <v>41.776726310020692</v>
      </c>
      <c r="I782" s="169"/>
      <c r="J782" s="169"/>
      <c r="K782" s="169"/>
      <c r="L782" s="168">
        <v>-12.95327758789062</v>
      </c>
      <c r="M782" s="168">
        <v>6.2333460679492854</v>
      </c>
      <c r="N782" s="168"/>
      <c r="O782" s="168"/>
      <c r="P782" s="169"/>
      <c r="Q782" s="49"/>
      <c r="R782" s="49"/>
      <c r="S782" s="49"/>
      <c r="T782" s="49"/>
    </row>
    <row r="783" spans="1:20" s="29" customFormat="1">
      <c r="A783" s="168">
        <v>780</v>
      </c>
      <c r="B783" s="168">
        <v>61.546054191237538</v>
      </c>
      <c r="C783" s="168">
        <v>61.130354888205034</v>
      </c>
      <c r="D783" s="193"/>
      <c r="E783" s="169"/>
      <c r="F783" s="168">
        <v>1191.5300077328291</v>
      </c>
      <c r="G783" s="168">
        <v>78.400742053985596</v>
      </c>
      <c r="H783" s="169">
        <v>38.017992708957983</v>
      </c>
      <c r="I783" s="169"/>
      <c r="J783" s="169"/>
      <c r="K783" s="169"/>
      <c r="L783" s="168">
        <v>-14.429817199707029</v>
      </c>
      <c r="M783" s="168">
        <v>7.7098856797656916</v>
      </c>
      <c r="N783" s="168"/>
      <c r="O783" s="168"/>
      <c r="P783" s="169"/>
      <c r="Q783" s="49"/>
      <c r="R783" s="49"/>
      <c r="S783" s="49"/>
      <c r="T783" s="49"/>
    </row>
    <row r="784" spans="1:20" s="29" customFormat="1">
      <c r="A784" s="168">
        <v>781</v>
      </c>
      <c r="B784" s="168">
        <v>61.860293185704123</v>
      </c>
      <c r="C784" s="168">
        <v>61.506357255571679</v>
      </c>
      <c r="D784" s="193"/>
      <c r="E784" s="169"/>
      <c r="F784" s="168">
        <v>1197.613666489299</v>
      </c>
      <c r="G784" s="168">
        <v>78.487995862960815</v>
      </c>
      <c r="H784" s="169">
        <v>23.884240097496605</v>
      </c>
      <c r="I784" s="169"/>
      <c r="J784" s="169"/>
      <c r="K784" s="169"/>
      <c r="L784" s="168">
        <v>-11.654011726379389</v>
      </c>
      <c r="M784" s="168">
        <v>4.9340802064380549</v>
      </c>
      <c r="N784" s="168"/>
      <c r="O784" s="168"/>
      <c r="P784" s="169"/>
      <c r="Q784" s="49"/>
      <c r="R784" s="49"/>
      <c r="S784" s="49"/>
      <c r="T784" s="49"/>
    </row>
    <row r="785" spans="1:20" s="29" customFormat="1">
      <c r="A785" s="168">
        <v>782</v>
      </c>
      <c r="B785" s="168">
        <v>63.438928572198712</v>
      </c>
      <c r="C785" s="168">
        <v>63.886867286956864</v>
      </c>
      <c r="D785" s="193"/>
      <c r="E785" s="169"/>
      <c r="F785" s="168">
        <v>1228.1760064962241</v>
      </c>
      <c r="G785" s="168">
        <v>78.576545089483261</v>
      </c>
      <c r="H785" s="169">
        <v>16.75075722376895</v>
      </c>
      <c r="I785" s="169"/>
      <c r="J785" s="169"/>
      <c r="K785" s="169"/>
      <c r="L785" s="168">
        <v>-8.6801824569702148</v>
      </c>
      <c r="M785" s="168">
        <v>1.960250937028875</v>
      </c>
      <c r="N785" s="168"/>
      <c r="O785" s="168"/>
      <c r="P785" s="169"/>
      <c r="Q785" s="49"/>
      <c r="R785" s="49"/>
      <c r="S785" s="49"/>
      <c r="T785" s="49"/>
    </row>
    <row r="786" spans="1:20" s="29" customFormat="1">
      <c r="A786" s="168">
        <v>783</v>
      </c>
      <c r="B786" s="168">
        <v>61.79731395279839</v>
      </c>
      <c r="C786" s="168">
        <v>61.713638657224898</v>
      </c>
      <c r="D786" s="193"/>
      <c r="E786" s="169"/>
      <c r="F786" s="168">
        <v>1196.3943901789451</v>
      </c>
      <c r="G786" s="168">
        <v>78.666361123323441</v>
      </c>
      <c r="H786" s="169">
        <v>25.19895268556489</v>
      </c>
      <c r="I786" s="169"/>
      <c r="J786" s="169"/>
      <c r="K786" s="169"/>
      <c r="L786" s="168">
        <v>-8.8411426544189453</v>
      </c>
      <c r="M786" s="168">
        <v>2.1212111344776061</v>
      </c>
      <c r="N786" s="168"/>
      <c r="O786" s="168"/>
      <c r="P786" s="169"/>
      <c r="Q786" s="49"/>
      <c r="R786" s="49"/>
      <c r="S786" s="49"/>
      <c r="T786" s="49"/>
    </row>
    <row r="787" spans="1:20" s="29" customFormat="1">
      <c r="A787" s="168">
        <v>784</v>
      </c>
      <c r="B787" s="168">
        <v>63.657885771152742</v>
      </c>
      <c r="C787" s="168">
        <v>63.816311338211499</v>
      </c>
      <c r="D787" s="193"/>
      <c r="E787" s="169"/>
      <c r="F787" s="168">
        <v>1232.4150121707739</v>
      </c>
      <c r="G787" s="168">
        <v>78.754910349845886</v>
      </c>
      <c r="H787" s="169">
        <v>34.099364211457448</v>
      </c>
      <c r="I787" s="169"/>
      <c r="J787" s="169"/>
      <c r="K787" s="169"/>
      <c r="L787" s="168">
        <v>-7.131500244140625</v>
      </c>
      <c r="M787" s="168">
        <v>0.41156872419928542</v>
      </c>
      <c r="N787" s="168"/>
      <c r="O787" s="168"/>
      <c r="P787" s="169"/>
      <c r="Q787" s="49"/>
      <c r="R787" s="49"/>
      <c r="S787" s="49"/>
      <c r="T787" s="49"/>
    </row>
    <row r="788" spans="1:20" s="29" customFormat="1">
      <c r="A788" s="168">
        <v>785</v>
      </c>
      <c r="B788" s="168">
        <v>64.61837527145363</v>
      </c>
      <c r="C788" s="168">
        <v>64.759754424490438</v>
      </c>
      <c r="D788" s="193"/>
      <c r="E788" s="169"/>
      <c r="F788" s="168">
        <v>1251.010063904956</v>
      </c>
      <c r="G788" s="168">
        <v>78.844726383686066</v>
      </c>
      <c r="H788" s="169">
        <v>27.744141394761559</v>
      </c>
      <c r="I788" s="169"/>
      <c r="J788" s="169"/>
      <c r="K788" s="169"/>
      <c r="L788" s="168">
        <v>-0.89345180988311768</v>
      </c>
      <c r="M788" s="168">
        <v>-5.826479710058222</v>
      </c>
      <c r="N788" s="168"/>
      <c r="O788" s="168"/>
      <c r="P788" s="169"/>
      <c r="Q788" s="49"/>
      <c r="R788" s="49"/>
      <c r="S788" s="49"/>
      <c r="T788" s="49"/>
    </row>
    <row r="789" spans="1:20" s="29" customFormat="1">
      <c r="A789" s="168">
        <v>786</v>
      </c>
      <c r="B789" s="168">
        <v>65.71590410286052</v>
      </c>
      <c r="C789" s="168">
        <v>65.48275976205808</v>
      </c>
      <c r="D789" s="193"/>
      <c r="E789" s="169"/>
      <c r="F789" s="168">
        <v>1272.258193523629</v>
      </c>
      <c r="G789" s="168">
        <v>78.936027199029922</v>
      </c>
      <c r="H789" s="169">
        <v>27.083641793960691</v>
      </c>
      <c r="I789" s="169"/>
      <c r="J789" s="169"/>
      <c r="K789" s="169"/>
      <c r="L789" s="168">
        <v>-8.8411426544189453</v>
      </c>
      <c r="M789" s="168">
        <v>2.1212111344776061</v>
      </c>
      <c r="N789" s="168"/>
      <c r="O789" s="168"/>
      <c r="P789" s="169"/>
      <c r="Q789" s="49"/>
      <c r="R789" s="49"/>
      <c r="S789" s="49"/>
      <c r="T789" s="49"/>
    </row>
    <row r="790" spans="1:20" s="29" customFormat="1">
      <c r="A790" s="168">
        <v>787</v>
      </c>
      <c r="B790" s="168">
        <v>64.647352231895837</v>
      </c>
      <c r="C790" s="168">
        <v>64.704684402164816</v>
      </c>
      <c r="D790" s="193"/>
      <c r="E790" s="169"/>
      <c r="F790" s="168">
        <v>1251.5710571051461</v>
      </c>
      <c r="G790" s="168">
        <v>79.027328014373779</v>
      </c>
      <c r="H790" s="169">
        <v>21.635285886733882</v>
      </c>
      <c r="I790" s="169"/>
      <c r="J790" s="169"/>
      <c r="K790" s="169"/>
      <c r="L790" s="168">
        <v>-8.8411426544189453</v>
      </c>
      <c r="M790" s="168">
        <v>2.1212111344776061</v>
      </c>
      <c r="N790" s="168"/>
      <c r="O790" s="168"/>
      <c r="P790" s="169"/>
      <c r="Q790" s="49"/>
      <c r="R790" s="49"/>
      <c r="S790" s="49"/>
      <c r="T790" s="49"/>
    </row>
    <row r="791" spans="1:20" s="29" customFormat="1">
      <c r="A791" s="168">
        <v>788</v>
      </c>
      <c r="B791" s="168">
        <v>65.631989960961221</v>
      </c>
      <c r="C791" s="168">
        <v>65.712130594759444</v>
      </c>
      <c r="D791" s="193"/>
      <c r="E791" s="169"/>
      <c r="F791" s="168">
        <v>1270.633617919879</v>
      </c>
      <c r="G791" s="168">
        <v>79.118628829717636</v>
      </c>
      <c r="H791" s="169">
        <v>24.554718061973443</v>
      </c>
      <c r="I791" s="169"/>
      <c r="J791" s="169"/>
      <c r="K791" s="169"/>
      <c r="L791" s="168">
        <v>-8.8411426544189453</v>
      </c>
      <c r="M791" s="168">
        <v>2.1212111344776061</v>
      </c>
      <c r="N791" s="168"/>
      <c r="O791" s="168"/>
      <c r="P791" s="169"/>
      <c r="Q791" s="49"/>
      <c r="R791" s="49"/>
      <c r="S791" s="49"/>
      <c r="T791" s="49"/>
    </row>
    <row r="792" spans="1:20" s="29" customFormat="1">
      <c r="A792" s="168">
        <v>789</v>
      </c>
      <c r="B792" s="168">
        <v>64.630410019004884</v>
      </c>
      <c r="C792" s="168">
        <v>64.212348850766702</v>
      </c>
      <c r="D792" s="193"/>
      <c r="E792" s="169"/>
      <c r="F792" s="168">
        <v>1251.2430563044079</v>
      </c>
      <c r="G792" s="168">
        <v>79.209929645061493</v>
      </c>
      <c r="H792" s="169">
        <v>20.066474817991075</v>
      </c>
      <c r="I792" s="169"/>
      <c r="J792" s="169"/>
      <c r="K792" s="169"/>
      <c r="L792" s="168">
        <v>-1.6443214416503911</v>
      </c>
      <c r="M792" s="168">
        <v>-5.075610078290949</v>
      </c>
      <c r="N792" s="168"/>
      <c r="O792" s="168"/>
      <c r="P792" s="169"/>
      <c r="Q792" s="49"/>
      <c r="R792" s="49"/>
      <c r="S792" s="49"/>
      <c r="T792" s="49"/>
    </row>
    <row r="793" spans="1:20" s="29" customFormat="1">
      <c r="A793" s="168">
        <v>790</v>
      </c>
      <c r="B793" s="168">
        <v>64.771379483317574</v>
      </c>
      <c r="C793" s="168">
        <v>64.401782162701593</v>
      </c>
      <c r="D793" s="193"/>
      <c r="E793" s="169"/>
      <c r="F793" s="168">
        <v>1253.9722214655189</v>
      </c>
      <c r="G793" s="168">
        <v>79.30123046040535</v>
      </c>
      <c r="H793" s="169">
        <v>12.365535966700067</v>
      </c>
      <c r="I793" s="169"/>
      <c r="J793" s="169"/>
      <c r="K793" s="169"/>
      <c r="L793" s="168">
        <v>-8.5321950912475586</v>
      </c>
      <c r="M793" s="168">
        <v>1.812263571306219</v>
      </c>
      <c r="N793" s="168"/>
      <c r="O793" s="168"/>
      <c r="P793" s="169"/>
      <c r="Q793" s="49"/>
      <c r="R793" s="49"/>
      <c r="S793" s="49"/>
      <c r="T793" s="49"/>
    </row>
    <row r="794" spans="1:20" s="29" customFormat="1">
      <c r="A794" s="168">
        <v>791</v>
      </c>
      <c r="B794" s="168">
        <v>64.475661247478257</v>
      </c>
      <c r="C794" s="168">
        <v>64.271933515483951</v>
      </c>
      <c r="D794" s="193"/>
      <c r="E794" s="169"/>
      <c r="F794" s="168">
        <v>1248.2471241141679</v>
      </c>
      <c r="G794" s="168">
        <v>79.392531275749207</v>
      </c>
      <c r="H794" s="169">
        <v>24.295399726818687</v>
      </c>
      <c r="I794" s="169"/>
      <c r="J794" s="169"/>
      <c r="K794" s="169"/>
      <c r="L794" s="168">
        <v>-8.1621303558349609</v>
      </c>
      <c r="M794" s="168">
        <v>1.4421988358936211</v>
      </c>
      <c r="N794" s="168"/>
      <c r="O794" s="168"/>
      <c r="P794" s="169"/>
      <c r="Q794" s="49"/>
      <c r="R794" s="49"/>
      <c r="S794" s="49"/>
      <c r="T794" s="49"/>
    </row>
    <row r="795" spans="1:20" s="29" customFormat="1">
      <c r="A795" s="168">
        <v>792</v>
      </c>
      <c r="B795" s="168">
        <v>65.632249446613045</v>
      </c>
      <c r="C795" s="168">
        <v>65.084112071345643</v>
      </c>
      <c r="D795" s="193"/>
      <c r="E795" s="169"/>
      <c r="F795" s="168">
        <v>1270.6386415553461</v>
      </c>
      <c r="G795" s="168">
        <v>79.483832091093063</v>
      </c>
      <c r="H795" s="169">
        <v>18.504918889672712</v>
      </c>
      <c r="I795" s="169"/>
      <c r="J795" s="169"/>
      <c r="K795" s="169"/>
      <c r="L795" s="168">
        <v>-8.5321950912475586</v>
      </c>
      <c r="M795" s="168">
        <v>1.812263571306219</v>
      </c>
      <c r="N795" s="168"/>
      <c r="O795" s="168"/>
      <c r="P795" s="169"/>
      <c r="Q795" s="49"/>
      <c r="R795" s="49"/>
      <c r="S795" s="49"/>
      <c r="T795" s="49"/>
    </row>
    <row r="796" spans="1:20" s="29" customFormat="1">
      <c r="A796" s="168">
        <v>793</v>
      </c>
      <c r="B796" s="168">
        <v>64.683787988244703</v>
      </c>
      <c r="C796" s="168">
        <v>64.451631984400294</v>
      </c>
      <c r="D796" s="193"/>
      <c r="E796" s="169"/>
      <c r="F796" s="168">
        <v>1252.276452400012</v>
      </c>
      <c r="G796" s="168">
        <v>79.57513290643692</v>
      </c>
      <c r="H796" s="169">
        <v>15.517496207719187</v>
      </c>
      <c r="I796" s="169"/>
      <c r="J796" s="169"/>
      <c r="K796" s="169"/>
      <c r="L796" s="168">
        <v>-1.5724613666534419</v>
      </c>
      <c r="M796" s="168">
        <v>-5.1474701532878973</v>
      </c>
      <c r="N796" s="168"/>
      <c r="O796" s="168"/>
      <c r="P796" s="169"/>
      <c r="Q796" s="49"/>
      <c r="R796" s="49"/>
      <c r="S796" s="49"/>
      <c r="T796" s="49"/>
    </row>
    <row r="797" spans="1:20" s="29" customFormat="1">
      <c r="A797" s="168">
        <v>794</v>
      </c>
      <c r="B797" s="168">
        <v>64.583820968052819</v>
      </c>
      <c r="C797" s="168">
        <v>64.906069372211405</v>
      </c>
      <c r="D797" s="193"/>
      <c r="E797" s="169"/>
      <c r="F797" s="168">
        <v>1250.341093490209</v>
      </c>
      <c r="G797" s="168">
        <v>79.666433721780777</v>
      </c>
      <c r="H797" s="169">
        <v>0</v>
      </c>
      <c r="I797" s="169"/>
      <c r="J797" s="169"/>
      <c r="K797" s="169"/>
      <c r="L797" s="168">
        <v>-24.333700180053711</v>
      </c>
      <c r="M797" s="168">
        <v>17.61376866011237</v>
      </c>
      <c r="N797" s="168"/>
      <c r="O797" s="168"/>
      <c r="P797" s="169"/>
      <c r="Q797" s="49"/>
      <c r="R797" s="49"/>
      <c r="S797" s="49"/>
      <c r="T797" s="49"/>
    </row>
    <row r="798" spans="1:20" s="29" customFormat="1">
      <c r="A798" s="168">
        <v>795</v>
      </c>
      <c r="B798" s="168">
        <v>60.216168600431502</v>
      </c>
      <c r="C798" s="168">
        <v>59.792661617537611</v>
      </c>
      <c r="D798" s="193"/>
      <c r="E798" s="169"/>
      <c r="F798" s="168">
        <v>1388.3063131674301</v>
      </c>
      <c r="G798" s="168">
        <v>79.757734537124634</v>
      </c>
      <c r="H798" s="169">
        <v>0</v>
      </c>
      <c r="I798" s="169"/>
      <c r="J798" s="169"/>
      <c r="K798" s="169"/>
      <c r="L798" s="168">
        <v>-20.583791732788089</v>
      </c>
      <c r="M798" s="168">
        <v>13.863860212846751</v>
      </c>
      <c r="N798" s="168"/>
      <c r="O798" s="168"/>
      <c r="P798" s="169"/>
      <c r="Q798" s="49"/>
      <c r="R798" s="49"/>
      <c r="S798" s="49"/>
      <c r="T798" s="49"/>
    </row>
    <row r="799" spans="1:20" s="29" customFormat="1">
      <c r="A799" s="168">
        <v>796</v>
      </c>
      <c r="B799" s="168">
        <v>55.387817580624727</v>
      </c>
      <c r="C799" s="168">
        <v>55.284364454168077</v>
      </c>
      <c r="D799" s="193"/>
      <c r="E799" s="169"/>
      <c r="F799" s="168">
        <v>1276.986872578876</v>
      </c>
      <c r="G799" s="168">
        <v>79.849186718463898</v>
      </c>
      <c r="H799" s="169">
        <v>0</v>
      </c>
      <c r="I799" s="169"/>
      <c r="J799" s="169"/>
      <c r="K799" s="169"/>
      <c r="L799" s="168">
        <v>-14.64870452880859</v>
      </c>
      <c r="M799" s="168">
        <v>7.9287730088672541</v>
      </c>
      <c r="N799" s="168"/>
      <c r="O799" s="168"/>
      <c r="P799" s="169"/>
      <c r="Q799" s="49"/>
      <c r="R799" s="49"/>
      <c r="S799" s="49"/>
      <c r="T799" s="49"/>
    </row>
    <row r="800" spans="1:20" s="29" customFormat="1">
      <c r="A800" s="168">
        <v>797</v>
      </c>
      <c r="B800" s="168">
        <v>49.418476883048008</v>
      </c>
      <c r="C800" s="168">
        <v>49.269218639273475</v>
      </c>
      <c r="D800" s="193"/>
      <c r="E800" s="169"/>
      <c r="F800" s="168">
        <v>1139.36148776099</v>
      </c>
      <c r="G800" s="168">
        <v>79.940487533807755</v>
      </c>
      <c r="H800" s="169">
        <v>0</v>
      </c>
      <c r="I800" s="169"/>
      <c r="J800" s="169"/>
      <c r="K800" s="169"/>
      <c r="L800" s="168">
        <v>-9.0419158935546875</v>
      </c>
      <c r="M800" s="168">
        <v>2.3219843736133479</v>
      </c>
      <c r="N800" s="168"/>
      <c r="O800" s="168"/>
      <c r="P800" s="169"/>
      <c r="Q800" s="49"/>
      <c r="R800" s="49"/>
      <c r="S800" s="49"/>
      <c r="T800" s="49"/>
    </row>
    <row r="801" spans="1:20" s="29" customFormat="1">
      <c r="A801" s="168">
        <v>798</v>
      </c>
      <c r="B801" s="168">
        <v>46.46776926906476</v>
      </c>
      <c r="C801" s="168">
        <v>46.20474712871912</v>
      </c>
      <c r="D801" s="193"/>
      <c r="E801" s="169"/>
      <c r="F801" s="168">
        <v>1320.549433533123</v>
      </c>
      <c r="G801" s="168">
        <v>80.026439219713211</v>
      </c>
      <c r="H801" s="169">
        <v>0</v>
      </c>
      <c r="I801" s="169"/>
      <c r="J801" s="169"/>
      <c r="K801" s="169"/>
      <c r="L801" s="168">
        <v>-25.117111206054691</v>
      </c>
      <c r="M801" s="168">
        <v>18.397179686113351</v>
      </c>
      <c r="N801" s="168"/>
      <c r="O801" s="168"/>
      <c r="P801" s="169"/>
      <c r="Q801" s="49"/>
      <c r="R801" s="49"/>
      <c r="S801" s="49"/>
      <c r="T801" s="49"/>
    </row>
    <row r="802" spans="1:20" s="29" customFormat="1">
      <c r="A802" s="168">
        <v>799</v>
      </c>
      <c r="B802" s="168">
        <v>43.097388689634798</v>
      </c>
      <c r="C802" s="168">
        <v>43.377460848445878</v>
      </c>
      <c r="D802" s="193"/>
      <c r="E802" s="169"/>
      <c r="F802" s="168">
        <v>1224.7679007639069</v>
      </c>
      <c r="G802" s="168">
        <v>80.119550049304962</v>
      </c>
      <c r="H802" s="169">
        <v>0</v>
      </c>
      <c r="I802" s="169"/>
      <c r="J802" s="169"/>
      <c r="K802" s="169"/>
      <c r="L802" s="168">
        <v>-25.295366287231449</v>
      </c>
      <c r="M802" s="168">
        <v>18.575434767290101</v>
      </c>
      <c r="N802" s="168"/>
      <c r="O802" s="168"/>
      <c r="P802" s="169"/>
      <c r="Q802" s="49"/>
      <c r="R802" s="49"/>
      <c r="S802" s="49"/>
      <c r="T802" s="49"/>
    </row>
    <row r="803" spans="1:20" s="29" customFormat="1">
      <c r="A803" s="168">
        <v>800</v>
      </c>
      <c r="B803" s="168">
        <v>41.789228500528168</v>
      </c>
      <c r="C803" s="168">
        <v>41.485287803806919</v>
      </c>
      <c r="D803" s="193"/>
      <c r="E803" s="169"/>
      <c r="F803" s="168">
        <v>1187.5918059379951</v>
      </c>
      <c r="G803" s="168">
        <v>80.209366083145142</v>
      </c>
      <c r="H803" s="169">
        <v>16.784955442703307</v>
      </c>
      <c r="I803" s="169"/>
      <c r="J803" s="169"/>
      <c r="K803" s="169"/>
      <c r="L803" s="168">
        <v>-1.126718997955322</v>
      </c>
      <c r="M803" s="168">
        <v>-5.5932125219860174</v>
      </c>
      <c r="N803" s="168"/>
      <c r="O803" s="168"/>
      <c r="P803" s="169"/>
      <c r="Q803" s="49"/>
      <c r="R803" s="49"/>
      <c r="S803" s="49"/>
      <c r="T803" s="49"/>
    </row>
    <row r="804" spans="1:20" s="29" customFormat="1">
      <c r="A804" s="168">
        <v>801</v>
      </c>
      <c r="B804" s="168">
        <v>43.090475760771511</v>
      </c>
      <c r="C804" s="168">
        <v>43.433277365515231</v>
      </c>
      <c r="D804" s="193"/>
      <c r="E804" s="169"/>
      <c r="F804" s="168">
        <v>1224.5714449314439</v>
      </c>
      <c r="G804" s="168">
        <v>80.296619892120361</v>
      </c>
      <c r="H804" s="169">
        <v>11.156596068926538</v>
      </c>
      <c r="I804" s="169"/>
      <c r="J804" s="169"/>
      <c r="K804" s="169"/>
      <c r="L804" s="168">
        <v>-1.6979982852935791</v>
      </c>
      <c r="M804" s="168">
        <v>-5.0219332346477614</v>
      </c>
      <c r="N804" s="168"/>
      <c r="O804" s="168"/>
      <c r="P804" s="169"/>
      <c r="Q804" s="49"/>
      <c r="R804" s="49"/>
      <c r="S804" s="49"/>
      <c r="T804" s="49"/>
    </row>
    <row r="805" spans="1:20" s="29" customFormat="1">
      <c r="A805" s="168">
        <v>802</v>
      </c>
      <c r="B805" s="168">
        <v>41.781622331609597</v>
      </c>
      <c r="C805" s="168">
        <v>42.196080030919795</v>
      </c>
      <c r="D805" s="193"/>
      <c r="E805" s="169"/>
      <c r="F805" s="168">
        <v>1187.3756491864499</v>
      </c>
      <c r="G805" s="168">
        <v>80.386435925960541</v>
      </c>
      <c r="H805" s="169">
        <v>14.435811890584025</v>
      </c>
      <c r="I805" s="169"/>
      <c r="J805" s="169"/>
      <c r="K805" s="169"/>
      <c r="L805" s="168">
        <v>-1.805728435516357</v>
      </c>
      <c r="M805" s="168">
        <v>-4.9142030844249822</v>
      </c>
      <c r="N805" s="168"/>
      <c r="O805" s="168"/>
      <c r="P805" s="169"/>
      <c r="Q805" s="49"/>
      <c r="R805" s="49"/>
      <c r="S805" s="49"/>
      <c r="T805" s="49"/>
    </row>
    <row r="806" spans="1:20" s="29" customFormat="1">
      <c r="A806" s="168">
        <v>803</v>
      </c>
      <c r="B806" s="168">
        <v>44.221316831109867</v>
      </c>
      <c r="C806" s="168">
        <v>43.939652216806927</v>
      </c>
      <c r="D806" s="193"/>
      <c r="E806" s="169"/>
      <c r="F806" s="168">
        <v>1256.7086510657709</v>
      </c>
      <c r="G806" s="168">
        <v>80.47368973493576</v>
      </c>
      <c r="H806" s="169">
        <v>39.449677254222557</v>
      </c>
      <c r="I806" s="169"/>
      <c r="J806" s="169"/>
      <c r="K806" s="169"/>
      <c r="L806" s="168">
        <v>-7.4855856895446777</v>
      </c>
      <c r="M806" s="168">
        <v>0.7656541696033381</v>
      </c>
      <c r="N806" s="168"/>
      <c r="O806" s="168"/>
      <c r="P806" s="169"/>
      <c r="Q806" s="49"/>
      <c r="R806" s="49"/>
      <c r="S806" s="49"/>
      <c r="T806" s="49"/>
    </row>
    <row r="807" spans="1:20" s="29" customFormat="1">
      <c r="A807" s="168">
        <v>804</v>
      </c>
      <c r="B807" s="168">
        <v>47.553102379791028</v>
      </c>
      <c r="C807" s="168">
        <v>47.408851158214915</v>
      </c>
      <c r="D807" s="193"/>
      <c r="E807" s="169"/>
      <c r="F807" s="168">
        <v>1351.3929800055359</v>
      </c>
      <c r="G807" s="168">
        <v>80.564990550279617</v>
      </c>
      <c r="H807" s="169">
        <v>43.461739904145944</v>
      </c>
      <c r="I807" s="169"/>
      <c r="J807" s="169"/>
      <c r="K807" s="169"/>
      <c r="L807" s="168">
        <v>-8.5370197296142578</v>
      </c>
      <c r="M807" s="168">
        <v>1.817088209672918</v>
      </c>
      <c r="N807" s="168"/>
      <c r="O807" s="168"/>
      <c r="P807" s="169"/>
      <c r="Q807" s="49"/>
      <c r="R807" s="49"/>
      <c r="S807" s="49"/>
      <c r="T807" s="49"/>
    </row>
    <row r="808" spans="1:20" s="29" customFormat="1">
      <c r="A808" s="168">
        <v>805</v>
      </c>
      <c r="B808" s="168">
        <v>49.804225958022727</v>
      </c>
      <c r="C808" s="168">
        <v>49.833522401003471</v>
      </c>
      <c r="D808" s="193"/>
      <c r="E808" s="169"/>
      <c r="F808" s="168">
        <v>1415.366896473924</v>
      </c>
      <c r="G808" s="168">
        <v>80.658101379871368</v>
      </c>
      <c r="H808" s="169">
        <v>41.085024628357075</v>
      </c>
      <c r="I808" s="169"/>
      <c r="J808" s="169"/>
      <c r="K808" s="169"/>
      <c r="L808" s="168">
        <v>-4.0847434997558594</v>
      </c>
      <c r="M808" s="168">
        <v>-2.6351880201854798</v>
      </c>
      <c r="N808" s="168"/>
      <c r="O808" s="168"/>
      <c r="P808" s="169"/>
      <c r="Q808" s="49"/>
      <c r="R808" s="49"/>
      <c r="S808" s="49"/>
      <c r="T808" s="49"/>
    </row>
    <row r="809" spans="1:20" s="29" customFormat="1">
      <c r="A809" s="168">
        <v>806</v>
      </c>
      <c r="B809" s="168">
        <v>51.867463278109213</v>
      </c>
      <c r="C809" s="168">
        <v>51.418387504087185</v>
      </c>
      <c r="D809" s="193"/>
      <c r="E809" s="169"/>
      <c r="F809" s="168">
        <v>1474.001234148026</v>
      </c>
      <c r="G809" s="168">
        <v>80.747890293598175</v>
      </c>
      <c r="H809" s="169">
        <v>30.74772863471437</v>
      </c>
      <c r="I809" s="169"/>
      <c r="J809" s="169"/>
      <c r="K809" s="169"/>
      <c r="L809" s="168">
        <v>-4.6492609977722168</v>
      </c>
      <c r="M809" s="168">
        <v>-2.0706705221691228</v>
      </c>
      <c r="N809" s="168"/>
      <c r="O809" s="168"/>
      <c r="P809" s="169"/>
      <c r="Q809" s="49"/>
      <c r="R809" s="49"/>
      <c r="S809" s="49"/>
      <c r="T809" s="49"/>
    </row>
    <row r="810" spans="1:20" s="29" customFormat="1">
      <c r="A810" s="168">
        <v>807</v>
      </c>
      <c r="B810" s="168">
        <v>52.837731720839372</v>
      </c>
      <c r="C810" s="168">
        <v>52.516713985422442</v>
      </c>
      <c r="D810" s="193"/>
      <c r="E810" s="169"/>
      <c r="F810" s="168">
        <v>1501.5749150579761</v>
      </c>
      <c r="G810" s="168">
        <v>80.833172202110291</v>
      </c>
      <c r="H810" s="169">
        <v>21.792116836464668</v>
      </c>
      <c r="I810" s="169"/>
      <c r="J810" s="169"/>
      <c r="K810" s="169"/>
      <c r="L810" s="168">
        <v>-2.1665432453155522</v>
      </c>
      <c r="M810" s="168">
        <v>-4.5533882746257879</v>
      </c>
      <c r="N810" s="168"/>
      <c r="O810" s="168"/>
      <c r="P810" s="169"/>
      <c r="Q810" s="49"/>
      <c r="R810" s="49"/>
      <c r="S810" s="49"/>
      <c r="T810" s="49"/>
    </row>
    <row r="811" spans="1:20" s="29" customFormat="1">
      <c r="A811" s="168">
        <v>808</v>
      </c>
      <c r="B811" s="168">
        <v>52.894185746906309</v>
      </c>
      <c r="C811" s="168">
        <v>52.42931863179632</v>
      </c>
      <c r="D811" s="193"/>
      <c r="E811" s="169"/>
      <c r="F811" s="168">
        <v>1503.1792600333431</v>
      </c>
      <c r="G811" s="168">
        <v>80.917005389928818</v>
      </c>
      <c r="H811" s="169">
        <v>12.320541427601798</v>
      </c>
      <c r="I811" s="169"/>
      <c r="J811" s="169"/>
      <c r="K811" s="169"/>
      <c r="L811" s="168">
        <v>-2.1665432453155522</v>
      </c>
      <c r="M811" s="168">
        <v>-4.5533882746257879</v>
      </c>
      <c r="N811" s="168"/>
      <c r="O811" s="168"/>
      <c r="P811" s="169"/>
      <c r="Q811" s="49"/>
      <c r="R811" s="49"/>
      <c r="S811" s="49"/>
      <c r="T811" s="49"/>
    </row>
    <row r="812" spans="1:20" s="29" customFormat="1">
      <c r="A812" s="168">
        <v>809</v>
      </c>
      <c r="B812" s="168">
        <v>52.615124253964083</v>
      </c>
      <c r="C812" s="168">
        <v>53.042033261488257</v>
      </c>
      <c r="D812" s="193"/>
      <c r="E812" s="169"/>
      <c r="F812" s="168">
        <v>1495.248720172651</v>
      </c>
      <c r="G812" s="168">
        <v>81.000838577747345</v>
      </c>
      <c r="H812" s="169">
        <v>0</v>
      </c>
      <c r="I812" s="169"/>
      <c r="J812" s="169"/>
      <c r="K812" s="169"/>
      <c r="L812" s="168">
        <v>-12.58722496032715</v>
      </c>
      <c r="M812" s="168">
        <v>5.8672934403858088</v>
      </c>
      <c r="N812" s="168"/>
      <c r="O812" s="168"/>
      <c r="P812" s="169"/>
      <c r="Q812" s="49"/>
      <c r="R812" s="49"/>
      <c r="S812" s="49"/>
      <c r="T812" s="49"/>
    </row>
    <row r="813" spans="1:20" s="29" customFormat="1">
      <c r="A813" s="168">
        <v>810</v>
      </c>
      <c r="B813" s="168">
        <v>50.510612874208142</v>
      </c>
      <c r="C813" s="168">
        <v>50.309222523544619</v>
      </c>
      <c r="D813" s="193"/>
      <c r="E813" s="169"/>
      <c r="F813" s="168">
        <v>1435.4414310749401</v>
      </c>
      <c r="G813" s="168">
        <v>81.083805441856384</v>
      </c>
      <c r="H813" s="169">
        <v>0</v>
      </c>
      <c r="I813" s="169"/>
      <c r="J813" s="169"/>
      <c r="K813" s="169"/>
      <c r="L813" s="168">
        <v>-16.350637435913089</v>
      </c>
      <c r="M813" s="168">
        <v>9.6307059159717454</v>
      </c>
      <c r="N813" s="168"/>
      <c r="O813" s="168"/>
      <c r="P813" s="169"/>
      <c r="Q813" s="49"/>
      <c r="R813" s="49"/>
      <c r="S813" s="49"/>
      <c r="T813" s="49"/>
    </row>
    <row r="814" spans="1:20" s="29" customFormat="1">
      <c r="A814" s="168">
        <v>811</v>
      </c>
      <c r="B814" s="168">
        <v>48.819306771390977</v>
      </c>
      <c r="C814" s="168">
        <v>49.226530556390401</v>
      </c>
      <c r="D814" s="193"/>
      <c r="E814" s="169"/>
      <c r="F814" s="168">
        <v>1387.37686178017</v>
      </c>
      <c r="G814" s="168">
        <v>81.171901941299438</v>
      </c>
      <c r="H814" s="169">
        <v>0</v>
      </c>
      <c r="I814" s="169"/>
      <c r="J814" s="169"/>
      <c r="K814" s="169"/>
      <c r="L814" s="168">
        <v>-25.295366287231449</v>
      </c>
      <c r="M814" s="168">
        <v>18.575434767290101</v>
      </c>
      <c r="N814" s="168"/>
      <c r="O814" s="168"/>
      <c r="P814" s="169"/>
      <c r="Q814" s="49"/>
      <c r="R814" s="49"/>
      <c r="S814" s="49"/>
      <c r="T814" s="49"/>
    </row>
    <row r="815" spans="1:20" s="29" customFormat="1">
      <c r="A815" s="168">
        <v>812</v>
      </c>
      <c r="B815" s="168">
        <v>44.431095135829203</v>
      </c>
      <c r="C815" s="168">
        <v>44.404247448234564</v>
      </c>
      <c r="D815" s="193"/>
      <c r="E815" s="169"/>
      <c r="F815" s="168">
        <v>1262.6699847185589</v>
      </c>
      <c r="G815" s="168">
        <v>81.263354122638702</v>
      </c>
      <c r="H815" s="169">
        <v>0</v>
      </c>
      <c r="I815" s="169"/>
      <c r="J815" s="169"/>
      <c r="K815" s="169"/>
      <c r="L815" s="168">
        <v>-19.635665893554691</v>
      </c>
      <c r="M815" s="168">
        <v>12.915734373613351</v>
      </c>
      <c r="N815" s="168"/>
      <c r="O815" s="168"/>
      <c r="P815" s="169"/>
      <c r="Q815" s="49"/>
      <c r="R815" s="49"/>
      <c r="S815" s="49"/>
      <c r="T815" s="49"/>
    </row>
    <row r="816" spans="1:20" s="29" customFormat="1">
      <c r="A816" s="168">
        <v>813</v>
      </c>
      <c r="B816" s="168">
        <v>39.413782075117702</v>
      </c>
      <c r="C816" s="168">
        <v>39.730187136543819</v>
      </c>
      <c r="D816" s="193"/>
      <c r="E816" s="169"/>
      <c r="F816" s="168">
        <v>1519.654913553069</v>
      </c>
      <c r="G816" s="168">
        <v>81.352105766534805</v>
      </c>
      <c r="H816" s="169">
        <v>0</v>
      </c>
      <c r="I816" s="169"/>
      <c r="J816" s="169"/>
      <c r="K816" s="169"/>
      <c r="L816" s="168">
        <v>0</v>
      </c>
      <c r="M816" s="168">
        <v>-6.7199315199413396</v>
      </c>
      <c r="N816" s="168"/>
      <c r="O816" s="168"/>
      <c r="P816" s="169"/>
      <c r="Q816" s="49"/>
      <c r="R816" s="49"/>
      <c r="S816" s="49"/>
      <c r="T816" s="49"/>
    </row>
    <row r="817" spans="1:20" s="29" customFormat="1">
      <c r="A817" s="168">
        <v>814</v>
      </c>
      <c r="B817" s="168">
        <v>35.977841349712307</v>
      </c>
      <c r="C817" s="168">
        <v>35.699895465752682</v>
      </c>
      <c r="D817" s="193"/>
      <c r="E817" s="169"/>
      <c r="F817" s="168">
        <v>1387.177289454778</v>
      </c>
      <c r="G817" s="168">
        <v>81.418691694736481</v>
      </c>
      <c r="H817" s="169">
        <v>0</v>
      </c>
      <c r="I817" s="169"/>
      <c r="J817" s="169"/>
      <c r="K817" s="169"/>
      <c r="L817" s="168">
        <v>0</v>
      </c>
      <c r="M817" s="168">
        <v>-6.7199315199413396</v>
      </c>
      <c r="N817" s="168"/>
      <c r="O817" s="168"/>
      <c r="P817" s="169"/>
      <c r="Q817" s="49"/>
      <c r="R817" s="49"/>
      <c r="S817" s="49"/>
      <c r="T817" s="49"/>
    </row>
    <row r="818" spans="1:20" s="29" customFormat="1">
      <c r="A818" s="168">
        <v>815</v>
      </c>
      <c r="B818" s="168">
        <v>32.287284043945057</v>
      </c>
      <c r="C818" s="168">
        <v>32.542063864297049</v>
      </c>
      <c r="D818" s="193"/>
      <c r="E818" s="169"/>
      <c r="F818" s="168">
        <v>1244.882557810666</v>
      </c>
      <c r="G818" s="168">
        <v>81.492896616458893</v>
      </c>
      <c r="H818" s="169">
        <v>0</v>
      </c>
      <c r="I818" s="169"/>
      <c r="J818" s="169"/>
      <c r="K818" s="169"/>
      <c r="L818" s="168">
        <v>0</v>
      </c>
      <c r="M818" s="168">
        <v>-6.7199315199413396</v>
      </c>
      <c r="N818" s="168"/>
      <c r="O818" s="168"/>
      <c r="P818" s="169"/>
      <c r="Q818" s="49"/>
      <c r="R818" s="49"/>
      <c r="S818" s="49"/>
      <c r="T818" s="49"/>
    </row>
    <row r="819" spans="1:20" s="29" customFormat="1">
      <c r="A819" s="168">
        <v>816</v>
      </c>
      <c r="B819" s="168">
        <v>28.48083840562462</v>
      </c>
      <c r="C819" s="168">
        <v>28.651902384082778</v>
      </c>
      <c r="D819" s="193"/>
      <c r="E819" s="169"/>
      <c r="F819" s="168">
        <v>1098.1195852438159</v>
      </c>
      <c r="G819" s="168">
        <v>81.56009104847908</v>
      </c>
      <c r="H819" s="169">
        <v>0</v>
      </c>
      <c r="I819" s="169"/>
      <c r="J819" s="169"/>
      <c r="K819" s="169"/>
      <c r="L819" s="168">
        <v>0</v>
      </c>
      <c r="M819" s="168">
        <v>-6.7199315199413396</v>
      </c>
      <c r="N819" s="168"/>
      <c r="O819" s="168"/>
      <c r="P819" s="169"/>
      <c r="Q819" s="49"/>
      <c r="R819" s="49"/>
      <c r="S819" s="49"/>
      <c r="T819" s="49"/>
    </row>
    <row r="820" spans="1:20" s="29" customFormat="1">
      <c r="A820" s="168">
        <v>817</v>
      </c>
      <c r="B820" s="168">
        <v>23.182269310420281</v>
      </c>
      <c r="C820" s="168">
        <v>23.113342266391207</v>
      </c>
      <c r="D820" s="193"/>
      <c r="E820" s="169"/>
      <c r="F820" s="168">
        <v>1428.3015509332049</v>
      </c>
      <c r="G820" s="168">
        <v>81.61963102221489</v>
      </c>
      <c r="H820" s="169">
        <v>0</v>
      </c>
      <c r="I820" s="169"/>
      <c r="J820" s="169"/>
      <c r="K820" s="169"/>
      <c r="L820" s="168">
        <v>0</v>
      </c>
      <c r="M820" s="168">
        <v>-6.7199315199413396</v>
      </c>
      <c r="N820" s="168"/>
      <c r="O820" s="168"/>
      <c r="P820" s="169"/>
      <c r="Q820" s="49"/>
      <c r="R820" s="49"/>
      <c r="S820" s="49"/>
      <c r="T820" s="49"/>
    </row>
    <row r="821" spans="1:20" s="29" customFormat="1">
      <c r="A821" s="168">
        <v>818</v>
      </c>
      <c r="B821" s="168">
        <v>18.146743014972081</v>
      </c>
      <c r="C821" s="168">
        <v>18.231518910872314</v>
      </c>
      <c r="D821" s="193"/>
      <c r="E821" s="169"/>
      <c r="F821" s="168">
        <v>1118.0536661706581</v>
      </c>
      <c r="G821" s="168">
        <v>81.685313552618027</v>
      </c>
      <c r="H821" s="169">
        <v>0</v>
      </c>
      <c r="I821" s="169"/>
      <c r="J821" s="169"/>
      <c r="K821" s="169"/>
      <c r="L821" s="168">
        <v>0</v>
      </c>
      <c r="M821" s="168">
        <v>-6.7199315199413396</v>
      </c>
      <c r="N821" s="168"/>
      <c r="O821" s="168"/>
      <c r="P821" s="169"/>
      <c r="Q821" s="49"/>
      <c r="R821" s="49"/>
      <c r="S821" s="49"/>
      <c r="T821" s="49"/>
    </row>
    <row r="822" spans="1:20" s="29" customFormat="1">
      <c r="A822" s="168">
        <v>819</v>
      </c>
      <c r="B822" s="168">
        <v>17.054352003156851</v>
      </c>
      <c r="C822" s="168">
        <v>16.940658791212403</v>
      </c>
      <c r="D822" s="193"/>
      <c r="E822" s="169"/>
      <c r="F822" s="168">
        <v>1050.749479703466</v>
      </c>
      <c r="G822" s="168">
        <v>81.747158855199814</v>
      </c>
      <c r="H822" s="169">
        <v>11.980368266236038</v>
      </c>
      <c r="I822" s="169"/>
      <c r="J822" s="169"/>
      <c r="K822" s="169"/>
      <c r="L822" s="168">
        <v>0</v>
      </c>
      <c r="M822" s="168">
        <v>-6.7199315199413396</v>
      </c>
      <c r="N822" s="168"/>
      <c r="O822" s="168"/>
      <c r="P822" s="169"/>
      <c r="Q822" s="49"/>
      <c r="R822" s="49"/>
      <c r="S822" s="49"/>
      <c r="T822" s="49"/>
    </row>
    <row r="823" spans="1:20" s="29" customFormat="1">
      <c r="A823" s="168">
        <v>820</v>
      </c>
      <c r="B823" s="168">
        <v>18.84517913917092</v>
      </c>
      <c r="C823" s="168">
        <v>18.801469793510392</v>
      </c>
      <c r="D823" s="193"/>
      <c r="E823" s="169"/>
      <c r="F823" s="168">
        <v>1161.0855820851591</v>
      </c>
      <c r="G823" s="168">
        <v>81.802174121141434</v>
      </c>
      <c r="H823" s="169">
        <v>14.344714966456635</v>
      </c>
      <c r="I823" s="169"/>
      <c r="J823" s="169"/>
      <c r="K823" s="169"/>
      <c r="L823" s="168">
        <v>0</v>
      </c>
      <c r="M823" s="168">
        <v>-6.7199315199413396</v>
      </c>
      <c r="N823" s="168"/>
      <c r="O823" s="168"/>
      <c r="P823" s="169"/>
      <c r="Q823" s="49"/>
      <c r="R823" s="49"/>
      <c r="S823" s="49"/>
      <c r="T823" s="49"/>
    </row>
    <row r="824" spans="1:20" s="29" customFormat="1">
      <c r="A824" s="168">
        <v>821</v>
      </c>
      <c r="B824" s="168">
        <v>20.371501574778581</v>
      </c>
      <c r="C824" s="168">
        <v>20.23628019362523</v>
      </c>
      <c r="D824" s="193"/>
      <c r="E824" s="169"/>
      <c r="F824" s="168">
        <v>1255.124953405478</v>
      </c>
      <c r="G824" s="168">
        <v>81.864019423723221</v>
      </c>
      <c r="H824" s="169">
        <v>18.989379312478761</v>
      </c>
      <c r="I824" s="169"/>
      <c r="J824" s="169"/>
      <c r="K824" s="169"/>
      <c r="L824" s="168">
        <v>0</v>
      </c>
      <c r="M824" s="168">
        <v>-6.7199315199413396</v>
      </c>
      <c r="N824" s="168"/>
      <c r="O824" s="168"/>
      <c r="P824" s="169"/>
      <c r="Q824" s="49"/>
      <c r="R824" s="49"/>
      <c r="S824" s="49"/>
      <c r="T824" s="49"/>
    </row>
    <row r="825" spans="1:20" s="29" customFormat="1">
      <c r="A825" s="168">
        <v>822</v>
      </c>
      <c r="B825" s="168">
        <v>23.95921831498368</v>
      </c>
      <c r="C825" s="168">
        <v>24.156373626271492</v>
      </c>
      <c r="D825" s="193"/>
      <c r="E825" s="169"/>
      <c r="F825" s="168">
        <v>1476.1710589426741</v>
      </c>
      <c r="G825" s="168">
        <v>81.939327538013458</v>
      </c>
      <c r="H825" s="169">
        <v>29.107770012539834</v>
      </c>
      <c r="I825" s="169"/>
      <c r="J825" s="169"/>
      <c r="K825" s="169"/>
      <c r="L825" s="168">
        <v>0</v>
      </c>
      <c r="M825" s="168">
        <v>-6.7199315199413396</v>
      </c>
      <c r="N825" s="168"/>
      <c r="O825" s="168"/>
      <c r="P825" s="169"/>
      <c r="Q825" s="49"/>
      <c r="R825" s="49"/>
      <c r="S825" s="49"/>
      <c r="T825" s="49"/>
    </row>
    <row r="826" spans="1:20" s="29" customFormat="1">
      <c r="A826" s="168">
        <v>823</v>
      </c>
      <c r="B826" s="168">
        <v>26.861513958407301</v>
      </c>
      <c r="C826" s="168">
        <v>26.999751407172543</v>
      </c>
      <c r="D826" s="193"/>
      <c r="E826" s="169"/>
      <c r="F826" s="168">
        <v>1654.9863573512059</v>
      </c>
      <c r="G826" s="168">
        <v>82.00864052772522</v>
      </c>
      <c r="H826" s="169">
        <v>26.13423933278921</v>
      </c>
      <c r="I826" s="169"/>
      <c r="J826" s="169"/>
      <c r="K826" s="169"/>
      <c r="L826" s="168">
        <v>0</v>
      </c>
      <c r="M826" s="168">
        <v>-6.7199315199413396</v>
      </c>
      <c r="N826" s="168"/>
      <c r="O826" s="168"/>
      <c r="P826" s="169"/>
      <c r="Q826" s="49"/>
      <c r="R826" s="49"/>
      <c r="S826" s="49"/>
      <c r="T826" s="49"/>
    </row>
    <row r="827" spans="1:20" s="29" customFormat="1">
      <c r="A827" s="168">
        <v>824</v>
      </c>
      <c r="B827" s="168">
        <v>28.960038604679291</v>
      </c>
      <c r="C827" s="168">
        <v>28.721681837323729</v>
      </c>
      <c r="D827" s="193"/>
      <c r="E827" s="169"/>
      <c r="F827" s="168">
        <v>1784.2803724054991</v>
      </c>
      <c r="G827" s="168">
        <v>82.08254000544548</v>
      </c>
      <c r="H827" s="169">
        <v>16.227442225014489</v>
      </c>
      <c r="I827" s="169"/>
      <c r="J827" s="169"/>
      <c r="K827" s="169"/>
      <c r="L827" s="168">
        <v>0</v>
      </c>
      <c r="M827" s="168">
        <v>-6.7199315199413396</v>
      </c>
      <c r="N827" s="168"/>
      <c r="O827" s="168"/>
      <c r="P827" s="169"/>
      <c r="Q827" s="49"/>
      <c r="R827" s="49"/>
      <c r="S827" s="49"/>
      <c r="T827" s="49"/>
    </row>
    <row r="828" spans="1:20" s="29" customFormat="1">
      <c r="A828" s="168">
        <v>825</v>
      </c>
      <c r="B828" s="168">
        <v>30.314905192498269</v>
      </c>
      <c r="C828" s="168">
        <v>30.301247578574046</v>
      </c>
      <c r="D828" s="193"/>
      <c r="E828" s="169"/>
      <c r="F828" s="168">
        <v>1867.7561539511639</v>
      </c>
      <c r="G828" s="168">
        <v>82.156439483165741</v>
      </c>
      <c r="H828" s="169">
        <v>25.12283667597378</v>
      </c>
      <c r="I828" s="169"/>
      <c r="J828" s="169"/>
      <c r="K828" s="169"/>
      <c r="L828" s="168">
        <v>0</v>
      </c>
      <c r="M828" s="168">
        <v>-6.7199315199413396</v>
      </c>
      <c r="N828" s="168"/>
      <c r="O828" s="168"/>
      <c r="P828" s="169"/>
      <c r="Q828" s="49"/>
      <c r="R828" s="49"/>
      <c r="S828" s="49"/>
      <c r="T828" s="49"/>
    </row>
    <row r="829" spans="1:20" s="29" customFormat="1">
      <c r="A829" s="168">
        <v>826</v>
      </c>
      <c r="B829" s="168">
        <v>33.102285784197832</v>
      </c>
      <c r="C829" s="168">
        <v>33.302592516109726</v>
      </c>
      <c r="D829" s="193"/>
      <c r="E829" s="169"/>
      <c r="F829" s="168">
        <v>1276.3060067477379</v>
      </c>
      <c r="G829" s="168">
        <v>82.234015792608261</v>
      </c>
      <c r="H829" s="169">
        <v>33.597705052300569</v>
      </c>
      <c r="I829" s="169"/>
      <c r="J829" s="169"/>
      <c r="K829" s="169"/>
      <c r="L829" s="168">
        <v>0</v>
      </c>
      <c r="M829" s="168">
        <v>-6.7199315199413396</v>
      </c>
      <c r="N829" s="168"/>
      <c r="O829" s="168"/>
      <c r="P829" s="169"/>
      <c r="Q829" s="49"/>
      <c r="R829" s="49"/>
      <c r="S829" s="49"/>
      <c r="T829" s="49"/>
    </row>
    <row r="830" spans="1:20" s="29" customFormat="1">
      <c r="A830" s="168">
        <v>827</v>
      </c>
      <c r="B830" s="168">
        <v>35.691983150745827</v>
      </c>
      <c r="C830" s="168">
        <v>35.637615563897931</v>
      </c>
      <c r="D830" s="193"/>
      <c r="E830" s="169"/>
      <c r="F830" s="168">
        <v>1376.155619253957</v>
      </c>
      <c r="G830" s="168">
        <v>82.31166273355484</v>
      </c>
      <c r="H830" s="169">
        <v>23.800488941371704</v>
      </c>
      <c r="I830" s="169"/>
      <c r="J830" s="169"/>
      <c r="K830" s="169"/>
      <c r="L830" s="168">
        <v>0</v>
      </c>
      <c r="M830" s="168">
        <v>-6.7199315199413396</v>
      </c>
      <c r="N830" s="168"/>
      <c r="O830" s="168"/>
      <c r="P830" s="169"/>
      <c r="Q830" s="49"/>
      <c r="R830" s="49"/>
      <c r="S830" s="49"/>
      <c r="T830" s="49"/>
    </row>
    <row r="831" spans="1:20" s="29" customFormat="1">
      <c r="A831" s="168">
        <v>828</v>
      </c>
      <c r="B831" s="168">
        <v>37.221767681117463</v>
      </c>
      <c r="C831" s="168">
        <v>37.10476397432749</v>
      </c>
      <c r="D831" s="193"/>
      <c r="E831" s="169"/>
      <c r="F831" s="168">
        <v>1435.1386565536011</v>
      </c>
      <c r="G831" s="168">
        <v>82.389461040496826</v>
      </c>
      <c r="H831" s="169">
        <v>28.13172438931722</v>
      </c>
      <c r="I831" s="169"/>
      <c r="J831" s="169"/>
      <c r="K831" s="169"/>
      <c r="L831" s="168">
        <v>0</v>
      </c>
      <c r="M831" s="168">
        <v>-6.7199315199413396</v>
      </c>
      <c r="N831" s="168"/>
      <c r="O831" s="168"/>
      <c r="P831" s="169"/>
      <c r="Q831" s="49"/>
      <c r="R831" s="49"/>
      <c r="S831" s="49"/>
      <c r="T831" s="49"/>
    </row>
    <row r="832" spans="1:20" s="29" customFormat="1">
      <c r="A832" s="168">
        <v>829</v>
      </c>
      <c r="B832" s="168">
        <v>38.991996216501491</v>
      </c>
      <c r="C832" s="168">
        <v>38.714555041619974</v>
      </c>
      <c r="D832" s="193"/>
      <c r="E832" s="169"/>
      <c r="F832" s="168">
        <v>1503.3922422375681</v>
      </c>
      <c r="G832" s="168">
        <v>82.463903665542603</v>
      </c>
      <c r="H832" s="169">
        <v>31.563732053974064</v>
      </c>
      <c r="I832" s="169"/>
      <c r="J832" s="169"/>
      <c r="K832" s="169"/>
      <c r="L832" s="168">
        <v>0</v>
      </c>
      <c r="M832" s="168">
        <v>-6.7199315199413396</v>
      </c>
      <c r="N832" s="168"/>
      <c r="O832" s="168"/>
      <c r="P832" s="169"/>
      <c r="Q832" s="49"/>
      <c r="R832" s="49"/>
      <c r="S832" s="49"/>
      <c r="T832" s="49"/>
    </row>
    <row r="833" spans="1:20" s="29" customFormat="1">
      <c r="A833" s="168">
        <v>830</v>
      </c>
      <c r="B833" s="168">
        <v>42.590108949816532</v>
      </c>
      <c r="C833" s="168">
        <v>42.907612600264784</v>
      </c>
      <c r="D833" s="193"/>
      <c r="E833" s="169"/>
      <c r="F833" s="168">
        <v>1642.122777228454</v>
      </c>
      <c r="G833" s="168">
        <v>82.534082978963852</v>
      </c>
      <c r="H833" s="169">
        <v>47.073196280154193</v>
      </c>
      <c r="I833" s="169"/>
      <c r="J833" s="169"/>
      <c r="K833" s="169"/>
      <c r="L833" s="168">
        <v>0</v>
      </c>
      <c r="M833" s="168">
        <v>-6.7199315199413396</v>
      </c>
      <c r="N833" s="168"/>
      <c r="O833" s="168"/>
      <c r="P833" s="169"/>
      <c r="Q833" s="49"/>
      <c r="R833" s="49"/>
      <c r="S833" s="49"/>
      <c r="T833" s="49"/>
    </row>
    <row r="834" spans="1:20" s="29" customFormat="1">
      <c r="A834" s="168">
        <v>831</v>
      </c>
      <c r="B834" s="168">
        <v>45.659588426196038</v>
      </c>
      <c r="C834" s="168">
        <v>45.70263277600305</v>
      </c>
      <c r="D834" s="193"/>
      <c r="E834" s="169"/>
      <c r="F834" s="168">
        <v>1297.582056983091</v>
      </c>
      <c r="G834" s="168">
        <v>82.607982456684113</v>
      </c>
      <c r="H834" s="169">
        <v>16.557523693493263</v>
      </c>
      <c r="I834" s="169"/>
      <c r="J834" s="169"/>
      <c r="K834" s="169"/>
      <c r="L834" s="168">
        <v>-13.75080585479736</v>
      </c>
      <c r="M834" s="168">
        <v>7.0308743348560236</v>
      </c>
      <c r="N834" s="168"/>
      <c r="O834" s="168"/>
      <c r="P834" s="169"/>
      <c r="Q834" s="49"/>
      <c r="R834" s="49"/>
      <c r="S834" s="49"/>
      <c r="T834" s="49"/>
    </row>
    <row r="835" spans="1:20" s="29" customFormat="1">
      <c r="A835" s="168">
        <v>832</v>
      </c>
      <c r="B835" s="168">
        <v>44.775332194473528</v>
      </c>
      <c r="C835" s="168">
        <v>44.635401326138165</v>
      </c>
      <c r="D835" s="193"/>
      <c r="E835" s="169"/>
      <c r="F835" s="168">
        <v>1272.4527235920721</v>
      </c>
      <c r="G835" s="168">
        <v>82.685629397630692</v>
      </c>
      <c r="H835" s="169">
        <v>21.257315043775126</v>
      </c>
      <c r="I835" s="169"/>
      <c r="J835" s="169"/>
      <c r="K835" s="169"/>
      <c r="L835" s="168">
        <v>-14.429817199707029</v>
      </c>
      <c r="M835" s="168">
        <v>7.7098856797656916</v>
      </c>
      <c r="N835" s="168"/>
      <c r="O835" s="168"/>
      <c r="P835" s="169"/>
      <c r="Q835" s="49"/>
      <c r="R835" s="49"/>
      <c r="S835" s="49"/>
      <c r="T835" s="49"/>
    </row>
    <row r="836" spans="1:20" s="29" customFormat="1">
      <c r="A836" s="168">
        <v>833</v>
      </c>
      <c r="B836" s="168">
        <v>46.745600326980806</v>
      </c>
      <c r="C836" s="168">
        <v>46.756992746566318</v>
      </c>
      <c r="D836" s="193"/>
      <c r="E836" s="169"/>
      <c r="F836" s="168">
        <v>1328.4448937257571</v>
      </c>
      <c r="G836" s="168">
        <v>82.763276338577271</v>
      </c>
      <c r="H836" s="169">
        <v>32.942509085840804</v>
      </c>
      <c r="I836" s="169"/>
      <c r="J836" s="169"/>
      <c r="K836" s="169"/>
      <c r="L836" s="168">
        <v>-19.765632629394531</v>
      </c>
      <c r="M836" s="168">
        <v>13.045701109453191</v>
      </c>
      <c r="N836" s="168"/>
      <c r="O836" s="168"/>
      <c r="P836" s="169"/>
      <c r="Q836" s="49"/>
      <c r="R836" s="49"/>
      <c r="S836" s="49"/>
      <c r="T836" s="49"/>
    </row>
    <row r="837" spans="1:20" s="29" customFormat="1">
      <c r="A837" s="168">
        <v>834</v>
      </c>
      <c r="B837" s="168">
        <v>48.44872282339071</v>
      </c>
      <c r="C837" s="168">
        <v>48.018558808718915</v>
      </c>
      <c r="D837" s="193"/>
      <c r="E837" s="169"/>
      <c r="F837" s="168">
        <v>1376.845380921372</v>
      </c>
      <c r="G837" s="168">
        <v>82.842733293771744</v>
      </c>
      <c r="H837" s="169">
        <v>15.248284468582735</v>
      </c>
      <c r="I837" s="169"/>
      <c r="J837" s="169"/>
      <c r="K837" s="169"/>
      <c r="L837" s="168">
        <v>-8.1621303558349609</v>
      </c>
      <c r="M837" s="168">
        <v>1.4421988358936211</v>
      </c>
      <c r="N837" s="168"/>
      <c r="O837" s="168"/>
      <c r="P837" s="169"/>
      <c r="Q837" s="49"/>
      <c r="R837" s="49"/>
      <c r="S837" s="49"/>
      <c r="T837" s="49"/>
    </row>
    <row r="838" spans="1:20" s="29" customFormat="1">
      <c r="A838" s="168">
        <v>835</v>
      </c>
      <c r="B838" s="168">
        <v>48.850147266620077</v>
      </c>
      <c r="C838" s="168">
        <v>48.794088618921982</v>
      </c>
      <c r="D838" s="193"/>
      <c r="E838" s="169"/>
      <c r="F838" s="168">
        <v>1388.2533058003</v>
      </c>
      <c r="G838" s="168">
        <v>82.92053160071373</v>
      </c>
      <c r="H838" s="169">
        <v>20.794977371046542</v>
      </c>
      <c r="I838" s="169"/>
      <c r="J838" s="169"/>
      <c r="K838" s="169"/>
      <c r="L838" s="168">
        <v>-0.89345180988311768</v>
      </c>
      <c r="M838" s="168">
        <v>-5.826479710058222</v>
      </c>
      <c r="N838" s="168"/>
      <c r="O838" s="168"/>
      <c r="P838" s="169"/>
      <c r="Q838" s="49"/>
      <c r="R838" s="49"/>
      <c r="S838" s="49"/>
      <c r="T838" s="49"/>
    </row>
    <row r="839" spans="1:20" s="29" customFormat="1">
      <c r="A839" s="168">
        <v>836</v>
      </c>
      <c r="B839" s="168">
        <v>50.066289026988663</v>
      </c>
      <c r="C839" s="168">
        <v>50.33709333421681</v>
      </c>
      <c r="D839" s="193"/>
      <c r="E839" s="169"/>
      <c r="F839" s="168">
        <v>1422.814364745298</v>
      </c>
      <c r="G839" s="168">
        <v>82.998329907655716</v>
      </c>
      <c r="H839" s="169">
        <v>19.008583886194881</v>
      </c>
      <c r="I839" s="169"/>
      <c r="J839" s="169"/>
      <c r="K839" s="169"/>
      <c r="L839" s="168">
        <v>-2.877555131912231</v>
      </c>
      <c r="M839" s="168">
        <v>-3.8423763880291082</v>
      </c>
      <c r="N839" s="168"/>
      <c r="O839" s="168"/>
      <c r="P839" s="169"/>
      <c r="Q839" s="49"/>
      <c r="R839" s="49"/>
      <c r="S839" s="49"/>
      <c r="T839" s="49"/>
    </row>
    <row r="840" spans="1:20" s="29" customFormat="1">
      <c r="A840" s="168">
        <v>837</v>
      </c>
      <c r="B840" s="168">
        <v>50.851802610888377</v>
      </c>
      <c r="C840" s="168">
        <v>50.663245159511654</v>
      </c>
      <c r="D840" s="193"/>
      <c r="E840" s="169"/>
      <c r="F840" s="168">
        <v>1445.137569292626</v>
      </c>
      <c r="G840" s="168">
        <v>83.077018260955811</v>
      </c>
      <c r="H840" s="169">
        <v>20.583529958427025</v>
      </c>
      <c r="I840" s="169"/>
      <c r="J840" s="169"/>
      <c r="K840" s="169"/>
      <c r="L840" s="168">
        <v>-11.191532135009769</v>
      </c>
      <c r="M840" s="168">
        <v>4.471600615068426</v>
      </c>
      <c r="N840" s="168"/>
      <c r="O840" s="168"/>
      <c r="P840" s="169"/>
      <c r="Q840" s="49"/>
      <c r="R840" s="49"/>
      <c r="S840" s="49"/>
      <c r="T840" s="49"/>
    </row>
    <row r="841" spans="1:20" s="29" customFormat="1">
      <c r="A841" s="168">
        <v>838</v>
      </c>
      <c r="B841" s="168">
        <v>49.172212698925698</v>
      </c>
      <c r="C841" s="168">
        <v>49.63418201504885</v>
      </c>
      <c r="D841" s="193"/>
      <c r="E841" s="169"/>
      <c r="F841" s="168">
        <v>1397.4059578617571</v>
      </c>
      <c r="G841" s="168">
        <v>83.154014199972153</v>
      </c>
      <c r="H841" s="169">
        <v>18.152214855381764</v>
      </c>
      <c r="I841" s="169"/>
      <c r="J841" s="169"/>
      <c r="K841" s="169"/>
      <c r="L841" s="168">
        <v>-8.9130029678344727</v>
      </c>
      <c r="M841" s="168">
        <v>2.193071447893133</v>
      </c>
      <c r="N841" s="168"/>
      <c r="O841" s="168"/>
      <c r="P841" s="169"/>
      <c r="Q841" s="49"/>
      <c r="R841" s="49"/>
      <c r="S841" s="49"/>
      <c r="T841" s="49"/>
    </row>
    <row r="842" spans="1:20" s="29" customFormat="1">
      <c r="A842" s="168">
        <v>839</v>
      </c>
      <c r="B842" s="168">
        <v>50.955164615848787</v>
      </c>
      <c r="C842" s="168">
        <v>50.954620985317355</v>
      </c>
      <c r="D842" s="193"/>
      <c r="E842" s="169"/>
      <c r="F842" s="168">
        <v>1448.074973847361</v>
      </c>
      <c r="G842" s="168">
        <v>83.232702553272247</v>
      </c>
      <c r="H842" s="169">
        <v>28.847833186366874</v>
      </c>
      <c r="I842" s="169"/>
      <c r="J842" s="169"/>
      <c r="K842" s="169"/>
      <c r="L842" s="168">
        <v>-13.3182315826416</v>
      </c>
      <c r="M842" s="168">
        <v>6.5983000627002619</v>
      </c>
      <c r="N842" s="168"/>
      <c r="O842" s="168"/>
      <c r="P842" s="169"/>
      <c r="Q842" s="49"/>
      <c r="R842" s="49"/>
      <c r="S842" s="49"/>
      <c r="T842" s="49"/>
    </row>
    <row r="843" spans="1:20" s="29" customFormat="1">
      <c r="A843" s="168">
        <v>840</v>
      </c>
      <c r="B843" s="168">
        <v>52.646114770789431</v>
      </c>
      <c r="C843" s="168">
        <v>53.103649454361872</v>
      </c>
      <c r="D843" s="193"/>
      <c r="E843" s="169"/>
      <c r="F843" s="168">
        <v>1496.1294275980849</v>
      </c>
      <c r="G843" s="168">
        <v>83.309698492288589</v>
      </c>
      <c r="H843" s="169">
        <v>19.867666770621007</v>
      </c>
      <c r="I843" s="169"/>
      <c r="J843" s="169"/>
      <c r="K843" s="169"/>
      <c r="L843" s="168">
        <v>-1.728283166885376</v>
      </c>
      <c r="M843" s="168">
        <v>-4.9916483530559637</v>
      </c>
      <c r="N843" s="168"/>
      <c r="O843" s="168"/>
      <c r="P843" s="169"/>
      <c r="Q843" s="49"/>
      <c r="R843" s="49"/>
      <c r="S843" s="49"/>
      <c r="T843" s="49"/>
    </row>
    <row r="844" spans="1:20" s="29" customFormat="1">
      <c r="A844" s="168">
        <v>841</v>
      </c>
      <c r="B844" s="168">
        <v>51.510242559570301</v>
      </c>
      <c r="C844" s="168">
        <v>51.021588154012171</v>
      </c>
      <c r="D844" s="193"/>
      <c r="E844" s="169"/>
      <c r="F844" s="168">
        <v>1463.8495177017001</v>
      </c>
      <c r="G844" s="168">
        <v>83.381564795970917</v>
      </c>
      <c r="H844" s="169">
        <v>18.345828573179158</v>
      </c>
      <c r="I844" s="169"/>
      <c r="J844" s="169"/>
      <c r="K844" s="169"/>
      <c r="L844" s="168">
        <v>-1.728283166885376</v>
      </c>
      <c r="M844" s="168">
        <v>-4.9916483530559637</v>
      </c>
      <c r="N844" s="168"/>
      <c r="O844" s="168"/>
      <c r="P844" s="169"/>
      <c r="Q844" s="49"/>
      <c r="R844" s="49"/>
      <c r="S844" s="49"/>
      <c r="T844" s="49"/>
    </row>
    <row r="845" spans="1:20" s="29" customFormat="1">
      <c r="A845" s="168">
        <v>842</v>
      </c>
      <c r="B845" s="168">
        <v>53.536684054292408</v>
      </c>
      <c r="C845" s="168">
        <v>53.587213296216781</v>
      </c>
      <c r="D845" s="193"/>
      <c r="E845" s="169"/>
      <c r="F845" s="168">
        <v>1521.4381691484309</v>
      </c>
      <c r="G845" s="168">
        <v>83.458560734987259</v>
      </c>
      <c r="H845" s="169">
        <v>35.071085747184682</v>
      </c>
      <c r="I845" s="169"/>
      <c r="J845" s="169"/>
      <c r="K845" s="169"/>
      <c r="L845" s="168">
        <v>-2.1199688911437988</v>
      </c>
      <c r="M845" s="168">
        <v>-4.5999626287975408</v>
      </c>
      <c r="N845" s="168"/>
      <c r="O845" s="168"/>
      <c r="P845" s="169"/>
      <c r="Q845" s="49"/>
      <c r="R845" s="49"/>
      <c r="S845" s="49"/>
      <c r="T845" s="49"/>
    </row>
    <row r="846" spans="1:20" s="29" customFormat="1">
      <c r="A846" s="168">
        <v>843</v>
      </c>
      <c r="B846" s="168">
        <v>53.889329674991373</v>
      </c>
      <c r="C846" s="168">
        <v>53.758296074341899</v>
      </c>
      <c r="D846" s="193"/>
      <c r="E846" s="169"/>
      <c r="F846" s="168">
        <v>1531.4598676714529</v>
      </c>
      <c r="G846" s="168">
        <v>83.531293362379074</v>
      </c>
      <c r="H846" s="169">
        <v>33.581553280991223</v>
      </c>
      <c r="I846" s="169"/>
      <c r="J846" s="169"/>
      <c r="K846" s="169"/>
      <c r="L846" s="168">
        <v>-8.1249942779541016</v>
      </c>
      <c r="M846" s="168">
        <v>1.4050627580127619</v>
      </c>
      <c r="N846" s="168"/>
      <c r="O846" s="168"/>
      <c r="P846" s="169"/>
      <c r="Q846" s="49"/>
      <c r="R846" s="49"/>
      <c r="S846" s="49"/>
      <c r="T846" s="49"/>
    </row>
    <row r="847" spans="1:20" s="29" customFormat="1">
      <c r="A847" s="168">
        <v>844</v>
      </c>
      <c r="B847" s="168">
        <v>56.370845460530148</v>
      </c>
      <c r="C847" s="168">
        <v>56.747068806360211</v>
      </c>
      <c r="D847" s="193"/>
      <c r="E847" s="169"/>
      <c r="F847" s="168">
        <v>1299.650948414522</v>
      </c>
      <c r="G847" s="168">
        <v>83.604025989770889</v>
      </c>
      <c r="H847" s="169">
        <v>28.577221493076657</v>
      </c>
      <c r="I847" s="169"/>
      <c r="J847" s="169"/>
      <c r="K847" s="169"/>
      <c r="L847" s="168">
        <v>-16.092611312866211</v>
      </c>
      <c r="M847" s="168">
        <v>9.3726797929248704</v>
      </c>
      <c r="N847" s="168"/>
      <c r="O847" s="168"/>
      <c r="P847" s="169"/>
      <c r="Q847" s="49"/>
      <c r="R847" s="49"/>
      <c r="S847" s="49"/>
      <c r="T847" s="49"/>
    </row>
    <row r="848" spans="1:20" s="29" customFormat="1">
      <c r="A848" s="168">
        <v>845</v>
      </c>
      <c r="B848" s="168">
        <v>57.630755200629586</v>
      </c>
      <c r="C848" s="168">
        <v>57.452203415556447</v>
      </c>
      <c r="D848" s="193"/>
      <c r="E848" s="169"/>
      <c r="F848" s="168">
        <v>1328.6986392068029</v>
      </c>
      <c r="G848" s="168">
        <v>83.685646146535873</v>
      </c>
      <c r="H848" s="169">
        <v>22.171665616444841</v>
      </c>
      <c r="I848" s="169"/>
      <c r="J848" s="169"/>
      <c r="K848" s="169"/>
      <c r="L848" s="168">
        <v>-8.1621303558349609</v>
      </c>
      <c r="M848" s="168">
        <v>1.4421988358936211</v>
      </c>
      <c r="N848" s="168"/>
      <c r="O848" s="168"/>
      <c r="P848" s="169"/>
      <c r="Q848" s="49"/>
      <c r="R848" s="49"/>
      <c r="S848" s="49"/>
      <c r="T848" s="49"/>
    </row>
    <row r="849" spans="1:20" s="29" customFormat="1">
      <c r="A849" s="168">
        <v>846</v>
      </c>
      <c r="B849" s="168">
        <v>57.924533823712302</v>
      </c>
      <c r="C849" s="168">
        <v>57.452135584864898</v>
      </c>
      <c r="D849" s="193"/>
      <c r="E849" s="169"/>
      <c r="F849" s="168">
        <v>1335.4718153583069</v>
      </c>
      <c r="G849" s="168">
        <v>83.767656415700912</v>
      </c>
      <c r="H849" s="169">
        <v>15.4294226451578</v>
      </c>
      <c r="I849" s="169"/>
      <c r="J849" s="169"/>
      <c r="K849" s="169"/>
      <c r="L849" s="168">
        <v>-1.728283166885376</v>
      </c>
      <c r="M849" s="168">
        <v>-4.9916483530559637</v>
      </c>
      <c r="N849" s="168"/>
      <c r="O849" s="168"/>
      <c r="P849" s="169"/>
      <c r="Q849" s="49"/>
      <c r="R849" s="49"/>
      <c r="S849" s="49"/>
      <c r="T849" s="49"/>
    </row>
    <row r="850" spans="1:20" s="29" customFormat="1">
      <c r="A850" s="168">
        <v>847</v>
      </c>
      <c r="B850" s="168">
        <v>56.990263909136139</v>
      </c>
      <c r="C850" s="168">
        <v>56.478265157428567</v>
      </c>
      <c r="D850" s="193"/>
      <c r="E850" s="169"/>
      <c r="F850" s="168">
        <v>1313.93187266924</v>
      </c>
      <c r="G850" s="168">
        <v>83.849666684865952</v>
      </c>
      <c r="H850" s="169">
        <v>15.64007594430786</v>
      </c>
      <c r="I850" s="169"/>
      <c r="J850" s="169"/>
      <c r="K850" s="169"/>
      <c r="L850" s="168">
        <v>-5.0146393775939941</v>
      </c>
      <c r="M850" s="168">
        <v>-1.7052921423473451</v>
      </c>
      <c r="N850" s="168"/>
      <c r="O850" s="168"/>
      <c r="P850" s="169"/>
      <c r="Q850" s="49"/>
      <c r="R850" s="49"/>
      <c r="S850" s="49"/>
      <c r="T850" s="49"/>
    </row>
    <row r="851" spans="1:20" s="29" customFormat="1">
      <c r="A851" s="168">
        <v>848</v>
      </c>
      <c r="B851" s="168">
        <v>56.678788514988092</v>
      </c>
      <c r="C851" s="168">
        <v>56.912453527039602</v>
      </c>
      <c r="D851" s="193"/>
      <c r="E851" s="169"/>
      <c r="F851" s="168">
        <v>1306.7506908348159</v>
      </c>
      <c r="G851" s="168">
        <v>83.931676954030991</v>
      </c>
      <c r="H851" s="169">
        <v>22.827323657961237</v>
      </c>
      <c r="I851" s="169"/>
      <c r="J851" s="169"/>
      <c r="K851" s="169"/>
      <c r="L851" s="168">
        <v>-8.5321950912475586</v>
      </c>
      <c r="M851" s="168">
        <v>1.812263571306219</v>
      </c>
      <c r="N851" s="168"/>
      <c r="O851" s="168"/>
      <c r="P851" s="169"/>
      <c r="Q851" s="49"/>
      <c r="R851" s="49"/>
      <c r="S851" s="49"/>
      <c r="T851" s="49"/>
    </row>
    <row r="852" spans="1:20" s="29" customFormat="1">
      <c r="A852" s="168">
        <v>849</v>
      </c>
      <c r="B852" s="168">
        <v>57.672679797185523</v>
      </c>
      <c r="C852" s="168">
        <v>57.136493404269494</v>
      </c>
      <c r="D852" s="193"/>
      <c r="E852" s="169"/>
      <c r="F852" s="168">
        <v>1329.6652264777711</v>
      </c>
      <c r="G852" s="168">
        <v>84.013297110795975</v>
      </c>
      <c r="H852" s="169">
        <v>27.514673583670337</v>
      </c>
      <c r="I852" s="169"/>
      <c r="J852" s="169"/>
      <c r="K852" s="169"/>
      <c r="L852" s="168">
        <v>-7.8531827926635742</v>
      </c>
      <c r="M852" s="168">
        <v>1.133251272722235</v>
      </c>
      <c r="N852" s="168"/>
      <c r="O852" s="168"/>
      <c r="P852" s="169"/>
      <c r="Q852" s="49"/>
      <c r="R852" s="49"/>
      <c r="S852" s="49"/>
      <c r="T852" s="49"/>
    </row>
    <row r="853" spans="1:20" s="29" customFormat="1">
      <c r="A853" s="168">
        <v>850</v>
      </c>
      <c r="B853" s="168">
        <v>59.074022591369101</v>
      </c>
      <c r="C853" s="168">
        <v>59.037377108517539</v>
      </c>
      <c r="D853" s="193"/>
      <c r="E853" s="169"/>
      <c r="F853" s="168">
        <v>1361.9737092872001</v>
      </c>
      <c r="G853" s="168">
        <v>84.095307379961014</v>
      </c>
      <c r="H853" s="169">
        <v>37.966798996452439</v>
      </c>
      <c r="I853" s="169"/>
      <c r="J853" s="169"/>
      <c r="K853" s="169"/>
      <c r="L853" s="168">
        <v>-6.8221750259399414</v>
      </c>
      <c r="M853" s="168">
        <v>0.1022435059986018</v>
      </c>
      <c r="N853" s="168"/>
      <c r="O853" s="168"/>
      <c r="P853" s="169"/>
      <c r="Q853" s="49"/>
      <c r="R853" s="49"/>
      <c r="S853" s="49"/>
      <c r="T853" s="49"/>
    </row>
    <row r="854" spans="1:20" s="29" customFormat="1">
      <c r="A854" s="168">
        <v>851</v>
      </c>
      <c r="B854" s="168">
        <v>61.622878845669582</v>
      </c>
      <c r="C854" s="168">
        <v>61.759017896819842</v>
      </c>
      <c r="D854" s="193"/>
      <c r="E854" s="169"/>
      <c r="F854" s="168">
        <v>1420.7385445705979</v>
      </c>
      <c r="G854" s="168">
        <v>84.175659000873566</v>
      </c>
      <c r="H854" s="169">
        <v>31.007953997108356</v>
      </c>
      <c r="I854" s="169"/>
      <c r="J854" s="169"/>
      <c r="K854" s="169"/>
      <c r="L854" s="168">
        <v>-0.89345180988311768</v>
      </c>
      <c r="M854" s="168">
        <v>-5.826479710058222</v>
      </c>
      <c r="N854" s="168"/>
      <c r="O854" s="168"/>
      <c r="P854" s="169"/>
      <c r="Q854" s="49"/>
      <c r="R854" s="49"/>
      <c r="S854" s="49"/>
      <c r="T854" s="49"/>
    </row>
    <row r="855" spans="1:20" s="29" customFormat="1">
      <c r="A855" s="168">
        <v>852</v>
      </c>
      <c r="B855" s="168">
        <v>61.033224370499788</v>
      </c>
      <c r="C855" s="168">
        <v>61.298213898547075</v>
      </c>
      <c r="D855" s="193"/>
      <c r="E855" s="169"/>
      <c r="F855" s="168">
        <v>1407.1438398676521</v>
      </c>
      <c r="G855" s="168">
        <v>84.25434735417366</v>
      </c>
      <c r="H855" s="169">
        <v>20.025945488911411</v>
      </c>
      <c r="I855" s="169"/>
      <c r="J855" s="169"/>
      <c r="K855" s="169"/>
      <c r="L855" s="168">
        <v>-8.8411426544189453</v>
      </c>
      <c r="M855" s="168">
        <v>2.1212111344776061</v>
      </c>
      <c r="N855" s="168"/>
      <c r="O855" s="168"/>
      <c r="P855" s="169"/>
      <c r="Q855" s="49"/>
      <c r="R855" s="49"/>
      <c r="S855" s="49"/>
      <c r="T855" s="49"/>
    </row>
    <row r="856" spans="1:20" s="29" customFormat="1">
      <c r="A856" s="168">
        <v>853</v>
      </c>
      <c r="B856" s="168">
        <v>61.880833902606433</v>
      </c>
      <c r="C856" s="168">
        <v>61.668034722042094</v>
      </c>
      <c r="D856" s="193"/>
      <c r="E856" s="169"/>
      <c r="F856" s="168">
        <v>1426.6857949915809</v>
      </c>
      <c r="G856" s="168">
        <v>84.333035707473755</v>
      </c>
      <c r="H856" s="169">
        <v>35.510259662700221</v>
      </c>
      <c r="I856" s="169"/>
      <c r="J856" s="169"/>
      <c r="K856" s="169"/>
      <c r="L856" s="168">
        <v>-10.67040348052979</v>
      </c>
      <c r="M856" s="168">
        <v>3.950471960588446</v>
      </c>
      <c r="N856" s="168"/>
      <c r="O856" s="168"/>
      <c r="P856" s="169"/>
      <c r="Q856" s="49"/>
      <c r="R856" s="49"/>
      <c r="S856" s="49"/>
      <c r="T856" s="49"/>
    </row>
    <row r="857" spans="1:20" s="29" customFormat="1">
      <c r="A857" s="168">
        <v>854</v>
      </c>
      <c r="B857" s="168">
        <v>63.331198049672139</v>
      </c>
      <c r="C857" s="168">
        <v>62.838627816758901</v>
      </c>
      <c r="D857" s="193"/>
      <c r="E857" s="169"/>
      <c r="F857" s="168">
        <v>1460.1244834462391</v>
      </c>
      <c r="G857" s="168">
        <v>84.411724060773849</v>
      </c>
      <c r="H857" s="169">
        <v>25.13297594038681</v>
      </c>
      <c r="I857" s="169"/>
      <c r="J857" s="169"/>
      <c r="K857" s="169"/>
      <c r="L857" s="168">
        <v>-1.881142854690552</v>
      </c>
      <c r="M857" s="168">
        <v>-4.8387886652507879</v>
      </c>
      <c r="N857" s="168"/>
      <c r="O857" s="168"/>
      <c r="P857" s="169"/>
      <c r="Q857" s="49"/>
      <c r="R857" s="49"/>
      <c r="S857" s="49"/>
      <c r="T857" s="49"/>
    </row>
    <row r="858" spans="1:20" s="29" customFormat="1">
      <c r="A858" s="168">
        <v>855</v>
      </c>
      <c r="B858" s="168">
        <v>63.739659699691529</v>
      </c>
      <c r="C858" s="168">
        <v>63.340638974896443</v>
      </c>
      <c r="D858" s="193"/>
      <c r="E858" s="169"/>
      <c r="F858" s="168">
        <v>1233.998153299553</v>
      </c>
      <c r="G858" s="168">
        <v>84.488719999790192</v>
      </c>
      <c r="H858" s="169">
        <v>18.621837827297423</v>
      </c>
      <c r="I858" s="169"/>
      <c r="J858" s="169"/>
      <c r="K858" s="169"/>
      <c r="L858" s="168">
        <v>-8.5321950912475586</v>
      </c>
      <c r="M858" s="168">
        <v>1.812263571306219</v>
      </c>
      <c r="N858" s="168"/>
      <c r="O858" s="168"/>
      <c r="P858" s="169"/>
      <c r="Q858" s="49"/>
      <c r="R858" s="49"/>
      <c r="S858" s="49"/>
      <c r="T858" s="49"/>
    </row>
    <row r="859" spans="1:20" s="29" customFormat="1">
      <c r="A859" s="168">
        <v>856</v>
      </c>
      <c r="B859" s="168">
        <v>63.426531177848723</v>
      </c>
      <c r="C859" s="168">
        <v>63.048613893931247</v>
      </c>
      <c r="D859" s="193"/>
      <c r="E859" s="169"/>
      <c r="F859" s="168">
        <v>1227.9359932641851</v>
      </c>
      <c r="G859" s="168">
        <v>84.567435473203659</v>
      </c>
      <c r="H859" s="169">
        <v>18.18466120657607</v>
      </c>
      <c r="I859" s="169"/>
      <c r="J859" s="169"/>
      <c r="K859" s="169"/>
      <c r="L859" s="168">
        <v>-8.9130029678344727</v>
      </c>
      <c r="M859" s="168">
        <v>2.193071447893133</v>
      </c>
      <c r="N859" s="168"/>
      <c r="O859" s="168"/>
      <c r="P859" s="169"/>
      <c r="Q859" s="49"/>
      <c r="R859" s="49"/>
      <c r="S859" s="49"/>
      <c r="T859" s="49"/>
    </row>
    <row r="860" spans="1:20" s="29" customFormat="1">
      <c r="A860" s="168">
        <v>857</v>
      </c>
      <c r="B860" s="168">
        <v>62.846675242035609</v>
      </c>
      <c r="C860" s="168">
        <v>62.448818098765479</v>
      </c>
      <c r="D860" s="193"/>
      <c r="E860" s="169"/>
      <c r="F860" s="168">
        <v>1216.7099974345169</v>
      </c>
      <c r="G860" s="168">
        <v>84.646150946617126</v>
      </c>
      <c r="H860" s="169">
        <v>25.509123856401686</v>
      </c>
      <c r="I860" s="169"/>
      <c r="J860" s="169"/>
      <c r="K860" s="169"/>
      <c r="L860" s="168">
        <v>-2.5601532459259029</v>
      </c>
      <c r="M860" s="168">
        <v>-4.1597782740154363</v>
      </c>
      <c r="N860" s="168"/>
      <c r="O860" s="168"/>
      <c r="P860" s="169"/>
      <c r="Q860" s="49"/>
      <c r="R860" s="49"/>
      <c r="S860" s="49"/>
      <c r="T860" s="49"/>
    </row>
    <row r="861" spans="1:20" s="29" customFormat="1">
      <c r="A861" s="168">
        <v>858</v>
      </c>
      <c r="B861" s="168">
        <v>63.794099567423032</v>
      </c>
      <c r="C861" s="168">
        <v>63.809814589288059</v>
      </c>
      <c r="D861" s="193"/>
      <c r="E861" s="169"/>
      <c r="F861" s="168">
        <v>1235.0521077223259</v>
      </c>
      <c r="G861" s="168">
        <v>84.72359961271286</v>
      </c>
      <c r="H861" s="169">
        <v>33.694125158116542</v>
      </c>
      <c r="I861" s="169"/>
      <c r="J861" s="169"/>
      <c r="K861" s="169"/>
      <c r="L861" s="168">
        <v>-9.3886480331420898</v>
      </c>
      <c r="M861" s="168">
        <v>2.6687165132007502</v>
      </c>
      <c r="N861" s="168"/>
      <c r="O861" s="168"/>
      <c r="P861" s="169"/>
      <c r="Q861" s="49"/>
      <c r="R861" s="49"/>
      <c r="S861" s="49"/>
      <c r="T861" s="49"/>
    </row>
    <row r="862" spans="1:20" s="29" customFormat="1">
      <c r="A862" s="168">
        <v>859</v>
      </c>
      <c r="B862" s="168">
        <v>64.996987366828719</v>
      </c>
      <c r="C862" s="168">
        <v>65.288810822567527</v>
      </c>
      <c r="D862" s="193"/>
      <c r="E862" s="169"/>
      <c r="F862" s="168">
        <v>1258.339984220047</v>
      </c>
      <c r="G862" s="168">
        <v>84.802315086126328</v>
      </c>
      <c r="H862" s="169">
        <v>32.706635753878665</v>
      </c>
      <c r="I862" s="169"/>
      <c r="J862" s="169"/>
      <c r="K862" s="169"/>
      <c r="L862" s="168">
        <v>-8.1621303558349609</v>
      </c>
      <c r="M862" s="168">
        <v>1.4421988358936211</v>
      </c>
      <c r="N862" s="168"/>
      <c r="O862" s="168"/>
      <c r="P862" s="169"/>
      <c r="Q862" s="49"/>
      <c r="R862" s="49"/>
      <c r="S862" s="49"/>
      <c r="T862" s="49"/>
    </row>
    <row r="863" spans="1:20" s="29" customFormat="1">
      <c r="A863" s="168">
        <v>860</v>
      </c>
      <c r="B863" s="168">
        <v>65.791362532569522</v>
      </c>
      <c r="C863" s="168">
        <v>65.766401879801123</v>
      </c>
      <c r="D863" s="193"/>
      <c r="E863" s="169"/>
      <c r="F863" s="168">
        <v>1273.71906675939</v>
      </c>
      <c r="G863" s="168">
        <v>84.882515341043472</v>
      </c>
      <c r="H863" s="169">
        <v>34.152130965218113</v>
      </c>
      <c r="I863" s="169"/>
      <c r="J863" s="169"/>
      <c r="K863" s="169"/>
      <c r="L863" s="168">
        <v>-0.89345180988311768</v>
      </c>
      <c r="M863" s="168">
        <v>-5.826479710058222</v>
      </c>
      <c r="N863" s="168"/>
      <c r="O863" s="168"/>
      <c r="P863" s="169"/>
      <c r="Q863" s="49"/>
      <c r="R863" s="49"/>
      <c r="S863" s="49"/>
      <c r="T863" s="49"/>
    </row>
    <row r="864" spans="1:20" s="29" customFormat="1">
      <c r="A864" s="168">
        <v>861</v>
      </c>
      <c r="B864" s="168">
        <v>66.671814902222948</v>
      </c>
      <c r="C864" s="168">
        <v>67.289276615551444</v>
      </c>
      <c r="D864" s="193"/>
      <c r="E864" s="169"/>
      <c r="F864" s="168">
        <v>1290.764601726778</v>
      </c>
      <c r="G864" s="168">
        <v>84.962715595960617</v>
      </c>
      <c r="H864" s="169">
        <v>35.273158918785121</v>
      </c>
      <c r="I864" s="169"/>
      <c r="J864" s="169"/>
      <c r="K864" s="169"/>
      <c r="L864" s="168">
        <v>-26.496696472167969</v>
      </c>
      <c r="M864" s="168">
        <v>19.776764952226628</v>
      </c>
      <c r="N864" s="168"/>
      <c r="O864" s="168"/>
      <c r="P864" s="169"/>
      <c r="Q864" s="49"/>
      <c r="R864" s="49"/>
      <c r="S864" s="49"/>
      <c r="T864" s="49"/>
    </row>
    <row r="865" spans="1:20" s="29" customFormat="1">
      <c r="A865" s="168">
        <v>862</v>
      </c>
      <c r="B865" s="168">
        <v>68.882628013724542</v>
      </c>
      <c r="C865" s="168">
        <v>69.094207942807003</v>
      </c>
      <c r="D865" s="193"/>
      <c r="E865" s="169"/>
      <c r="F865" s="168">
        <v>1333.565886040768</v>
      </c>
      <c r="G865" s="168">
        <v>85.042915850877762</v>
      </c>
      <c r="H865" s="169">
        <v>32.970793251506954</v>
      </c>
      <c r="I865" s="169"/>
      <c r="J865" s="169"/>
      <c r="K865" s="169"/>
      <c r="L865" s="168">
        <v>-4.8003783226013184</v>
      </c>
      <c r="M865" s="168">
        <v>-1.9195531973400211</v>
      </c>
      <c r="N865" s="168"/>
      <c r="O865" s="168"/>
      <c r="P865" s="169"/>
      <c r="Q865" s="49"/>
      <c r="R865" s="49"/>
      <c r="S865" s="49"/>
      <c r="T865" s="49"/>
    </row>
    <row r="866" spans="1:20" s="29" customFormat="1">
      <c r="A866" s="168">
        <v>863</v>
      </c>
      <c r="B866" s="168">
        <v>69.605184455802103</v>
      </c>
      <c r="C866" s="168">
        <v>69.09154119617375</v>
      </c>
      <c r="D866" s="193"/>
      <c r="E866" s="169"/>
      <c r="F866" s="168">
        <v>1347.554559958691</v>
      </c>
      <c r="G866" s="168">
        <v>85.124926120042801</v>
      </c>
      <c r="H866" s="169">
        <v>43.099781779525593</v>
      </c>
      <c r="I866" s="169"/>
      <c r="J866" s="169"/>
      <c r="K866" s="169"/>
      <c r="L866" s="168">
        <v>-1.049273729324341</v>
      </c>
      <c r="M866" s="168">
        <v>-5.6706577906169988</v>
      </c>
      <c r="N866" s="168"/>
      <c r="O866" s="168"/>
      <c r="P866" s="169"/>
      <c r="Q866" s="49"/>
      <c r="R866" s="49"/>
      <c r="S866" s="49"/>
      <c r="T866" s="49"/>
    </row>
    <row r="867" spans="1:20" s="29" customFormat="1">
      <c r="A867" s="168">
        <v>864</v>
      </c>
      <c r="B867" s="168">
        <v>70.997549073870687</v>
      </c>
      <c r="C867" s="168">
        <v>71.586988150872713</v>
      </c>
      <c r="D867" s="193"/>
      <c r="E867" s="169"/>
      <c r="F867" s="168">
        <v>1374.5107027355971</v>
      </c>
      <c r="G867" s="168">
        <v>85.20693638920784</v>
      </c>
      <c r="H867" s="169">
        <v>44.092174847627483</v>
      </c>
      <c r="I867" s="169"/>
      <c r="J867" s="169"/>
      <c r="K867" s="169"/>
      <c r="L867" s="168">
        <v>-5.9976844787597656</v>
      </c>
      <c r="M867" s="168">
        <v>-0.72224704118157401</v>
      </c>
      <c r="N867" s="168"/>
      <c r="O867" s="168"/>
      <c r="P867" s="169"/>
      <c r="Q867" s="49"/>
      <c r="R867" s="49"/>
      <c r="S867" s="49"/>
      <c r="T867" s="49"/>
    </row>
    <row r="868" spans="1:20" s="29" customFormat="1">
      <c r="A868" s="168">
        <v>865</v>
      </c>
      <c r="B868" s="168">
        <v>73.240765349709378</v>
      </c>
      <c r="C868" s="168">
        <v>73.360041511866584</v>
      </c>
      <c r="D868" s="193"/>
      <c r="E868" s="169"/>
      <c r="F868" s="168">
        <v>1417.939311468032</v>
      </c>
      <c r="G868" s="168">
        <v>85.287288010120392</v>
      </c>
      <c r="H868" s="169">
        <v>34.686640829687711</v>
      </c>
      <c r="I868" s="169"/>
      <c r="J868" s="169"/>
      <c r="K868" s="169"/>
      <c r="L868" s="168">
        <v>-5.9976844787597656</v>
      </c>
      <c r="M868" s="168">
        <v>-0.72224704118157401</v>
      </c>
      <c r="N868" s="168"/>
      <c r="O868" s="168"/>
      <c r="P868" s="169"/>
      <c r="Q868" s="49"/>
      <c r="R868" s="49"/>
      <c r="S868" s="49"/>
      <c r="T868" s="49"/>
    </row>
    <row r="869" spans="1:20" s="29" customFormat="1">
      <c r="A869" s="168">
        <v>866</v>
      </c>
      <c r="B869" s="168">
        <v>74.140121128978322</v>
      </c>
      <c r="C869" s="168">
        <v>74.450225469541252</v>
      </c>
      <c r="D869" s="193"/>
      <c r="E869" s="169"/>
      <c r="F869" s="168">
        <v>1435.350815953715</v>
      </c>
      <c r="G869" s="168">
        <v>85.365976363420486</v>
      </c>
      <c r="H869" s="169">
        <v>37.043869155018243</v>
      </c>
      <c r="I869" s="169"/>
      <c r="J869" s="169"/>
      <c r="K869" s="169"/>
      <c r="L869" s="168">
        <v>-1.728283166885376</v>
      </c>
      <c r="M869" s="168">
        <v>-4.9916483530559637</v>
      </c>
      <c r="N869" s="168"/>
      <c r="O869" s="168"/>
      <c r="P869" s="169"/>
      <c r="Q869" s="49"/>
      <c r="R869" s="49"/>
      <c r="S869" s="49"/>
      <c r="T869" s="49"/>
    </row>
    <row r="870" spans="1:20" s="29" customFormat="1">
      <c r="A870" s="168">
        <v>867</v>
      </c>
      <c r="B870" s="168">
        <v>73.20683114035424</v>
      </c>
      <c r="C870" s="168">
        <v>73.450033189402262</v>
      </c>
      <c r="D870" s="193"/>
      <c r="E870" s="169"/>
      <c r="F870" s="168">
        <v>1417.2823460578741</v>
      </c>
      <c r="G870" s="168">
        <v>85.442972302436829</v>
      </c>
      <c r="H870" s="169">
        <v>26.482216233614885</v>
      </c>
      <c r="I870" s="169"/>
      <c r="J870" s="169"/>
      <c r="K870" s="169"/>
      <c r="L870" s="168">
        <v>-1.5724613666534419</v>
      </c>
      <c r="M870" s="168">
        <v>-5.1474701532878973</v>
      </c>
      <c r="N870" s="168"/>
      <c r="O870" s="168"/>
      <c r="P870" s="169"/>
      <c r="Q870" s="49"/>
      <c r="R870" s="49"/>
      <c r="S870" s="49"/>
      <c r="T870" s="49"/>
    </row>
    <row r="871" spans="1:20" s="29" customFormat="1">
      <c r="A871" s="168">
        <v>868</v>
      </c>
      <c r="B871" s="168">
        <v>73.713826545898428</v>
      </c>
      <c r="C871" s="168">
        <v>73.073296938959516</v>
      </c>
      <c r="D871" s="193"/>
      <c r="E871" s="169"/>
      <c r="F871" s="168">
        <v>1427.0977639173441</v>
      </c>
      <c r="G871" s="168">
        <v>85.521660655736923</v>
      </c>
      <c r="H871" s="169">
        <v>42.065372182478512</v>
      </c>
      <c r="I871" s="169"/>
      <c r="J871" s="169"/>
      <c r="K871" s="169"/>
      <c r="L871" s="168">
        <v>-14.007219314575201</v>
      </c>
      <c r="M871" s="168">
        <v>7.2872877946338557</v>
      </c>
      <c r="N871" s="168"/>
      <c r="O871" s="168"/>
      <c r="P871" s="169"/>
      <c r="Q871" s="49"/>
      <c r="R871" s="49"/>
      <c r="S871" s="49"/>
      <c r="T871" s="49"/>
    </row>
    <row r="872" spans="1:20" s="29" customFormat="1">
      <c r="A872" s="168">
        <v>869</v>
      </c>
      <c r="B872" s="168">
        <v>76.098879937120984</v>
      </c>
      <c r="C872" s="168">
        <v>75.510649594625036</v>
      </c>
      <c r="D872" s="193"/>
      <c r="E872" s="169"/>
      <c r="F872" s="168">
        <v>1473.272335513052</v>
      </c>
      <c r="G872" s="168">
        <v>85.600349009037018</v>
      </c>
      <c r="H872" s="169">
        <v>50.469120176392437</v>
      </c>
      <c r="I872" s="169"/>
      <c r="J872" s="169"/>
      <c r="K872" s="169"/>
      <c r="L872" s="168">
        <v>-13.32576847076416</v>
      </c>
      <c r="M872" s="168">
        <v>6.6058369508228214</v>
      </c>
      <c r="N872" s="168"/>
      <c r="O872" s="168"/>
      <c r="P872" s="169"/>
      <c r="Q872" s="49"/>
      <c r="R872" s="49"/>
      <c r="S872" s="49"/>
      <c r="T872" s="49"/>
    </row>
    <row r="873" spans="1:20" s="29" customFormat="1">
      <c r="A873" s="168">
        <v>870</v>
      </c>
      <c r="B873" s="168">
        <v>77.355660121494211</v>
      </c>
      <c r="C873" s="168">
        <v>77.917462435946589</v>
      </c>
      <c r="D873" s="193"/>
      <c r="E873" s="169"/>
      <c r="F873" s="168">
        <v>1497.6035671814809</v>
      </c>
      <c r="G873" s="168">
        <v>85.674530357122421</v>
      </c>
      <c r="H873" s="169">
        <v>21.707440089590282</v>
      </c>
      <c r="I873" s="169"/>
      <c r="J873" s="169"/>
      <c r="K873" s="169"/>
      <c r="L873" s="168">
        <v>-1.728283166885376</v>
      </c>
      <c r="M873" s="168">
        <v>-4.9916483530559637</v>
      </c>
      <c r="N873" s="168"/>
      <c r="O873" s="168"/>
      <c r="P873" s="169"/>
      <c r="Q873" s="49"/>
      <c r="R873" s="49"/>
      <c r="S873" s="49"/>
      <c r="T873" s="49"/>
    </row>
    <row r="874" spans="1:20" s="29" customFormat="1">
      <c r="A874" s="168">
        <v>871</v>
      </c>
      <c r="B874" s="168">
        <v>77.140424075339553</v>
      </c>
      <c r="C874" s="168">
        <v>77.433253058479494</v>
      </c>
      <c r="D874" s="193"/>
      <c r="E874" s="169"/>
      <c r="F874" s="168">
        <v>1493.436602928303</v>
      </c>
      <c r="G874" s="168">
        <v>85.746396660804749</v>
      </c>
      <c r="H874" s="169">
        <v>15.090589395246647</v>
      </c>
      <c r="I874" s="169"/>
      <c r="J874" s="169"/>
      <c r="K874" s="169"/>
      <c r="L874" s="168">
        <v>-1.728283166885376</v>
      </c>
      <c r="M874" s="168">
        <v>-4.9916483530559637</v>
      </c>
      <c r="N874" s="168"/>
      <c r="O874" s="168"/>
      <c r="P874" s="169"/>
      <c r="Q874" s="49"/>
      <c r="R874" s="49"/>
      <c r="S874" s="49"/>
      <c r="T874" s="49"/>
    </row>
    <row r="875" spans="1:20" s="29" customFormat="1">
      <c r="A875" s="168">
        <v>872</v>
      </c>
      <c r="B875" s="168">
        <v>76.371226068874847</v>
      </c>
      <c r="C875" s="168">
        <v>75.748327846371808</v>
      </c>
      <c r="D875" s="193"/>
      <c r="E875" s="169"/>
      <c r="F875" s="168">
        <v>1478.544949537443</v>
      </c>
      <c r="G875" s="168">
        <v>85.818262964487076</v>
      </c>
      <c r="H875" s="169">
        <v>16.542061695597546</v>
      </c>
      <c r="I875" s="169"/>
      <c r="J875" s="169"/>
      <c r="K875" s="169"/>
      <c r="L875" s="168">
        <v>-21.082302093505859</v>
      </c>
      <c r="M875" s="168">
        <v>14.362370573564521</v>
      </c>
      <c r="N875" s="168"/>
      <c r="O875" s="168"/>
      <c r="P875" s="169"/>
      <c r="Q875" s="49"/>
      <c r="R875" s="49"/>
      <c r="S875" s="49"/>
      <c r="T875" s="49"/>
    </row>
    <row r="876" spans="1:20" s="29" customFormat="1">
      <c r="A876" s="168">
        <v>873</v>
      </c>
      <c r="B876" s="168">
        <v>74.218033665926555</v>
      </c>
      <c r="C876" s="168">
        <v>74.469794794335314</v>
      </c>
      <c r="D876" s="193"/>
      <c r="E876" s="169"/>
      <c r="F876" s="168">
        <v>1436.859200641773</v>
      </c>
      <c r="G876" s="168">
        <v>85.890129268169403</v>
      </c>
      <c r="H876" s="169">
        <v>23.127977747417045</v>
      </c>
      <c r="I876" s="169"/>
      <c r="J876" s="169"/>
      <c r="K876" s="169"/>
      <c r="L876" s="168">
        <v>-1.049273729324341</v>
      </c>
      <c r="M876" s="168">
        <v>-5.6706577906169988</v>
      </c>
      <c r="N876" s="168"/>
      <c r="O876" s="168"/>
      <c r="P876" s="169"/>
      <c r="Q876" s="49"/>
      <c r="R876" s="49"/>
      <c r="S876" s="49"/>
      <c r="T876" s="49"/>
    </row>
    <row r="877" spans="1:20" s="29" customFormat="1">
      <c r="A877" s="168">
        <v>874</v>
      </c>
      <c r="B877" s="168">
        <v>77.156079937641366</v>
      </c>
      <c r="C877" s="168">
        <v>77.68023780078876</v>
      </c>
      <c r="D877" s="193"/>
      <c r="E877" s="169"/>
      <c r="F877" s="168">
        <v>1493.739700015105</v>
      </c>
      <c r="G877" s="168">
        <v>85.967125207185745</v>
      </c>
      <c r="H877" s="169">
        <v>18.098293655420658</v>
      </c>
      <c r="I877" s="169"/>
      <c r="J877" s="169"/>
      <c r="K877" s="169"/>
      <c r="L877" s="168">
        <v>-1.728283166885376</v>
      </c>
      <c r="M877" s="168">
        <v>-4.9916483530559637</v>
      </c>
      <c r="N877" s="168"/>
      <c r="O877" s="168"/>
      <c r="P877" s="169"/>
      <c r="Q877" s="49"/>
      <c r="R877" s="49"/>
      <c r="S877" s="49"/>
      <c r="T877" s="49"/>
    </row>
    <row r="878" spans="1:20" s="29" customFormat="1">
      <c r="A878" s="168">
        <v>875</v>
      </c>
      <c r="B878" s="168">
        <v>73.812087604802386</v>
      </c>
      <c r="C878" s="168">
        <v>73.497341232998352</v>
      </c>
      <c r="D878" s="193"/>
      <c r="E878" s="169"/>
      <c r="F878" s="168">
        <v>1429.000095461002</v>
      </c>
      <c r="G878" s="168">
        <v>86.038991510868073</v>
      </c>
      <c r="H878" s="169">
        <v>9.6536645765008622</v>
      </c>
      <c r="I878" s="169"/>
      <c r="J878" s="169"/>
      <c r="K878" s="169"/>
      <c r="L878" s="168">
        <v>-9.7948513031005859</v>
      </c>
      <c r="M878" s="168">
        <v>3.0749197831592459</v>
      </c>
      <c r="N878" s="168"/>
      <c r="O878" s="168"/>
      <c r="P878" s="169"/>
      <c r="Q878" s="49"/>
      <c r="R878" s="49"/>
      <c r="S878" s="49"/>
      <c r="T878" s="49"/>
    </row>
    <row r="879" spans="1:20" s="29" customFormat="1">
      <c r="A879" s="168">
        <v>876</v>
      </c>
      <c r="B879" s="168">
        <v>72.222469539482105</v>
      </c>
      <c r="C879" s="168">
        <v>71.813042372221688</v>
      </c>
      <c r="D879" s="193"/>
      <c r="E879" s="169"/>
      <c r="F879" s="168">
        <v>1398.225131077777</v>
      </c>
      <c r="G879" s="168">
        <v>86.117679864168167</v>
      </c>
      <c r="H879" s="169">
        <v>9.91193140686158</v>
      </c>
      <c r="I879" s="169"/>
      <c r="J879" s="169"/>
      <c r="K879" s="169"/>
      <c r="L879" s="168">
        <v>-1.728283166885376</v>
      </c>
      <c r="M879" s="168">
        <v>-4.9916483530559637</v>
      </c>
      <c r="N879" s="168"/>
      <c r="O879" s="168"/>
      <c r="P879" s="169"/>
      <c r="Q879" s="49"/>
      <c r="R879" s="49"/>
      <c r="S879" s="49"/>
      <c r="T879" s="49"/>
    </row>
    <row r="880" spans="1:20" s="29" customFormat="1">
      <c r="A880" s="168">
        <v>877</v>
      </c>
      <c r="B880" s="168">
        <v>72.470871820605993</v>
      </c>
      <c r="C880" s="168">
        <v>72.779875431039386</v>
      </c>
      <c r="D880" s="193"/>
      <c r="E880" s="169"/>
      <c r="F880" s="168">
        <v>1403.034192776985</v>
      </c>
      <c r="G880" s="168">
        <v>86.196368217468262</v>
      </c>
      <c r="H880" s="169">
        <v>9.761108555034955</v>
      </c>
      <c r="I880" s="169"/>
      <c r="J880" s="169"/>
      <c r="K880" s="169"/>
      <c r="L880" s="168">
        <v>-2.85303807258606</v>
      </c>
      <c r="M880" s="168">
        <v>-3.8668934473552801</v>
      </c>
      <c r="N880" s="168"/>
      <c r="O880" s="168"/>
      <c r="P880" s="169"/>
      <c r="Q880" s="49"/>
      <c r="R880" s="49"/>
      <c r="S880" s="49"/>
      <c r="T880" s="49"/>
    </row>
    <row r="881" spans="1:20" s="29" customFormat="1">
      <c r="A881" s="168">
        <v>878</v>
      </c>
      <c r="B881" s="168">
        <v>70.133730594584819</v>
      </c>
      <c r="C881" s="168">
        <v>69.803905598168711</v>
      </c>
      <c r="D881" s="193"/>
      <c r="E881" s="169"/>
      <c r="F881" s="168">
        <v>1357.787199452915</v>
      </c>
      <c r="G881" s="168">
        <v>86.275056570768356</v>
      </c>
      <c r="H881" s="169">
        <v>8.2180700959292565</v>
      </c>
      <c r="I881" s="169"/>
      <c r="J881" s="169"/>
      <c r="K881" s="169"/>
      <c r="L881" s="168">
        <v>-26.063299179077148</v>
      </c>
      <c r="M881" s="168">
        <v>19.343367659135811</v>
      </c>
      <c r="N881" s="168"/>
      <c r="O881" s="168"/>
      <c r="P881" s="169"/>
      <c r="Q881" s="49"/>
      <c r="R881" s="49"/>
      <c r="S881" s="49"/>
      <c r="T881" s="49"/>
    </row>
    <row r="882" spans="1:20" s="29" customFormat="1">
      <c r="A882" s="168">
        <v>879</v>
      </c>
      <c r="B882" s="168">
        <v>69.371908368678973</v>
      </c>
      <c r="C882" s="168">
        <v>68.982105255151268</v>
      </c>
      <c r="D882" s="193"/>
      <c r="E882" s="169"/>
      <c r="F882" s="168">
        <v>1343.03834098176</v>
      </c>
      <c r="G882" s="168">
        <v>86.355408191680908</v>
      </c>
      <c r="H882" s="169">
        <v>16.774429058153768</v>
      </c>
      <c r="I882" s="169"/>
      <c r="J882" s="169"/>
      <c r="K882" s="169"/>
      <c r="L882" s="168">
        <v>-4.0427913665771484</v>
      </c>
      <c r="M882" s="168">
        <v>-2.6771401533641912</v>
      </c>
      <c r="N882" s="168"/>
      <c r="O882" s="168"/>
      <c r="P882" s="169"/>
      <c r="Q882" s="49"/>
      <c r="R882" s="49"/>
      <c r="S882" s="49"/>
      <c r="T882" s="49"/>
    </row>
    <row r="883" spans="1:20" s="29" customFormat="1">
      <c r="A883" s="168">
        <v>880</v>
      </c>
      <c r="B883" s="168">
        <v>71.320814177075107</v>
      </c>
      <c r="C883" s="168">
        <v>71.010027257449721</v>
      </c>
      <c r="D883" s="193"/>
      <c r="E883" s="169"/>
      <c r="F883" s="168">
        <v>1380.769106722375</v>
      </c>
      <c r="G883" s="168">
        <v>86.437418460845947</v>
      </c>
      <c r="H883" s="169">
        <v>16.349185975030366</v>
      </c>
      <c r="I883" s="169"/>
      <c r="J883" s="169"/>
      <c r="K883" s="169"/>
      <c r="L883" s="168">
        <v>-1.728283166885376</v>
      </c>
      <c r="M883" s="168">
        <v>-4.9916483530559637</v>
      </c>
      <c r="N883" s="168"/>
      <c r="O883" s="168"/>
      <c r="P883" s="169"/>
      <c r="Q883" s="49"/>
      <c r="R883" s="49"/>
      <c r="S883" s="49"/>
      <c r="T883" s="49"/>
    </row>
    <row r="884" spans="1:20" s="29" customFormat="1">
      <c r="A884" s="168">
        <v>881</v>
      </c>
      <c r="B884" s="168">
        <v>68.562960195006994</v>
      </c>
      <c r="C884" s="168">
        <v>69.062276498925257</v>
      </c>
      <c r="D884" s="193"/>
      <c r="E884" s="169"/>
      <c r="F884" s="168">
        <v>1327.377125388055</v>
      </c>
      <c r="G884" s="168">
        <v>86.517770081758499</v>
      </c>
      <c r="H884" s="169">
        <v>8.0745778780656785</v>
      </c>
      <c r="I884" s="169"/>
      <c r="J884" s="169"/>
      <c r="K884" s="169"/>
      <c r="L884" s="168">
        <v>-20.211725234985352</v>
      </c>
      <c r="M884" s="168">
        <v>13.491793715044009</v>
      </c>
      <c r="N884" s="168"/>
      <c r="O884" s="168"/>
      <c r="P884" s="169"/>
      <c r="Q884" s="49"/>
      <c r="R884" s="49"/>
      <c r="S884" s="49"/>
      <c r="T884" s="49"/>
    </row>
    <row r="885" spans="1:20" s="29" customFormat="1">
      <c r="A885" s="168">
        <v>882</v>
      </c>
      <c r="B885" s="168">
        <v>67.484275508132384</v>
      </c>
      <c r="C885" s="168">
        <v>66.96713607411391</v>
      </c>
      <c r="D885" s="193"/>
      <c r="E885" s="169"/>
      <c r="F885" s="168">
        <v>1306.4938179172079</v>
      </c>
      <c r="G885" s="168">
        <v>86.599780350923538</v>
      </c>
      <c r="H885" s="169">
        <v>7.7793390674555596</v>
      </c>
      <c r="I885" s="169"/>
      <c r="J885" s="169"/>
      <c r="K885" s="169"/>
      <c r="L885" s="168">
        <v>-2.275790691375732</v>
      </c>
      <c r="M885" s="168">
        <v>-4.4441408285656072</v>
      </c>
      <c r="N885" s="168"/>
      <c r="O885" s="168"/>
      <c r="P885" s="169"/>
      <c r="Q885" s="49"/>
      <c r="R885" s="49"/>
      <c r="S885" s="49"/>
      <c r="T885" s="49"/>
    </row>
    <row r="886" spans="1:20" s="29" customFormat="1">
      <c r="A886" s="168">
        <v>883</v>
      </c>
      <c r="B886" s="168">
        <v>69.200371687822098</v>
      </c>
      <c r="C886" s="168">
        <v>69.146587357917127</v>
      </c>
      <c r="D886" s="193"/>
      <c r="E886" s="169"/>
      <c r="F886" s="168">
        <v>1339.7173953037029</v>
      </c>
      <c r="G886" s="168">
        <v>86.681400507688522</v>
      </c>
      <c r="H886" s="169">
        <v>13.661188723209071</v>
      </c>
      <c r="I886" s="169"/>
      <c r="J886" s="169"/>
      <c r="K886" s="169"/>
      <c r="L886" s="168">
        <v>-3.174899578094482</v>
      </c>
      <c r="M886" s="168">
        <v>-3.5450319418468572</v>
      </c>
      <c r="N886" s="168"/>
      <c r="O886" s="168"/>
      <c r="P886" s="169"/>
      <c r="Q886" s="49"/>
      <c r="R886" s="49"/>
      <c r="S886" s="49"/>
      <c r="T886" s="49"/>
    </row>
    <row r="887" spans="1:20" s="29" customFormat="1">
      <c r="A887" s="168">
        <v>884</v>
      </c>
      <c r="B887" s="168">
        <v>66.213340076278868</v>
      </c>
      <c r="C887" s="168">
        <v>65.732979753206664</v>
      </c>
      <c r="D887" s="193"/>
      <c r="E887" s="169"/>
      <c r="F887" s="168">
        <v>1281.8885410258761</v>
      </c>
      <c r="G887" s="168">
        <v>86.763410776853561</v>
      </c>
      <c r="H887" s="169">
        <v>21.197928323376988</v>
      </c>
      <c r="I887" s="169"/>
      <c r="J887" s="169"/>
      <c r="K887" s="169"/>
      <c r="L887" s="168">
        <v>-17.835624694824219</v>
      </c>
      <c r="M887" s="168">
        <v>11.11569317488288</v>
      </c>
      <c r="N887" s="168"/>
      <c r="O887" s="168"/>
      <c r="P887" s="169"/>
      <c r="Q887" s="49"/>
      <c r="R887" s="49"/>
      <c r="S887" s="49"/>
      <c r="T887" s="49"/>
    </row>
    <row r="888" spans="1:20" s="29" customFormat="1">
      <c r="A888" s="168">
        <v>885</v>
      </c>
      <c r="B888" s="168">
        <v>66.564426120053625</v>
      </c>
      <c r="C888" s="168">
        <v>66.389230905696081</v>
      </c>
      <c r="D888" s="193"/>
      <c r="E888" s="169"/>
      <c r="F888" s="168">
        <v>1288.6855576982041</v>
      </c>
      <c r="G888" s="168">
        <v>86.843611031770706</v>
      </c>
      <c r="H888" s="169">
        <v>28.454177693308569</v>
      </c>
      <c r="I888" s="169"/>
      <c r="J888" s="169"/>
      <c r="K888" s="169"/>
      <c r="L888" s="168">
        <v>-6.3701877593994141</v>
      </c>
      <c r="M888" s="168">
        <v>-0.34974376054192557</v>
      </c>
      <c r="N888" s="168"/>
      <c r="O888" s="168"/>
      <c r="P888" s="169"/>
      <c r="Q888" s="49"/>
      <c r="R888" s="49"/>
      <c r="S888" s="49"/>
      <c r="T888" s="49"/>
    </row>
    <row r="889" spans="1:20" s="29" customFormat="1">
      <c r="A889" s="168">
        <v>886</v>
      </c>
      <c r="B889" s="168">
        <v>68.341734133162106</v>
      </c>
      <c r="C889" s="168">
        <v>68.174754686944368</v>
      </c>
      <c r="D889" s="193"/>
      <c r="E889" s="169"/>
      <c r="F889" s="168">
        <v>1323.094194586972</v>
      </c>
      <c r="G889" s="168">
        <v>86.923811286687851</v>
      </c>
      <c r="H889" s="169">
        <v>25.96801244766888</v>
      </c>
      <c r="I889" s="169"/>
      <c r="J889" s="169"/>
      <c r="K889" s="169"/>
      <c r="L889" s="168">
        <v>-1.049273729324341</v>
      </c>
      <c r="M889" s="168">
        <v>-5.6706577906169988</v>
      </c>
      <c r="N889" s="168"/>
      <c r="O889" s="168"/>
      <c r="P889" s="169"/>
      <c r="Q889" s="49"/>
      <c r="R889" s="49"/>
      <c r="S889" s="49"/>
      <c r="T889" s="49"/>
    </row>
    <row r="890" spans="1:20" s="29" customFormat="1">
      <c r="A890" s="168">
        <v>887</v>
      </c>
      <c r="B890" s="168">
        <v>68.113507379847789</v>
      </c>
      <c r="C890" s="168">
        <v>67.982575057685807</v>
      </c>
      <c r="D890" s="193"/>
      <c r="E890" s="169"/>
      <c r="F890" s="168">
        <v>1318.675730581198</v>
      </c>
      <c r="G890" s="168">
        <v>87.00582155585289</v>
      </c>
      <c r="H890" s="169">
        <v>23.315003753654072</v>
      </c>
      <c r="I890" s="169"/>
      <c r="J890" s="169"/>
      <c r="K890" s="169"/>
      <c r="L890" s="168">
        <v>-1.728283166885376</v>
      </c>
      <c r="M890" s="168">
        <v>-4.9916483530559637</v>
      </c>
      <c r="N890" s="168"/>
      <c r="O890" s="168"/>
      <c r="P890" s="169"/>
      <c r="Q890" s="49"/>
      <c r="R890" s="49"/>
      <c r="S890" s="49"/>
      <c r="T890" s="49"/>
    </row>
    <row r="891" spans="1:20" s="29" customFormat="1">
      <c r="A891" s="168">
        <v>888</v>
      </c>
      <c r="B891" s="168">
        <v>68.465803193815461</v>
      </c>
      <c r="C891" s="168">
        <v>69.063240442235127</v>
      </c>
      <c r="D891" s="193"/>
      <c r="E891" s="169"/>
      <c r="F891" s="168">
        <v>1325.4961683729821</v>
      </c>
      <c r="G891" s="168">
        <v>87.087831825017929</v>
      </c>
      <c r="H891" s="169">
        <v>20.137487747732493</v>
      </c>
      <c r="I891" s="169"/>
      <c r="J891" s="169"/>
      <c r="K891" s="169"/>
      <c r="L891" s="168">
        <v>-17.295139312744141</v>
      </c>
      <c r="M891" s="168">
        <v>10.5752077928028</v>
      </c>
      <c r="N891" s="168"/>
      <c r="O891" s="168"/>
      <c r="P891" s="169"/>
      <c r="Q891" s="49"/>
      <c r="R891" s="49"/>
      <c r="S891" s="49"/>
      <c r="T891" s="49"/>
    </row>
    <row r="892" spans="1:20" s="29" customFormat="1">
      <c r="A892" s="168">
        <v>889</v>
      </c>
      <c r="B892" s="168">
        <v>66.59174401677879</v>
      </c>
      <c r="C892" s="168">
        <v>66.218361273337763</v>
      </c>
      <c r="D892" s="193"/>
      <c r="E892" s="169"/>
      <c r="F892" s="168">
        <v>1289.214431467999</v>
      </c>
      <c r="G892" s="168">
        <v>87.169842094182968</v>
      </c>
      <c r="H892" s="169">
        <v>18.243992300444653</v>
      </c>
      <c r="I892" s="169"/>
      <c r="J892" s="169"/>
      <c r="K892" s="169"/>
      <c r="L892" s="168">
        <v>-1.728283166885376</v>
      </c>
      <c r="M892" s="168">
        <v>-4.9916483530559637</v>
      </c>
      <c r="N892" s="168"/>
      <c r="O892" s="168"/>
      <c r="P892" s="169"/>
      <c r="Q892" s="49"/>
      <c r="R892" s="49"/>
      <c r="S892" s="49"/>
      <c r="T892" s="49"/>
    </row>
    <row r="893" spans="1:20" s="29" customFormat="1">
      <c r="A893" s="168">
        <v>890</v>
      </c>
      <c r="B893" s="168">
        <v>68.422819641168985</v>
      </c>
      <c r="C893" s="168">
        <v>68.88069498351507</v>
      </c>
      <c r="D893" s="193"/>
      <c r="E893" s="169"/>
      <c r="F893" s="168">
        <v>1324.6640079121651</v>
      </c>
      <c r="G893" s="168">
        <v>87.250042349100113</v>
      </c>
      <c r="H893" s="169">
        <v>13.634948747821108</v>
      </c>
      <c r="I893" s="169"/>
      <c r="J893" s="169"/>
      <c r="K893" s="169"/>
      <c r="L893" s="168">
        <v>-1.728283166885376</v>
      </c>
      <c r="M893" s="168">
        <v>-4.9916483530559637</v>
      </c>
      <c r="N893" s="168"/>
      <c r="O893" s="168"/>
      <c r="P893" s="169"/>
      <c r="Q893" s="49"/>
      <c r="R893" s="49"/>
      <c r="S893" s="49"/>
      <c r="T893" s="49"/>
    </row>
    <row r="894" spans="1:20" s="29" customFormat="1">
      <c r="A894" s="168">
        <v>891</v>
      </c>
      <c r="B894" s="168">
        <v>66.338600920262266</v>
      </c>
      <c r="C894" s="168">
        <v>66.420695273683478</v>
      </c>
      <c r="D894" s="193"/>
      <c r="E894" s="169"/>
      <c r="F894" s="168">
        <v>1284.3135877061461</v>
      </c>
      <c r="G894" s="168">
        <v>87.332052618265152</v>
      </c>
      <c r="H894" s="169">
        <v>11.789326685032449</v>
      </c>
      <c r="I894" s="169"/>
      <c r="J894" s="169"/>
      <c r="K894" s="169"/>
      <c r="L894" s="168">
        <v>-16.964862823486332</v>
      </c>
      <c r="M894" s="168">
        <v>10.244931303544989</v>
      </c>
      <c r="N894" s="168"/>
      <c r="O894" s="168"/>
      <c r="P894" s="169"/>
      <c r="Q894" s="49"/>
      <c r="R894" s="49"/>
      <c r="S894" s="49"/>
      <c r="T894" s="49"/>
    </row>
    <row r="895" spans="1:20" s="29" customFormat="1">
      <c r="A895" s="168">
        <v>892</v>
      </c>
      <c r="B895" s="168">
        <v>66.18112361574174</v>
      </c>
      <c r="C895" s="168">
        <v>65.784900299727113</v>
      </c>
      <c r="D895" s="193"/>
      <c r="E895" s="169"/>
      <c r="F895" s="168">
        <v>1281.2648311881389</v>
      </c>
      <c r="G895" s="168">
        <v>87.412252873182297</v>
      </c>
      <c r="H895" s="169">
        <v>8.4810046343799588</v>
      </c>
      <c r="I895" s="169"/>
      <c r="J895" s="169"/>
      <c r="K895" s="169"/>
      <c r="L895" s="168">
        <v>-1.728283166885376</v>
      </c>
      <c r="M895" s="168">
        <v>-4.9916483530559637</v>
      </c>
      <c r="N895" s="168"/>
      <c r="O895" s="168"/>
      <c r="P895" s="169"/>
      <c r="Q895" s="49"/>
      <c r="R895" s="49"/>
      <c r="S895" s="49"/>
      <c r="T895" s="49"/>
    </row>
    <row r="896" spans="1:20" s="29" customFormat="1">
      <c r="A896" s="168">
        <v>893</v>
      </c>
      <c r="B896" s="168">
        <v>65.122229133365138</v>
      </c>
      <c r="C896" s="168">
        <v>65.394079720250474</v>
      </c>
      <c r="D896" s="193"/>
      <c r="E896" s="169"/>
      <c r="F896" s="168">
        <v>1260.7646615614401</v>
      </c>
      <c r="G896" s="168">
        <v>87.492453128099442</v>
      </c>
      <c r="H896" s="169">
        <v>0</v>
      </c>
      <c r="I896" s="169"/>
      <c r="J896" s="169"/>
      <c r="K896" s="169"/>
      <c r="L896" s="168">
        <v>-15.91237831115723</v>
      </c>
      <c r="M896" s="168">
        <v>9.192446791215886</v>
      </c>
      <c r="N896" s="168"/>
      <c r="O896" s="168"/>
      <c r="P896" s="169"/>
      <c r="Q896" s="49"/>
      <c r="R896" s="49"/>
      <c r="S896" s="49"/>
      <c r="T896" s="49"/>
    </row>
    <row r="897" spans="1:20" s="29" customFormat="1">
      <c r="A897" s="168">
        <v>894</v>
      </c>
      <c r="B897" s="168">
        <v>63.445776800295583</v>
      </c>
      <c r="C897" s="168">
        <v>63.559852081808408</v>
      </c>
      <c r="D897" s="193"/>
      <c r="E897" s="169"/>
      <c r="F897" s="168">
        <v>1228.3085880139899</v>
      </c>
      <c r="G897" s="168">
        <v>87.572653383016586</v>
      </c>
      <c r="H897" s="169">
        <v>7.8634172569240777</v>
      </c>
      <c r="I897" s="169"/>
      <c r="J897" s="169"/>
      <c r="K897" s="169"/>
      <c r="L897" s="168">
        <v>-3.174899578094482</v>
      </c>
      <c r="M897" s="168">
        <v>-3.5450319418468572</v>
      </c>
      <c r="N897" s="168"/>
      <c r="O897" s="168"/>
      <c r="P897" s="169"/>
      <c r="Q897" s="49"/>
      <c r="R897" s="49"/>
      <c r="S897" s="49"/>
      <c r="T897" s="49"/>
    </row>
    <row r="898" spans="1:20" s="29" customFormat="1">
      <c r="A898" s="168">
        <v>895</v>
      </c>
      <c r="B898" s="168">
        <v>63.417749206996412</v>
      </c>
      <c r="C898" s="168">
        <v>63.962717656421994</v>
      </c>
      <c r="D898" s="193"/>
      <c r="E898" s="169"/>
      <c r="F898" s="168">
        <v>1227.7659745369881</v>
      </c>
      <c r="G898" s="168">
        <v>87.651368856430054</v>
      </c>
      <c r="H898" s="169">
        <v>13.528709714542746</v>
      </c>
      <c r="I898" s="169"/>
      <c r="J898" s="169"/>
      <c r="K898" s="169"/>
      <c r="L898" s="168">
        <v>-1.728283166885376</v>
      </c>
      <c r="M898" s="168">
        <v>-4.9916483530559637</v>
      </c>
      <c r="N898" s="168"/>
      <c r="O898" s="168"/>
      <c r="P898" s="169"/>
      <c r="Q898" s="49"/>
      <c r="R898" s="49"/>
      <c r="S898" s="49"/>
      <c r="T898" s="49"/>
    </row>
    <row r="899" spans="1:20" s="29" customFormat="1">
      <c r="A899" s="168">
        <v>896</v>
      </c>
      <c r="B899" s="168">
        <v>62.924553968928663</v>
      </c>
      <c r="C899" s="168">
        <v>63.237864373258468</v>
      </c>
      <c r="D899" s="193"/>
      <c r="E899" s="169"/>
      <c r="F899" s="168">
        <v>1218.217727560786</v>
      </c>
      <c r="G899" s="168">
        <v>87.730084329843521</v>
      </c>
      <c r="H899" s="169">
        <v>11.234947067097679</v>
      </c>
      <c r="I899" s="169"/>
      <c r="J899" s="169"/>
      <c r="K899" s="169"/>
      <c r="L899" s="168">
        <v>-6.8372001647949219</v>
      </c>
      <c r="M899" s="168">
        <v>0.1172686448535822</v>
      </c>
      <c r="N899" s="168"/>
      <c r="O899" s="168"/>
      <c r="P899" s="169"/>
      <c r="Q899" s="49"/>
      <c r="R899" s="49"/>
      <c r="S899" s="49"/>
      <c r="T899" s="49"/>
    </row>
    <row r="900" spans="1:20" s="29" customFormat="1">
      <c r="A900" s="168">
        <v>897</v>
      </c>
      <c r="B900" s="168">
        <v>61.783630555959533</v>
      </c>
      <c r="C900" s="168">
        <v>62.008445083885924</v>
      </c>
      <c r="D900" s="193"/>
      <c r="E900" s="169"/>
      <c r="F900" s="168">
        <v>1196.129479972182</v>
      </c>
      <c r="G900" s="168">
        <v>87.807532995939255</v>
      </c>
      <c r="H900" s="169">
        <v>12.584037560963159</v>
      </c>
      <c r="I900" s="169"/>
      <c r="J900" s="169"/>
      <c r="K900" s="169"/>
      <c r="L900" s="168">
        <v>-1.728283166885376</v>
      </c>
      <c r="M900" s="168">
        <v>-4.9916483530559637</v>
      </c>
      <c r="N900" s="168"/>
      <c r="O900" s="168"/>
      <c r="P900" s="169"/>
      <c r="Q900" s="49"/>
      <c r="R900" s="49"/>
      <c r="S900" s="49"/>
      <c r="T900" s="49"/>
    </row>
    <row r="901" spans="1:20" s="29" customFormat="1">
      <c r="A901" s="168">
        <v>898</v>
      </c>
      <c r="B901" s="168">
        <v>61.679789897479168</v>
      </c>
      <c r="C901" s="168">
        <v>61.614058451705766</v>
      </c>
      <c r="D901" s="193"/>
      <c r="E901" s="169"/>
      <c r="F901" s="168">
        <v>1194.119127525905</v>
      </c>
      <c r="G901" s="168">
        <v>87.884981662034988</v>
      </c>
      <c r="H901" s="169">
        <v>21.085936109830069</v>
      </c>
      <c r="I901" s="169"/>
      <c r="J901" s="169"/>
      <c r="K901" s="169"/>
      <c r="L901" s="168">
        <v>-1.728283166885376</v>
      </c>
      <c r="M901" s="168">
        <v>-4.9916483530559637</v>
      </c>
      <c r="N901" s="168"/>
      <c r="O901" s="168"/>
      <c r="P901" s="169"/>
      <c r="Q901" s="49"/>
      <c r="R901" s="49"/>
      <c r="S901" s="49"/>
      <c r="T901" s="49"/>
    </row>
    <row r="902" spans="1:20" s="29" customFormat="1">
      <c r="A902" s="168">
        <v>899</v>
      </c>
      <c r="B902" s="168">
        <v>61.002306768400153</v>
      </c>
      <c r="C902" s="168">
        <v>61.593798445040065</v>
      </c>
      <c r="D902" s="193"/>
      <c r="E902" s="169"/>
      <c r="F902" s="168">
        <v>1181.0030717748391</v>
      </c>
      <c r="G902" s="168">
        <v>87.916839271783829</v>
      </c>
      <c r="H902" s="169">
        <v>9.6754465543119252</v>
      </c>
      <c r="I902" s="169"/>
      <c r="J902" s="169"/>
      <c r="K902" s="169"/>
      <c r="L902" s="168">
        <v>-1.728283166885376</v>
      </c>
      <c r="M902" s="168">
        <v>-4.9916483530559637</v>
      </c>
      <c r="N902" s="168"/>
      <c r="O902" s="168"/>
      <c r="P902" s="169"/>
      <c r="Q902" s="49"/>
      <c r="R902" s="49"/>
      <c r="S902" s="49"/>
      <c r="T902" s="49"/>
    </row>
    <row r="903" spans="1:20" s="29" customFormat="1">
      <c r="A903" s="168">
        <v>900</v>
      </c>
      <c r="B903" s="168">
        <v>61.595846312645953</v>
      </c>
      <c r="C903" s="168">
        <v>61.759784584566724</v>
      </c>
      <c r="D903" s="193"/>
      <c r="E903" s="169"/>
      <c r="F903" s="168">
        <v>1192.4939819077199</v>
      </c>
      <c r="G903" s="168">
        <v>87.948165982961655</v>
      </c>
      <c r="H903" s="169">
        <v>10.998694291406185</v>
      </c>
      <c r="I903" s="169"/>
      <c r="J903" s="169"/>
      <c r="K903" s="169"/>
      <c r="L903" s="168">
        <v>-1.728283166885376</v>
      </c>
      <c r="M903" s="168">
        <v>-4.9916483530559637</v>
      </c>
      <c r="N903" s="168"/>
      <c r="O903" s="168"/>
      <c r="P903" s="169"/>
      <c r="Q903" s="49"/>
      <c r="R903" s="49"/>
      <c r="S903" s="49"/>
      <c r="T903" s="49"/>
    </row>
    <row r="904" spans="1:20" s="29" customFormat="1">
      <c r="A904" s="168">
        <v>901</v>
      </c>
      <c r="B904" s="168">
        <v>61.137892991225883</v>
      </c>
      <c r="C904" s="168">
        <v>61.375475370815778</v>
      </c>
      <c r="D904" s="193"/>
      <c r="E904" s="169"/>
      <c r="F904" s="168">
        <v>1183.6280175208331</v>
      </c>
      <c r="G904" s="168">
        <v>87.98209023475647</v>
      </c>
      <c r="H904" s="169">
        <v>15.277030920977484</v>
      </c>
      <c r="I904" s="169"/>
      <c r="J904" s="169"/>
      <c r="K904" s="169"/>
      <c r="L904" s="168">
        <v>-4.8485994338989258</v>
      </c>
      <c r="M904" s="168">
        <v>-1.8713320860424141</v>
      </c>
      <c r="N904" s="168"/>
      <c r="O904" s="168"/>
      <c r="P904" s="169"/>
      <c r="Q904" s="49"/>
      <c r="R904" s="49"/>
      <c r="S904" s="49"/>
      <c r="T904" s="49"/>
    </row>
    <row r="905" spans="1:20" s="29" customFormat="1">
      <c r="A905" s="168">
        <v>902</v>
      </c>
      <c r="B905" s="168">
        <v>59.732704635150519</v>
      </c>
      <c r="C905" s="168">
        <v>59.558398044513176</v>
      </c>
      <c r="D905" s="193"/>
      <c r="E905" s="169"/>
      <c r="F905" s="168">
        <v>1377.159870429728</v>
      </c>
      <c r="G905" s="168">
        <v>88.013416945934296</v>
      </c>
      <c r="H905" s="169">
        <v>0</v>
      </c>
      <c r="I905" s="169"/>
      <c r="J905" s="169"/>
      <c r="K905" s="169"/>
      <c r="L905" s="168">
        <v>-19.352703094482418</v>
      </c>
      <c r="M905" s="168">
        <v>12.63277157454108</v>
      </c>
      <c r="N905" s="168"/>
      <c r="O905" s="168"/>
      <c r="P905" s="169"/>
      <c r="Q905" s="49"/>
      <c r="R905" s="49"/>
      <c r="S905" s="49"/>
      <c r="T905" s="49"/>
    </row>
    <row r="906" spans="1:20" s="29" customFormat="1">
      <c r="A906" s="168">
        <v>903</v>
      </c>
      <c r="B906" s="168">
        <v>56.757674293994697</v>
      </c>
      <c r="C906" s="168">
        <v>56.839734945869651</v>
      </c>
      <c r="D906" s="193"/>
      <c r="E906" s="169"/>
      <c r="F906" s="168">
        <v>1308.5694320061571</v>
      </c>
      <c r="G906" s="168">
        <v>88.049025624990463</v>
      </c>
      <c r="H906" s="169">
        <v>0</v>
      </c>
      <c r="I906" s="169"/>
      <c r="J906" s="169"/>
      <c r="K906" s="169"/>
      <c r="L906" s="168">
        <v>-22.589996337890621</v>
      </c>
      <c r="M906" s="168">
        <v>15.870064817949279</v>
      </c>
      <c r="N906" s="168"/>
      <c r="O906" s="168"/>
      <c r="P906" s="169"/>
      <c r="Q906" s="49"/>
      <c r="R906" s="49"/>
      <c r="S906" s="49"/>
      <c r="T906" s="49"/>
    </row>
    <row r="907" spans="1:20" s="29" customFormat="1">
      <c r="A907" s="168">
        <v>904</v>
      </c>
      <c r="B907" s="168">
        <v>51.613717496810651</v>
      </c>
      <c r="C907" s="168">
        <v>51.182749228284159</v>
      </c>
      <c r="D907" s="193"/>
      <c r="E907" s="169"/>
      <c r="F907" s="168">
        <v>1189.9735820513331</v>
      </c>
      <c r="G907" s="168">
        <v>88.087511479854584</v>
      </c>
      <c r="H907" s="169">
        <v>0</v>
      </c>
      <c r="I907" s="169"/>
      <c r="J907" s="169"/>
      <c r="K907" s="169"/>
      <c r="L907" s="168">
        <v>-14.920827865600589</v>
      </c>
      <c r="M907" s="168">
        <v>8.2008963456592454</v>
      </c>
      <c r="N907" s="168"/>
      <c r="O907" s="168"/>
      <c r="P907" s="169"/>
      <c r="Q907" s="49"/>
      <c r="R907" s="49"/>
      <c r="S907" s="49"/>
      <c r="T907" s="49"/>
    </row>
    <row r="908" spans="1:20" s="29" customFormat="1">
      <c r="A908" s="168">
        <v>905</v>
      </c>
      <c r="B908" s="168">
        <v>45.922159225093637</v>
      </c>
      <c r="C908" s="168">
        <v>46.188201811545362</v>
      </c>
      <c r="D908" s="193"/>
      <c r="E908" s="169"/>
      <c r="F908" s="168">
        <v>1305.0439542336089</v>
      </c>
      <c r="G908" s="168">
        <v>88.120140314102173</v>
      </c>
      <c r="H908" s="169">
        <v>0</v>
      </c>
      <c r="I908" s="169"/>
      <c r="J908" s="169"/>
      <c r="K908" s="169"/>
      <c r="L908" s="168">
        <v>-19.112113952636719</v>
      </c>
      <c r="M908" s="168">
        <v>12.39218243269538</v>
      </c>
      <c r="N908" s="168"/>
      <c r="O908" s="168"/>
      <c r="P908" s="169"/>
      <c r="Q908" s="49"/>
      <c r="R908" s="49"/>
      <c r="S908" s="49"/>
      <c r="T908" s="49"/>
    </row>
    <row r="909" spans="1:20" s="29" customFormat="1">
      <c r="A909" s="168">
        <v>906</v>
      </c>
      <c r="B909" s="168">
        <v>43.579262134743132</v>
      </c>
      <c r="C909" s="168">
        <v>43.59855982750971</v>
      </c>
      <c r="D909" s="193"/>
      <c r="E909" s="169"/>
      <c r="F909" s="168">
        <v>1238.4620744886629</v>
      </c>
      <c r="G909" s="168">
        <v>88.158236056566238</v>
      </c>
      <c r="H909" s="169">
        <v>0</v>
      </c>
      <c r="I909" s="169"/>
      <c r="J909" s="169"/>
      <c r="K909" s="169"/>
      <c r="L909" s="168">
        <v>-18.273883819580082</v>
      </c>
      <c r="M909" s="168">
        <v>11.553952299638739</v>
      </c>
      <c r="N909" s="168"/>
      <c r="O909" s="168"/>
      <c r="P909" s="169"/>
      <c r="Q909" s="49"/>
      <c r="R909" s="49"/>
      <c r="S909" s="49"/>
      <c r="T909" s="49"/>
    </row>
    <row r="910" spans="1:20" s="29" customFormat="1">
      <c r="A910" s="168">
        <v>907</v>
      </c>
      <c r="B910" s="168">
        <v>40.410260296075897</v>
      </c>
      <c r="C910" s="168">
        <v>40.563707175123284</v>
      </c>
      <c r="D910" s="193"/>
      <c r="E910" s="169"/>
      <c r="F910" s="168">
        <v>1148.4034457069411</v>
      </c>
      <c r="G910" s="168">
        <v>88.193427115678787</v>
      </c>
      <c r="H910" s="169">
        <v>4.521677219218903</v>
      </c>
      <c r="I910" s="169"/>
      <c r="J910" s="169"/>
      <c r="K910" s="169"/>
      <c r="L910" s="168">
        <v>-18.273883819580082</v>
      </c>
      <c r="M910" s="168">
        <v>11.553952299638739</v>
      </c>
      <c r="N910" s="168"/>
      <c r="O910" s="168"/>
      <c r="P910" s="169"/>
      <c r="Q910" s="49"/>
      <c r="R910" s="49"/>
      <c r="S910" s="49"/>
      <c r="T910" s="49"/>
    </row>
    <row r="911" spans="1:20" s="29" customFormat="1">
      <c r="A911" s="168">
        <v>908</v>
      </c>
      <c r="B911" s="168">
        <v>40.278946513931267</v>
      </c>
      <c r="C911" s="168">
        <v>40.06612653045346</v>
      </c>
      <c r="D911" s="193"/>
      <c r="E911" s="169"/>
      <c r="F911" s="168">
        <v>1144.6714332312581</v>
      </c>
      <c r="G911" s="168">
        <v>88.224753826856613</v>
      </c>
      <c r="H911" s="169">
        <v>23.129009533709461</v>
      </c>
      <c r="I911" s="169"/>
      <c r="J911" s="169"/>
      <c r="K911" s="169"/>
      <c r="L911" s="168">
        <v>-3.110822200775146</v>
      </c>
      <c r="M911" s="168">
        <v>-3.6091093191661932</v>
      </c>
      <c r="N911" s="168"/>
      <c r="O911" s="168"/>
      <c r="P911" s="169"/>
      <c r="Q911" s="49"/>
      <c r="R911" s="49"/>
      <c r="S911" s="49"/>
      <c r="T911" s="49"/>
    </row>
    <row r="912" spans="1:20" s="29" customFormat="1">
      <c r="A912" s="168">
        <v>909</v>
      </c>
      <c r="B912" s="168">
        <v>43.184243247420497</v>
      </c>
      <c r="C912" s="168">
        <v>42.914287445426716</v>
      </c>
      <c r="D912" s="193"/>
      <c r="E912" s="169"/>
      <c r="F912" s="168">
        <v>1227.2361893794071</v>
      </c>
      <c r="G912" s="168">
        <v>88.256080538034439</v>
      </c>
      <c r="H912" s="169">
        <v>23.323204004234697</v>
      </c>
      <c r="I912" s="169"/>
      <c r="J912" s="169"/>
      <c r="K912" s="169"/>
      <c r="L912" s="168">
        <v>-3.110822200775146</v>
      </c>
      <c r="M912" s="168">
        <v>-3.6091093191661932</v>
      </c>
      <c r="N912" s="168"/>
      <c r="O912" s="168"/>
      <c r="P912" s="169"/>
      <c r="Q912" s="49"/>
      <c r="R912" s="49"/>
      <c r="S912" s="49"/>
      <c r="T912" s="49"/>
    </row>
    <row r="913" spans="1:20" s="29" customFormat="1">
      <c r="A913" s="168">
        <v>910</v>
      </c>
      <c r="B913" s="168">
        <v>43.830255716767013</v>
      </c>
      <c r="C913" s="168">
        <v>44.170347171947611</v>
      </c>
      <c r="D913" s="193"/>
      <c r="E913" s="169"/>
      <c r="F913" s="168">
        <v>1245.5949660943199</v>
      </c>
      <c r="G913" s="168">
        <v>88.291271597146988</v>
      </c>
      <c r="H913" s="169">
        <v>33.892390539779292</v>
      </c>
      <c r="I913" s="169"/>
      <c r="J913" s="169"/>
      <c r="K913" s="169"/>
      <c r="L913" s="168">
        <v>-3.110822200775146</v>
      </c>
      <c r="M913" s="168">
        <v>-3.6091093191661932</v>
      </c>
      <c r="N913" s="168"/>
      <c r="O913" s="168"/>
      <c r="P913" s="169"/>
      <c r="Q913" s="49"/>
      <c r="R913" s="49"/>
      <c r="S913" s="49"/>
      <c r="T913" s="49"/>
    </row>
    <row r="914" spans="1:20" s="29" customFormat="1">
      <c r="A914" s="168">
        <v>911</v>
      </c>
      <c r="B914" s="168">
        <v>47.779195855368577</v>
      </c>
      <c r="C914" s="168">
        <v>48.138336032436705</v>
      </c>
      <c r="D914" s="193"/>
      <c r="E914" s="169"/>
      <c r="F914" s="168">
        <v>1357.8183788790441</v>
      </c>
      <c r="G914" s="168">
        <v>88.329191446304321</v>
      </c>
      <c r="H914" s="169">
        <v>54.337823009965305</v>
      </c>
      <c r="I914" s="169"/>
      <c r="J914" s="169"/>
      <c r="K914" s="169"/>
      <c r="L914" s="168">
        <v>-4.8648486137390137</v>
      </c>
      <c r="M914" s="168">
        <v>-1.855082906202326</v>
      </c>
      <c r="N914" s="168"/>
      <c r="O914" s="168"/>
      <c r="P914" s="169"/>
      <c r="Q914" s="49"/>
      <c r="R914" s="49"/>
      <c r="S914" s="49"/>
      <c r="T914" s="49"/>
    </row>
    <row r="915" spans="1:20" s="29" customFormat="1">
      <c r="A915" s="168">
        <v>912</v>
      </c>
      <c r="B915" s="168">
        <v>51.260638394266159</v>
      </c>
      <c r="C915" s="168">
        <v>51.696045173878083</v>
      </c>
      <c r="D915" s="193"/>
      <c r="E915" s="169"/>
      <c r="F915" s="168">
        <v>1456.7561141601759</v>
      </c>
      <c r="G915" s="168">
        <v>88.366044133901596</v>
      </c>
      <c r="H915" s="169">
        <v>32.13964215308269</v>
      </c>
      <c r="I915" s="169"/>
      <c r="J915" s="169"/>
      <c r="K915" s="169"/>
      <c r="L915" s="168">
        <v>-3.4716370105743408</v>
      </c>
      <c r="M915" s="168">
        <v>-3.2482945093669988</v>
      </c>
      <c r="N915" s="168"/>
      <c r="O915" s="168"/>
      <c r="P915" s="169"/>
      <c r="Q915" s="49"/>
      <c r="R915" s="49"/>
      <c r="S915" s="49"/>
      <c r="T915" s="49"/>
    </row>
    <row r="916" spans="1:20" s="29" customFormat="1">
      <c r="A916" s="168">
        <v>913</v>
      </c>
      <c r="B916" s="168">
        <v>52.032302600839166</v>
      </c>
      <c r="C916" s="168">
        <v>52.160984952134733</v>
      </c>
      <c r="D916" s="193"/>
      <c r="E916" s="169"/>
      <c r="F916" s="168">
        <v>1478.685738648222</v>
      </c>
      <c r="G916" s="168">
        <v>88.399541139602661</v>
      </c>
      <c r="H916" s="169">
        <v>26.36026998745146</v>
      </c>
      <c r="I916" s="169"/>
      <c r="J916" s="169"/>
      <c r="K916" s="169"/>
      <c r="L916" s="168">
        <v>-2.1665432453155522</v>
      </c>
      <c r="M916" s="168">
        <v>-4.5533882746257879</v>
      </c>
      <c r="N916" s="168"/>
      <c r="O916" s="168"/>
      <c r="P916" s="169"/>
      <c r="Q916" s="49"/>
      <c r="R916" s="49"/>
      <c r="S916" s="49"/>
      <c r="T916" s="49"/>
    </row>
    <row r="917" spans="1:20" s="29" customFormat="1">
      <c r="A917" s="168">
        <v>914</v>
      </c>
      <c r="B917" s="168">
        <v>52.891411230297237</v>
      </c>
      <c r="C917" s="168">
        <v>52.502342985445367</v>
      </c>
      <c r="D917" s="193"/>
      <c r="E917" s="169"/>
      <c r="F917" s="168">
        <v>1503.100412126631</v>
      </c>
      <c r="G917" s="168">
        <v>88.414468586444855</v>
      </c>
      <c r="H917" s="169">
        <v>50.238192385416617</v>
      </c>
      <c r="I917" s="169"/>
      <c r="J917" s="169"/>
      <c r="K917" s="169"/>
      <c r="L917" s="168">
        <v>-23.095697402954102</v>
      </c>
      <c r="M917" s="168">
        <v>16.375765883012761</v>
      </c>
      <c r="N917" s="168"/>
      <c r="O917" s="168"/>
      <c r="P917" s="169"/>
      <c r="Q917" s="49"/>
      <c r="R917" s="49"/>
      <c r="S917" s="49"/>
      <c r="T917" s="49"/>
    </row>
    <row r="918" spans="1:20" s="29" customFormat="1">
      <c r="A918" s="168">
        <v>915</v>
      </c>
      <c r="B918" s="168">
        <v>56.592721969091563</v>
      </c>
      <c r="C918" s="168">
        <v>56.383008678998969</v>
      </c>
      <c r="D918" s="193"/>
      <c r="E918" s="169"/>
      <c r="F918" s="168">
        <v>1304.7663943942121</v>
      </c>
      <c r="G918" s="168">
        <v>88.430262356996536</v>
      </c>
      <c r="H918" s="169">
        <v>29.863339083336559</v>
      </c>
      <c r="I918" s="169"/>
      <c r="J918" s="169"/>
      <c r="K918" s="169"/>
      <c r="L918" s="168">
        <v>-3.4716370105743408</v>
      </c>
      <c r="M918" s="168">
        <v>-3.2482945093669988</v>
      </c>
      <c r="N918" s="168"/>
      <c r="O918" s="168"/>
      <c r="P918" s="169"/>
      <c r="Q918" s="49"/>
      <c r="R918" s="49"/>
      <c r="S918" s="49"/>
      <c r="T918" s="49"/>
    </row>
    <row r="919" spans="1:20" s="29" customFormat="1">
      <c r="A919" s="168">
        <v>916</v>
      </c>
      <c r="B919" s="168">
        <v>56.215980303809218</v>
      </c>
      <c r="C919" s="168">
        <v>56.017727890462986</v>
      </c>
      <c r="D919" s="193"/>
      <c r="E919" s="169"/>
      <c r="F919" s="168">
        <v>1296.080474241847</v>
      </c>
      <c r="G919" s="168">
        <v>88.456162184476852</v>
      </c>
      <c r="H919" s="169">
        <v>16.731410670132579</v>
      </c>
      <c r="I919" s="169"/>
      <c r="J919" s="169"/>
      <c r="K919" s="169"/>
      <c r="L919" s="168">
        <v>-5.2479076385498047</v>
      </c>
      <c r="M919" s="168">
        <v>-1.4720238813915349</v>
      </c>
      <c r="N919" s="168"/>
      <c r="O919" s="168"/>
      <c r="P919" s="169"/>
      <c r="Q919" s="49"/>
      <c r="R919" s="49"/>
      <c r="S919" s="49"/>
      <c r="T919" s="49"/>
    </row>
    <row r="920" spans="1:20" s="29" customFormat="1">
      <c r="A920" s="168">
        <v>917</v>
      </c>
      <c r="B920" s="168">
        <v>56.542595258391557</v>
      </c>
      <c r="C920" s="168">
        <v>56.021399425511788</v>
      </c>
      <c r="D920" s="193"/>
      <c r="E920" s="169"/>
      <c r="F920" s="168">
        <v>1303.610704310624</v>
      </c>
      <c r="G920" s="168">
        <v>88.480642110109329</v>
      </c>
      <c r="H920" s="169">
        <v>35.057377202465084</v>
      </c>
      <c r="I920" s="169"/>
      <c r="J920" s="169"/>
      <c r="K920" s="169"/>
      <c r="L920" s="168">
        <v>-3.110822200775146</v>
      </c>
      <c r="M920" s="168">
        <v>-3.6091093191661932</v>
      </c>
      <c r="N920" s="168"/>
      <c r="O920" s="168"/>
      <c r="P920" s="169"/>
      <c r="Q920" s="49"/>
      <c r="R920" s="49"/>
      <c r="S920" s="49"/>
      <c r="T920" s="49"/>
    </row>
    <row r="921" spans="1:20" s="29" customFormat="1">
      <c r="A921" s="168">
        <v>918</v>
      </c>
      <c r="B921" s="168">
        <v>58.544416525472997</v>
      </c>
      <c r="C921" s="168">
        <v>58.681213364030214</v>
      </c>
      <c r="D921" s="193"/>
      <c r="E921" s="169"/>
      <c r="F921" s="168">
        <v>1349.7634431433321</v>
      </c>
      <c r="G921" s="168">
        <v>88.506541937589645</v>
      </c>
      <c r="H921" s="169">
        <v>21.710398524553504</v>
      </c>
      <c r="I921" s="169"/>
      <c r="J921" s="169"/>
      <c r="K921" s="169"/>
      <c r="L921" s="168">
        <v>-2.9201517105102539</v>
      </c>
      <c r="M921" s="168">
        <v>-3.7997798094310862</v>
      </c>
      <c r="N921" s="168"/>
      <c r="O921" s="168"/>
      <c r="P921" s="169"/>
      <c r="Q921" s="49"/>
      <c r="R921" s="49"/>
      <c r="S921" s="49"/>
      <c r="T921" s="49"/>
    </row>
    <row r="922" spans="1:20" s="29" customFormat="1">
      <c r="A922" s="168">
        <v>919</v>
      </c>
      <c r="B922" s="168">
        <v>58.589610855030649</v>
      </c>
      <c r="C922" s="168">
        <v>58.396487944268259</v>
      </c>
      <c r="D922" s="193"/>
      <c r="E922" s="169"/>
      <c r="F922" s="168">
        <v>1350.805415332904</v>
      </c>
      <c r="G922" s="168">
        <v>88.532831877470016</v>
      </c>
      <c r="H922" s="169">
        <v>14.89076696873345</v>
      </c>
      <c r="I922" s="169"/>
      <c r="J922" s="169"/>
      <c r="K922" s="169"/>
      <c r="L922" s="168">
        <v>-2.2384033203125</v>
      </c>
      <c r="M922" s="168">
        <v>-4.4815281996288396</v>
      </c>
      <c r="N922" s="168"/>
      <c r="O922" s="168"/>
      <c r="P922" s="169"/>
      <c r="Q922" s="49"/>
      <c r="R922" s="49"/>
      <c r="S922" s="49"/>
      <c r="T922" s="49"/>
    </row>
    <row r="923" spans="1:20" s="29" customFormat="1">
      <c r="A923" s="168">
        <v>920</v>
      </c>
      <c r="B923" s="168">
        <v>58.367141221457203</v>
      </c>
      <c r="C923" s="168">
        <v>58.950789805416008</v>
      </c>
      <c r="D923" s="193"/>
      <c r="E923" s="169"/>
      <c r="F923" s="168">
        <v>1345.676294633985</v>
      </c>
      <c r="G923" s="168">
        <v>88.553807258605957</v>
      </c>
      <c r="H923" s="169">
        <v>23.576420094469817</v>
      </c>
      <c r="I923" s="169"/>
      <c r="J923" s="169"/>
      <c r="K923" s="169"/>
      <c r="L923" s="168">
        <v>-2.1665432453155522</v>
      </c>
      <c r="M923" s="168">
        <v>-4.5533882746257879</v>
      </c>
      <c r="N923" s="168"/>
      <c r="O923" s="168"/>
      <c r="P923" s="169"/>
      <c r="Q923" s="49"/>
      <c r="R923" s="49"/>
      <c r="S923" s="49"/>
      <c r="T923" s="49"/>
    </row>
    <row r="924" spans="1:20" s="29" customFormat="1">
      <c r="A924" s="168">
        <v>921</v>
      </c>
      <c r="B924" s="168">
        <v>58.992614805256117</v>
      </c>
      <c r="C924" s="168">
        <v>59.205586077348663</v>
      </c>
      <c r="D924" s="193"/>
      <c r="E924" s="169"/>
      <c r="F924" s="168">
        <v>1360.096822297734</v>
      </c>
      <c r="G924" s="168">
        <v>88.574782639741898</v>
      </c>
      <c r="H924" s="169">
        <v>29.543845151280077</v>
      </c>
      <c r="I924" s="169"/>
      <c r="J924" s="169"/>
      <c r="K924" s="169"/>
      <c r="L924" s="168">
        <v>-2.1665432453155522</v>
      </c>
      <c r="M924" s="168">
        <v>-4.5533882746257879</v>
      </c>
      <c r="N924" s="168"/>
      <c r="O924" s="168"/>
      <c r="P924" s="169"/>
      <c r="Q924" s="49"/>
      <c r="R924" s="49"/>
      <c r="S924" s="49"/>
      <c r="T924" s="49"/>
    </row>
    <row r="925" spans="1:20" s="29" customFormat="1">
      <c r="A925" s="168">
        <v>922</v>
      </c>
      <c r="B925" s="168">
        <v>59.783404296639901</v>
      </c>
      <c r="C925" s="168">
        <v>60.167513232270544</v>
      </c>
      <c r="D925" s="193"/>
      <c r="E925" s="169"/>
      <c r="F925" s="168">
        <v>1378.3287701082879</v>
      </c>
      <c r="G925" s="168">
        <v>88.591034054756165</v>
      </c>
      <c r="H925" s="169">
        <v>37.500025379919293</v>
      </c>
      <c r="I925" s="169"/>
      <c r="J925" s="169"/>
      <c r="K925" s="169"/>
      <c r="L925" s="168">
        <v>-6.7936615943908691</v>
      </c>
      <c r="M925" s="168">
        <v>7.3730074449529504E-2</v>
      </c>
      <c r="N925" s="168"/>
      <c r="O925" s="168"/>
      <c r="P925" s="169"/>
      <c r="Q925" s="49"/>
      <c r="R925" s="49"/>
      <c r="S925" s="49"/>
      <c r="T925" s="49"/>
    </row>
    <row r="926" spans="1:20" s="29" customFormat="1">
      <c r="A926" s="168">
        <v>923</v>
      </c>
      <c r="B926" s="168">
        <v>64.079263495033416</v>
      </c>
      <c r="C926" s="168">
        <v>63.711774457012744</v>
      </c>
      <c r="D926" s="193"/>
      <c r="E926" s="169"/>
      <c r="F926" s="168">
        <v>1477.3714123790439</v>
      </c>
      <c r="G926" s="168">
        <v>88.607285469770432</v>
      </c>
      <c r="H926" s="169">
        <v>40.308797551327523</v>
      </c>
      <c r="I926" s="169"/>
      <c r="J926" s="169"/>
      <c r="K926" s="169"/>
      <c r="L926" s="168">
        <v>-11.5013313293457</v>
      </c>
      <c r="M926" s="168">
        <v>4.7813998094043626</v>
      </c>
      <c r="N926" s="168"/>
      <c r="O926" s="168"/>
      <c r="P926" s="169"/>
      <c r="Q926" s="49"/>
      <c r="R926" s="49"/>
      <c r="S926" s="49"/>
      <c r="T926" s="49"/>
    </row>
    <row r="927" spans="1:20" s="29" customFormat="1">
      <c r="A927" s="168">
        <v>924</v>
      </c>
      <c r="B927" s="168">
        <v>64.250617258098885</v>
      </c>
      <c r="C927" s="168">
        <v>63.730976995226065</v>
      </c>
      <c r="D927" s="193"/>
      <c r="E927" s="169"/>
      <c r="F927" s="168">
        <v>1481.3220375446431</v>
      </c>
      <c r="G927" s="168">
        <v>88.615051567554474</v>
      </c>
      <c r="H927" s="169">
        <v>25.263560318838405</v>
      </c>
      <c r="I927" s="169"/>
      <c r="J927" s="169"/>
      <c r="K927" s="169"/>
      <c r="L927" s="168">
        <v>-2.1665432453155522</v>
      </c>
      <c r="M927" s="168">
        <v>-4.5533882746257879</v>
      </c>
      <c r="N927" s="168"/>
      <c r="O927" s="168"/>
      <c r="P927" s="169"/>
      <c r="Q927" s="49"/>
      <c r="R927" s="49"/>
      <c r="S927" s="49"/>
      <c r="T927" s="49"/>
    </row>
    <row r="928" spans="1:20" s="29" customFormat="1">
      <c r="A928" s="168">
        <v>925</v>
      </c>
      <c r="B928" s="168">
        <v>64.022117745404344</v>
      </c>
      <c r="C928" s="168">
        <v>64.03350286272466</v>
      </c>
      <c r="D928" s="193"/>
      <c r="E928" s="169"/>
      <c r="F928" s="168">
        <v>1476.053895724885</v>
      </c>
      <c r="G928" s="168">
        <v>88.622817665338516</v>
      </c>
      <c r="H928" s="169">
        <v>12.751810559271121</v>
      </c>
      <c r="I928" s="169"/>
      <c r="J928" s="169"/>
      <c r="K928" s="169"/>
      <c r="L928" s="168">
        <v>-7.2754626274108887</v>
      </c>
      <c r="M928" s="168">
        <v>0.55553110746954903</v>
      </c>
      <c r="N928" s="168"/>
      <c r="O928" s="168"/>
      <c r="P928" s="169"/>
      <c r="Q928" s="49"/>
      <c r="R928" s="49"/>
      <c r="S928" s="49"/>
      <c r="T928" s="49"/>
    </row>
    <row r="929" spans="1:20" s="29" customFormat="1">
      <c r="A929" s="168">
        <v>926</v>
      </c>
      <c r="B929" s="168">
        <v>62.468264665191057</v>
      </c>
      <c r="C929" s="168">
        <v>63.006328338535312</v>
      </c>
      <c r="D929" s="193"/>
      <c r="E929" s="169"/>
      <c r="F929" s="168">
        <v>1440.229231168275</v>
      </c>
      <c r="G929" s="168">
        <v>88.630583763122559</v>
      </c>
      <c r="H929" s="169">
        <v>8.1225111333842737</v>
      </c>
      <c r="I929" s="169"/>
      <c r="J929" s="169"/>
      <c r="K929" s="169"/>
      <c r="L929" s="168">
        <v>-2.1665432453155522</v>
      </c>
      <c r="M929" s="168">
        <v>-4.5533882746257879</v>
      </c>
      <c r="N929" s="168"/>
      <c r="O929" s="168"/>
      <c r="P929" s="169"/>
      <c r="Q929" s="49"/>
      <c r="R929" s="49"/>
      <c r="S929" s="49"/>
      <c r="T929" s="49"/>
    </row>
    <row r="930" spans="1:20" s="29" customFormat="1">
      <c r="A930" s="168">
        <v>927</v>
      </c>
      <c r="B930" s="168">
        <v>63.064924969642767</v>
      </c>
      <c r="C930" s="168">
        <v>62.714876163652825</v>
      </c>
      <c r="D930" s="193"/>
      <c r="E930" s="169"/>
      <c r="F930" s="168">
        <v>1220.9353064822001</v>
      </c>
      <c r="G930" s="168">
        <v>88.643479496240616</v>
      </c>
      <c r="H930" s="169">
        <v>6.9896441127647257</v>
      </c>
      <c r="I930" s="169"/>
      <c r="J930" s="169"/>
      <c r="K930" s="169"/>
      <c r="L930" s="168">
        <v>-2.1665432453155522</v>
      </c>
      <c r="M930" s="168">
        <v>-4.5533882746257879</v>
      </c>
      <c r="N930" s="168"/>
      <c r="O930" s="168"/>
      <c r="P930" s="169"/>
      <c r="Q930" s="49"/>
      <c r="R930" s="49"/>
      <c r="S930" s="49"/>
      <c r="T930" s="49"/>
    </row>
    <row r="931" spans="1:20" s="29" customFormat="1">
      <c r="A931" s="168">
        <v>928</v>
      </c>
      <c r="B931" s="168">
        <v>61.987544520568832</v>
      </c>
      <c r="C931" s="168">
        <v>62.312087592988959</v>
      </c>
      <c r="D931" s="193"/>
      <c r="E931" s="169"/>
      <c r="F931" s="168">
        <v>1200.0772490212389</v>
      </c>
      <c r="G931" s="168">
        <v>88.661160081624985</v>
      </c>
      <c r="H931" s="169">
        <v>14.649964175991924</v>
      </c>
      <c r="I931" s="169"/>
      <c r="J931" s="169"/>
      <c r="K931" s="169"/>
      <c r="L931" s="168">
        <v>-3.881560325622559</v>
      </c>
      <c r="M931" s="168">
        <v>-2.838371194318781</v>
      </c>
      <c r="N931" s="168"/>
      <c r="O931" s="168"/>
      <c r="P931" s="169"/>
      <c r="Q931" s="49"/>
      <c r="R931" s="49"/>
      <c r="S931" s="49"/>
      <c r="T931" s="49"/>
    </row>
    <row r="932" spans="1:20" s="29" customFormat="1">
      <c r="A932" s="168">
        <v>929</v>
      </c>
      <c r="B932" s="168">
        <v>62.381280623063603</v>
      </c>
      <c r="C932" s="168">
        <v>62.914676191910935</v>
      </c>
      <c r="D932" s="193"/>
      <c r="E932" s="169"/>
      <c r="F932" s="168">
        <v>1207.699969720645</v>
      </c>
      <c r="G932" s="168">
        <v>88.67757385969162</v>
      </c>
      <c r="H932" s="169">
        <v>12.930481695055605</v>
      </c>
      <c r="I932" s="169"/>
      <c r="J932" s="169"/>
      <c r="K932" s="169"/>
      <c r="L932" s="168">
        <v>-1.9882879257202151</v>
      </c>
      <c r="M932" s="168">
        <v>-4.7316435942211248</v>
      </c>
      <c r="N932" s="168"/>
      <c r="O932" s="168"/>
      <c r="P932" s="169"/>
      <c r="Q932" s="49"/>
      <c r="R932" s="49"/>
      <c r="S932" s="49"/>
      <c r="T932" s="49"/>
    </row>
    <row r="933" spans="1:20" s="29" customFormat="1">
      <c r="A933" s="168">
        <v>930</v>
      </c>
      <c r="B933" s="168">
        <v>61.114927347476993</v>
      </c>
      <c r="C933" s="168">
        <v>61.311662807534077</v>
      </c>
      <c r="D933" s="193"/>
      <c r="E933" s="169"/>
      <c r="F933" s="168">
        <v>1183.1834032554129</v>
      </c>
      <c r="G933" s="168">
        <v>88.693987637758255</v>
      </c>
      <c r="H933" s="169">
        <v>10.394106042551307</v>
      </c>
      <c r="I933" s="169"/>
      <c r="J933" s="169"/>
      <c r="K933" s="169"/>
      <c r="L933" s="168">
        <v>-19.976188659667969</v>
      </c>
      <c r="M933" s="168">
        <v>13.25625713972663</v>
      </c>
      <c r="N933" s="168"/>
      <c r="O933" s="168"/>
      <c r="P933" s="169"/>
      <c r="Q933" s="49"/>
      <c r="R933" s="49"/>
      <c r="S933" s="49"/>
      <c r="T933" s="49"/>
    </row>
    <row r="934" spans="1:20" s="29" customFormat="1">
      <c r="A934" s="168">
        <v>931</v>
      </c>
      <c r="B934" s="168">
        <v>58.097400070539891</v>
      </c>
      <c r="C934" s="168">
        <v>58.186939198822238</v>
      </c>
      <c r="D934" s="193"/>
      <c r="E934" s="169"/>
      <c r="F934" s="168">
        <v>1339.457311403344</v>
      </c>
      <c r="G934" s="168">
        <v>88.713183015584946</v>
      </c>
      <c r="H934" s="169">
        <v>22.260542194813148</v>
      </c>
      <c r="I934" s="169"/>
      <c r="J934" s="169"/>
      <c r="K934" s="169"/>
      <c r="L934" s="168">
        <v>-1.309278249740601</v>
      </c>
      <c r="M934" s="168">
        <v>-5.4106532702007391</v>
      </c>
      <c r="N934" s="168"/>
      <c r="O934" s="168"/>
      <c r="P934" s="169"/>
      <c r="Q934" s="49"/>
      <c r="R934" s="49"/>
      <c r="S934" s="49"/>
      <c r="T934" s="49"/>
    </row>
    <row r="935" spans="1:20" s="29" customFormat="1">
      <c r="A935" s="168">
        <v>932</v>
      </c>
      <c r="B935" s="168">
        <v>61.501321857614982</v>
      </c>
      <c r="C935" s="168">
        <v>61.655421339167894</v>
      </c>
      <c r="D935" s="193"/>
      <c r="E935" s="169"/>
      <c r="F935" s="168">
        <v>1417.936002697739</v>
      </c>
      <c r="G935" s="168">
        <v>88.738242119550705</v>
      </c>
      <c r="H935" s="169">
        <v>10.232182260700711</v>
      </c>
      <c r="I935" s="169"/>
      <c r="J935" s="169"/>
      <c r="K935" s="169"/>
      <c r="L935" s="168">
        <v>-1.309278249740601</v>
      </c>
      <c r="M935" s="168">
        <v>-5.4106532702007391</v>
      </c>
      <c r="N935" s="168"/>
      <c r="O935" s="168"/>
      <c r="P935" s="169"/>
      <c r="Q935" s="49"/>
      <c r="R935" s="49"/>
      <c r="S935" s="49"/>
      <c r="T935" s="49"/>
    </row>
    <row r="936" spans="1:20" s="29" customFormat="1">
      <c r="A936" s="168">
        <v>933</v>
      </c>
      <c r="B936" s="168">
        <v>58.504571318790681</v>
      </c>
      <c r="C936" s="168">
        <v>58.513151724768015</v>
      </c>
      <c r="D936" s="193"/>
      <c r="E936" s="169"/>
      <c r="F936" s="168">
        <v>1348.844796984464</v>
      </c>
      <c r="G936" s="168">
        <v>88.751575469970703</v>
      </c>
      <c r="H936" s="169">
        <v>12.100695643214362</v>
      </c>
      <c r="I936" s="169"/>
      <c r="J936" s="169"/>
      <c r="K936" s="169"/>
      <c r="L936" s="168">
        <v>-18.09562873840332</v>
      </c>
      <c r="M936" s="168">
        <v>11.37569721846198</v>
      </c>
      <c r="N936" s="168"/>
      <c r="O936" s="168"/>
      <c r="P936" s="169"/>
      <c r="Q936" s="49"/>
      <c r="R936" s="49"/>
      <c r="S936" s="49"/>
      <c r="T936" s="49"/>
    </row>
    <row r="937" spans="1:20" s="29" customFormat="1">
      <c r="A937" s="168">
        <v>934</v>
      </c>
      <c r="B937" s="168">
        <v>58.564121286074688</v>
      </c>
      <c r="C937" s="168">
        <v>58.397043981507224</v>
      </c>
      <c r="D937" s="193"/>
      <c r="E937" s="169"/>
      <c r="F937" s="168">
        <v>1350.217743776843</v>
      </c>
      <c r="G937" s="168">
        <v>88.771296054124832</v>
      </c>
      <c r="H937" s="169">
        <v>13.604156466881298</v>
      </c>
      <c r="I937" s="169"/>
      <c r="J937" s="169"/>
      <c r="K937" s="169"/>
      <c r="L937" s="168">
        <v>-1.9882879257202151</v>
      </c>
      <c r="M937" s="168">
        <v>-4.7316435942211248</v>
      </c>
      <c r="N937" s="168"/>
      <c r="O937" s="168"/>
      <c r="P937" s="169"/>
      <c r="Q937" s="49"/>
      <c r="R937" s="49"/>
      <c r="S937" s="49"/>
      <c r="T937" s="49"/>
    </row>
    <row r="938" spans="1:20" s="29" customFormat="1">
      <c r="A938" s="168">
        <v>935</v>
      </c>
      <c r="B938" s="168">
        <v>57.315599749447969</v>
      </c>
      <c r="C938" s="168">
        <v>57.197953455116064</v>
      </c>
      <c r="D938" s="193"/>
      <c r="E938" s="169"/>
      <c r="F938" s="168">
        <v>1321.432612279586</v>
      </c>
      <c r="G938" s="168">
        <v>88.791016638278961</v>
      </c>
      <c r="H938" s="169">
        <v>5.259465312635764</v>
      </c>
      <c r="I938" s="169"/>
      <c r="J938" s="169"/>
      <c r="K938" s="169"/>
      <c r="L938" s="168">
        <v>-1.9882879257202151</v>
      </c>
      <c r="M938" s="168">
        <v>-4.7316435942211248</v>
      </c>
      <c r="N938" s="168"/>
      <c r="O938" s="168"/>
      <c r="P938" s="169"/>
      <c r="Q938" s="49"/>
      <c r="R938" s="49"/>
      <c r="S938" s="49"/>
      <c r="T938" s="49"/>
    </row>
    <row r="939" spans="1:20" s="29" customFormat="1">
      <c r="A939" s="168">
        <v>936</v>
      </c>
      <c r="B939" s="168">
        <v>58.048964440671163</v>
      </c>
      <c r="C939" s="168">
        <v>57.550240946780029</v>
      </c>
      <c r="D939" s="193"/>
      <c r="E939" s="169"/>
      <c r="F939" s="168">
        <v>1338.340609821495</v>
      </c>
      <c r="G939" s="168">
        <v>88.81073722243309</v>
      </c>
      <c r="H939" s="169">
        <v>7.9742912507228807</v>
      </c>
      <c r="I939" s="169"/>
      <c r="J939" s="169"/>
      <c r="K939" s="169"/>
      <c r="L939" s="168">
        <v>-2.0601480007171631</v>
      </c>
      <c r="M939" s="168">
        <v>-4.6597835192241774</v>
      </c>
      <c r="N939" s="168"/>
      <c r="O939" s="168"/>
      <c r="P939" s="169"/>
      <c r="Q939" s="49"/>
      <c r="R939" s="49"/>
      <c r="S939" s="49"/>
      <c r="T939" s="49"/>
    </row>
    <row r="940" spans="1:20" s="29" customFormat="1">
      <c r="A940" s="168">
        <v>937</v>
      </c>
      <c r="B940" s="168">
        <v>56.019930127871888</v>
      </c>
      <c r="C940" s="168">
        <v>55.561601916771338</v>
      </c>
      <c r="D940" s="193"/>
      <c r="E940" s="169"/>
      <c r="F940" s="168">
        <v>1291.560464030679</v>
      </c>
      <c r="G940" s="168">
        <v>88.830457806587219</v>
      </c>
      <c r="H940" s="169">
        <v>6.3719749031851025</v>
      </c>
      <c r="I940" s="169"/>
      <c r="J940" s="169"/>
      <c r="K940" s="169"/>
      <c r="L940" s="168">
        <v>-6.9401936531066886</v>
      </c>
      <c r="M940" s="168">
        <v>0.22026213316534979</v>
      </c>
      <c r="N940" s="168"/>
      <c r="O940" s="168"/>
      <c r="P940" s="169"/>
      <c r="Q940" s="49"/>
      <c r="R940" s="49"/>
      <c r="S940" s="49"/>
      <c r="T940" s="49"/>
    </row>
    <row r="941" spans="1:20" s="29" customFormat="1">
      <c r="A941" s="168">
        <v>938</v>
      </c>
      <c r="B941" s="168">
        <v>56.319164162710173</v>
      </c>
      <c r="C941" s="168">
        <v>56.865886024436946</v>
      </c>
      <c r="D941" s="193"/>
      <c r="E941" s="169"/>
      <c r="F941" s="168">
        <v>1298.459416742817</v>
      </c>
      <c r="G941" s="168">
        <v>88.848368376493454</v>
      </c>
      <c r="H941" s="169">
        <v>12.259198569190682</v>
      </c>
      <c r="I941" s="169"/>
      <c r="J941" s="169"/>
      <c r="K941" s="169"/>
      <c r="L941" s="168">
        <v>-1.728283166885376</v>
      </c>
      <c r="M941" s="168">
        <v>-4.9916483530559637</v>
      </c>
      <c r="N941" s="168"/>
      <c r="O941" s="168"/>
      <c r="P941" s="169"/>
      <c r="Q941" s="49"/>
      <c r="R941" s="49"/>
      <c r="S941" s="49"/>
      <c r="T941" s="49"/>
    </row>
    <row r="942" spans="1:20" s="29" customFormat="1">
      <c r="A942" s="168">
        <v>939</v>
      </c>
      <c r="B942" s="168">
        <v>54.675318417489343</v>
      </c>
      <c r="C942" s="168">
        <v>54.973657858044426</v>
      </c>
      <c r="D942" s="193"/>
      <c r="E942" s="169"/>
      <c r="F942" s="168">
        <v>1260.5599375994841</v>
      </c>
      <c r="G942" s="168">
        <v>88.853937983512878</v>
      </c>
      <c r="H942" s="169">
        <v>10.478134053850489</v>
      </c>
      <c r="I942" s="169"/>
      <c r="J942" s="169"/>
      <c r="K942" s="169"/>
      <c r="L942" s="168">
        <v>-12.59594249725342</v>
      </c>
      <c r="M942" s="168">
        <v>5.8760109773120783</v>
      </c>
      <c r="N942" s="168"/>
      <c r="O942" s="168"/>
      <c r="P942" s="169"/>
      <c r="Q942" s="49"/>
      <c r="R942" s="49"/>
      <c r="S942" s="49"/>
      <c r="T942" s="49"/>
    </row>
    <row r="943" spans="1:20" s="29" customFormat="1">
      <c r="A943" s="168">
        <v>940</v>
      </c>
      <c r="B943" s="168">
        <v>54.318416306382922</v>
      </c>
      <c r="C943" s="168">
        <v>53.874014368979729</v>
      </c>
      <c r="D943" s="193"/>
      <c r="E943" s="169"/>
      <c r="F943" s="168">
        <v>1252.331425796953</v>
      </c>
      <c r="G943" s="168">
        <v>88.859507590532303</v>
      </c>
      <c r="H943" s="169">
        <v>8.319012914921597</v>
      </c>
      <c r="I943" s="169"/>
      <c r="J943" s="169"/>
      <c r="K943" s="169"/>
      <c r="L943" s="168">
        <v>-1.800143241882324</v>
      </c>
      <c r="M943" s="168">
        <v>-4.9197882780590154</v>
      </c>
      <c r="N943" s="168"/>
      <c r="O943" s="168"/>
      <c r="P943" s="169"/>
      <c r="Q943" s="49"/>
      <c r="R943" s="49"/>
      <c r="S943" s="49"/>
      <c r="T943" s="49"/>
    </row>
    <row r="944" spans="1:20" s="29" customFormat="1">
      <c r="A944" s="168">
        <v>941</v>
      </c>
      <c r="B944" s="168">
        <v>53.577028682138128</v>
      </c>
      <c r="C944" s="168">
        <v>53.761121030466441</v>
      </c>
      <c r="D944" s="193"/>
      <c r="E944" s="169"/>
      <c r="F944" s="168">
        <v>1235.2384565302921</v>
      </c>
      <c r="G944" s="168">
        <v>88.865077197551727</v>
      </c>
      <c r="H944" s="169">
        <v>17.205162961347938</v>
      </c>
      <c r="I944" s="169"/>
      <c r="J944" s="169"/>
      <c r="K944" s="169"/>
      <c r="L944" s="168">
        <v>-1.728283166885376</v>
      </c>
      <c r="M944" s="168">
        <v>-4.9916483530559637</v>
      </c>
      <c r="N944" s="168"/>
      <c r="O944" s="168"/>
      <c r="P944" s="169"/>
      <c r="Q944" s="49"/>
      <c r="R944" s="49"/>
      <c r="S944" s="49"/>
      <c r="T944" s="49"/>
    </row>
    <row r="945" spans="1:20" s="29" customFormat="1">
      <c r="A945" s="168">
        <v>942</v>
      </c>
      <c r="B945" s="168">
        <v>54.15627370988792</v>
      </c>
      <c r="C945" s="168">
        <v>53.894011111162804</v>
      </c>
      <c r="D945" s="193"/>
      <c r="E945" s="169"/>
      <c r="F945" s="168">
        <v>1248.593167525474</v>
      </c>
      <c r="G945" s="168">
        <v>88.869162023067474</v>
      </c>
      <c r="H945" s="169">
        <v>14.644258883314251</v>
      </c>
      <c r="I945" s="169"/>
      <c r="J945" s="169"/>
      <c r="K945" s="169"/>
      <c r="L945" s="168">
        <v>-1.049273729324341</v>
      </c>
      <c r="M945" s="168">
        <v>-5.6706577906169988</v>
      </c>
      <c r="N945" s="168"/>
      <c r="O945" s="168"/>
      <c r="P945" s="169"/>
      <c r="Q945" s="49"/>
      <c r="R945" s="49"/>
      <c r="S945" s="49"/>
      <c r="T945" s="49"/>
    </row>
    <row r="946" spans="1:20" s="29" customFormat="1">
      <c r="A946" s="168">
        <v>943</v>
      </c>
      <c r="B946" s="168">
        <v>54.586577022242437</v>
      </c>
      <c r="C946" s="168">
        <v>54.973374911354952</v>
      </c>
      <c r="D946" s="193"/>
      <c r="E946" s="169"/>
      <c r="F946" s="168">
        <v>1258.5139715055921</v>
      </c>
      <c r="G946" s="168">
        <v>88.874731630086899</v>
      </c>
      <c r="H946" s="169">
        <v>15.29948692477933</v>
      </c>
      <c r="I946" s="169"/>
      <c r="J946" s="169"/>
      <c r="K946" s="169"/>
      <c r="L946" s="168">
        <v>-1.728283166885376</v>
      </c>
      <c r="M946" s="168">
        <v>-4.9916483530559637</v>
      </c>
      <c r="N946" s="168"/>
      <c r="O946" s="168"/>
      <c r="P946" s="169"/>
      <c r="Q946" s="49"/>
      <c r="R946" s="49"/>
      <c r="S946" s="49"/>
      <c r="T946" s="49"/>
    </row>
    <row r="947" spans="1:20" s="29" customFormat="1">
      <c r="A947" s="168">
        <v>944</v>
      </c>
      <c r="B947" s="168">
        <v>54.787951610076298</v>
      </c>
      <c r="C947" s="168">
        <v>54.536201623339288</v>
      </c>
      <c r="D947" s="193"/>
      <c r="E947" s="169"/>
      <c r="F947" s="168">
        <v>1263.156738026596</v>
      </c>
      <c r="G947" s="168">
        <v>88.880301237106323</v>
      </c>
      <c r="H947" s="169">
        <v>15.158987505950515</v>
      </c>
      <c r="I947" s="169"/>
      <c r="J947" s="169"/>
      <c r="K947" s="169"/>
      <c r="L947" s="168">
        <v>-1.800143241882324</v>
      </c>
      <c r="M947" s="168">
        <v>-4.9197882780590154</v>
      </c>
      <c r="N947" s="168"/>
      <c r="O947" s="168"/>
      <c r="P947" s="169"/>
      <c r="Q947" s="49"/>
      <c r="R947" s="49"/>
      <c r="S947" s="49"/>
      <c r="T947" s="49"/>
    </row>
    <row r="948" spans="1:20" s="29" customFormat="1">
      <c r="A948" s="168">
        <v>945</v>
      </c>
      <c r="B948" s="168">
        <v>53.769088102588711</v>
      </c>
      <c r="C948" s="168">
        <v>53.644378094997563</v>
      </c>
      <c r="D948" s="193"/>
      <c r="E948" s="169"/>
      <c r="F948" s="168">
        <v>1239.666458379498</v>
      </c>
      <c r="G948" s="168">
        <v>88.885870844125748</v>
      </c>
      <c r="H948" s="169">
        <v>15.904079259987151</v>
      </c>
      <c r="I948" s="169"/>
      <c r="J948" s="169"/>
      <c r="K948" s="169"/>
      <c r="L948" s="168">
        <v>-3.0190777778625488</v>
      </c>
      <c r="M948" s="168">
        <v>-3.7008537420787908</v>
      </c>
      <c r="N948" s="168"/>
      <c r="O948" s="168"/>
      <c r="P948" s="169"/>
      <c r="Q948" s="49"/>
      <c r="R948" s="49"/>
      <c r="S948" s="49"/>
      <c r="T948" s="49"/>
    </row>
    <row r="949" spans="1:20" s="29" customFormat="1">
      <c r="A949" s="168">
        <v>946</v>
      </c>
      <c r="B949" s="168">
        <v>53.851412236016529</v>
      </c>
      <c r="C949" s="168">
        <v>53.417934899989966</v>
      </c>
      <c r="D949" s="193"/>
      <c r="E949" s="169"/>
      <c r="F949" s="168">
        <v>1241.564472099406</v>
      </c>
      <c r="G949" s="168">
        <v>88.889955669641495</v>
      </c>
      <c r="H949" s="169">
        <v>12.517040130476117</v>
      </c>
      <c r="I949" s="169"/>
      <c r="J949" s="169"/>
      <c r="K949" s="169"/>
      <c r="L949" s="168">
        <v>-8.5321950912475586</v>
      </c>
      <c r="M949" s="168">
        <v>1.812263571306219</v>
      </c>
      <c r="N949" s="168"/>
      <c r="O949" s="168"/>
      <c r="P949" s="169"/>
      <c r="Q949" s="49"/>
      <c r="R949" s="49"/>
      <c r="S949" s="49"/>
      <c r="T949" s="49"/>
    </row>
    <row r="950" spans="1:20" s="29" customFormat="1">
      <c r="A950" s="168">
        <v>947</v>
      </c>
      <c r="B950" s="168">
        <v>54.275487337405018</v>
      </c>
      <c r="C950" s="168">
        <v>54.354004136122285</v>
      </c>
      <c r="D950" s="193"/>
      <c r="E950" s="169"/>
      <c r="F950" s="168">
        <v>1251.341682343741</v>
      </c>
      <c r="G950" s="168">
        <v>88.895525276660919</v>
      </c>
      <c r="H950" s="169">
        <v>21.218877170989611</v>
      </c>
      <c r="I950" s="169"/>
      <c r="J950" s="169"/>
      <c r="K950" s="169"/>
      <c r="L950" s="168">
        <v>-8.8411426544189453</v>
      </c>
      <c r="M950" s="168">
        <v>2.1212111344776061</v>
      </c>
      <c r="N950" s="168"/>
      <c r="O950" s="168"/>
      <c r="P950" s="169"/>
      <c r="Q950" s="49"/>
      <c r="R950" s="49"/>
      <c r="S950" s="49"/>
      <c r="T950" s="49"/>
    </row>
    <row r="951" spans="1:20" s="29" customFormat="1">
      <c r="A951" s="168">
        <v>948</v>
      </c>
      <c r="B951" s="168">
        <v>54.032110350254669</v>
      </c>
      <c r="C951" s="168">
        <v>53.752727001673719</v>
      </c>
      <c r="D951" s="193"/>
      <c r="E951" s="169"/>
      <c r="F951" s="168">
        <v>1245.7305347799941</v>
      </c>
      <c r="G951" s="168">
        <v>88.904250502586365</v>
      </c>
      <c r="H951" s="169">
        <v>22.238067200704577</v>
      </c>
      <c r="I951" s="169"/>
      <c r="J951" s="169"/>
      <c r="K951" s="169"/>
      <c r="L951" s="168">
        <v>-1.5724613666534419</v>
      </c>
      <c r="M951" s="168">
        <v>-5.1474701532878973</v>
      </c>
      <c r="N951" s="168"/>
      <c r="O951" s="168"/>
      <c r="P951" s="169"/>
      <c r="Q951" s="49"/>
      <c r="R951" s="49"/>
      <c r="S951" s="49"/>
      <c r="T951" s="49"/>
    </row>
    <row r="952" spans="1:20" s="29" customFormat="1">
      <c r="A952" s="168">
        <v>949</v>
      </c>
      <c r="B952" s="168">
        <v>54.376862776381131</v>
      </c>
      <c r="C952" s="168">
        <v>54.058122280208572</v>
      </c>
      <c r="D952" s="193"/>
      <c r="E952" s="169"/>
      <c r="F952" s="168">
        <v>1253.678931046237</v>
      </c>
      <c r="G952" s="168">
        <v>88.91297572851181</v>
      </c>
      <c r="H952" s="169">
        <v>21.308773730739727</v>
      </c>
      <c r="I952" s="169"/>
      <c r="J952" s="169"/>
      <c r="K952" s="169"/>
      <c r="L952" s="168">
        <v>-9.3886480331420898</v>
      </c>
      <c r="M952" s="168">
        <v>2.6687165132007502</v>
      </c>
      <c r="N952" s="168"/>
      <c r="O952" s="168"/>
      <c r="P952" s="169"/>
      <c r="Q952" s="49"/>
      <c r="R952" s="49"/>
      <c r="S952" s="49"/>
      <c r="T952" s="49"/>
    </row>
    <row r="953" spans="1:20" s="29" customFormat="1">
      <c r="A953" s="168">
        <v>950</v>
      </c>
      <c r="B953" s="168">
        <v>56.098972774834131</v>
      </c>
      <c r="C953" s="168">
        <v>55.758112137462625</v>
      </c>
      <c r="D953" s="193"/>
      <c r="E953" s="169"/>
      <c r="F953" s="168">
        <v>1293.3828218514709</v>
      </c>
      <c r="G953" s="168">
        <v>88.921700954437256</v>
      </c>
      <c r="H953" s="169">
        <v>25.57234669635152</v>
      </c>
      <c r="I953" s="169"/>
      <c r="J953" s="169"/>
      <c r="K953" s="169"/>
      <c r="L953" s="168">
        <v>-8.1621303558349609</v>
      </c>
      <c r="M953" s="168">
        <v>1.4421988358936211</v>
      </c>
      <c r="N953" s="168"/>
      <c r="O953" s="168"/>
      <c r="P953" s="169"/>
      <c r="Q953" s="49"/>
      <c r="R953" s="49"/>
      <c r="S953" s="49"/>
      <c r="T953" s="49"/>
    </row>
    <row r="954" spans="1:20" s="29" customFormat="1">
      <c r="A954" s="168">
        <v>951</v>
      </c>
      <c r="B954" s="168">
        <v>55.716323110484531</v>
      </c>
      <c r="C954" s="168">
        <v>55.555787399334136</v>
      </c>
      <c r="D954" s="193"/>
      <c r="E954" s="169"/>
      <c r="F954" s="168">
        <v>1284.560690568542</v>
      </c>
      <c r="G954" s="168">
        <v>88.930426180362701</v>
      </c>
      <c r="H954" s="169">
        <v>7.4212787703070937</v>
      </c>
      <c r="I954" s="169"/>
      <c r="J954" s="169"/>
      <c r="K954" s="169"/>
      <c r="L954" s="168">
        <v>-16.115285873413089</v>
      </c>
      <c r="M954" s="168">
        <v>9.3953543534717454</v>
      </c>
      <c r="N954" s="168"/>
      <c r="O954" s="168"/>
      <c r="P954" s="169"/>
      <c r="Q954" s="49"/>
      <c r="R954" s="49"/>
      <c r="S954" s="49"/>
      <c r="T954" s="49"/>
    </row>
    <row r="955" spans="1:20" s="29" customFormat="1">
      <c r="A955" s="168">
        <v>952</v>
      </c>
      <c r="B955" s="168">
        <v>53.180731036660127</v>
      </c>
      <c r="C955" s="168">
        <v>53.206463495730631</v>
      </c>
      <c r="D955" s="193"/>
      <c r="E955" s="169"/>
      <c r="F955" s="168">
        <v>1226.1016659323841</v>
      </c>
      <c r="G955" s="168">
        <v>88.939151406288147</v>
      </c>
      <c r="H955" s="169">
        <v>0</v>
      </c>
      <c r="I955" s="169"/>
      <c r="J955" s="169"/>
      <c r="K955" s="169"/>
      <c r="L955" s="168">
        <v>-21.238124847412109</v>
      </c>
      <c r="M955" s="168">
        <v>14.518193327470771</v>
      </c>
      <c r="N955" s="168"/>
      <c r="O955" s="168"/>
      <c r="P955" s="169"/>
      <c r="Q955" s="49"/>
      <c r="R955" s="49"/>
      <c r="S955" s="49"/>
      <c r="T955" s="49"/>
    </row>
    <row r="956" spans="1:20" s="29" customFormat="1">
      <c r="A956" s="168">
        <v>953</v>
      </c>
      <c r="B956" s="168">
        <v>50.531821850780119</v>
      </c>
      <c r="C956" s="168">
        <v>50.226660790014108</v>
      </c>
      <c r="D956" s="193"/>
      <c r="E956" s="169"/>
      <c r="F956" s="168">
        <v>1165.03007284969</v>
      </c>
      <c r="G956" s="168">
        <v>88.946391850709915</v>
      </c>
      <c r="H956" s="169">
        <v>0</v>
      </c>
      <c r="I956" s="169"/>
      <c r="J956" s="169"/>
      <c r="K956" s="169"/>
      <c r="L956" s="168">
        <v>-19.809389114379879</v>
      </c>
      <c r="M956" s="168">
        <v>13.089457594438541</v>
      </c>
      <c r="N956" s="168"/>
      <c r="O956" s="168"/>
      <c r="P956" s="169"/>
      <c r="Q956" s="49"/>
      <c r="R956" s="49"/>
      <c r="S956" s="49"/>
      <c r="T956" s="49"/>
    </row>
    <row r="957" spans="1:20" s="29" customFormat="1">
      <c r="A957" s="168">
        <v>954</v>
      </c>
      <c r="B957" s="168">
        <v>45.303534491271002</v>
      </c>
      <c r="C957" s="168">
        <v>45.21649400324268</v>
      </c>
      <c r="D957" s="193"/>
      <c r="E957" s="169"/>
      <c r="F957" s="168">
        <v>1287.463498905772</v>
      </c>
      <c r="G957" s="168">
        <v>88.951063364744186</v>
      </c>
      <c r="H957" s="169">
        <v>0</v>
      </c>
      <c r="I957" s="169"/>
      <c r="J957" s="169"/>
      <c r="K957" s="169"/>
      <c r="L957" s="168">
        <v>-14.64327430725098</v>
      </c>
      <c r="M957" s="168">
        <v>7.9233427873096369</v>
      </c>
      <c r="N957" s="168"/>
      <c r="O957" s="168"/>
      <c r="P957" s="169"/>
      <c r="Q957" s="49"/>
      <c r="R957" s="49"/>
      <c r="S957" s="49"/>
      <c r="T957" s="49"/>
    </row>
    <row r="958" spans="1:20" s="29" customFormat="1">
      <c r="A958" s="168">
        <v>955</v>
      </c>
      <c r="B958" s="168">
        <v>39.149693459609132</v>
      </c>
      <c r="C958" s="168">
        <v>39.356507068826566</v>
      </c>
      <c r="D958" s="193"/>
      <c r="E958" s="169"/>
      <c r="F958" s="168">
        <v>1509.472598102951</v>
      </c>
      <c r="G958" s="168">
        <v>88.959788590669632</v>
      </c>
      <c r="H958" s="169">
        <v>0</v>
      </c>
      <c r="I958" s="169"/>
      <c r="J958" s="169"/>
      <c r="K958" s="169"/>
      <c r="L958" s="168">
        <v>-24.08648681640625</v>
      </c>
      <c r="M958" s="168">
        <v>17.366555296464909</v>
      </c>
      <c r="N958" s="168"/>
      <c r="O958" s="168"/>
      <c r="P958" s="169"/>
      <c r="Q958" s="49"/>
      <c r="R958" s="49"/>
      <c r="S958" s="49"/>
      <c r="T958" s="49"/>
    </row>
    <row r="959" spans="1:20" s="29" customFormat="1">
      <c r="A959" s="168">
        <v>956</v>
      </c>
      <c r="B959" s="168">
        <v>34.720890082175863</v>
      </c>
      <c r="C959" s="168">
        <v>34.463735703956587</v>
      </c>
      <c r="D959" s="193"/>
      <c r="E959" s="169"/>
      <c r="F959" s="168">
        <v>1338.713730028584</v>
      </c>
      <c r="G959" s="168">
        <v>88.952422648668289</v>
      </c>
      <c r="H959" s="169">
        <v>0</v>
      </c>
      <c r="I959" s="169"/>
      <c r="J959" s="169"/>
      <c r="K959" s="169"/>
      <c r="L959" s="168">
        <v>-22.989397048950199</v>
      </c>
      <c r="M959" s="168">
        <v>16.269465529008851</v>
      </c>
      <c r="N959" s="168"/>
      <c r="O959" s="168"/>
      <c r="P959" s="169"/>
      <c r="Q959" s="49"/>
      <c r="R959" s="49"/>
      <c r="S959" s="49"/>
      <c r="T959" s="49"/>
    </row>
    <row r="960" spans="1:20" s="29" customFormat="1">
      <c r="A960" s="168">
        <v>957</v>
      </c>
      <c r="B960" s="168">
        <v>28.79857261852802</v>
      </c>
      <c r="C960" s="168">
        <v>28.702202335142921</v>
      </c>
      <c r="D960" s="193"/>
      <c r="E960" s="169"/>
      <c r="F960" s="168">
        <v>1110.3702836650509</v>
      </c>
      <c r="G960" s="168">
        <v>88.962957888841629</v>
      </c>
      <c r="H960" s="169">
        <v>0</v>
      </c>
      <c r="I960" s="169"/>
      <c r="J960" s="169"/>
      <c r="K960" s="169"/>
      <c r="L960" s="168">
        <v>-20.583921432495121</v>
      </c>
      <c r="M960" s="168">
        <v>13.86398991255378</v>
      </c>
      <c r="N960" s="168"/>
      <c r="O960" s="168"/>
      <c r="P960" s="169"/>
      <c r="Q960" s="49"/>
      <c r="R960" s="49"/>
      <c r="S960" s="49"/>
      <c r="T960" s="49"/>
    </row>
    <row r="961" spans="1:20" s="29" customFormat="1">
      <c r="A961" s="168">
        <v>958</v>
      </c>
      <c r="B961" s="168">
        <v>25.96513118239551</v>
      </c>
      <c r="C961" s="168">
        <v>25.852649927975023</v>
      </c>
      <c r="D961" s="193"/>
      <c r="E961" s="169"/>
      <c r="F961" s="168">
        <v>1599.758705301974</v>
      </c>
      <c r="G961" s="168">
        <v>88.962900906801224</v>
      </c>
      <c r="H961" s="169">
        <v>5.2486732344123288</v>
      </c>
      <c r="I961" s="169"/>
      <c r="J961" s="169"/>
      <c r="K961" s="169"/>
      <c r="L961" s="168">
        <v>0</v>
      </c>
      <c r="M961" s="168">
        <v>-6.7199315199413396</v>
      </c>
      <c r="N961" s="168"/>
      <c r="O961" s="168"/>
      <c r="P961" s="169"/>
      <c r="Q961" s="49"/>
      <c r="R961" s="49"/>
      <c r="S961" s="49"/>
      <c r="T961" s="49"/>
    </row>
    <row r="962" spans="1:20" s="29" customFormat="1">
      <c r="A962" s="168">
        <v>959</v>
      </c>
      <c r="B962" s="168">
        <v>26.085691642530652</v>
      </c>
      <c r="C962" s="168">
        <v>25.85380080718652</v>
      </c>
      <c r="D962" s="193"/>
      <c r="E962" s="169"/>
      <c r="F962" s="168">
        <v>1607.186653355137</v>
      </c>
      <c r="G962" s="168">
        <v>88.959255069494247</v>
      </c>
      <c r="H962" s="169">
        <v>18.339492495872513</v>
      </c>
      <c r="I962" s="169"/>
      <c r="J962" s="169"/>
      <c r="K962" s="169"/>
      <c r="L962" s="168">
        <v>0</v>
      </c>
      <c r="M962" s="168">
        <v>-6.7199315199413396</v>
      </c>
      <c r="N962" s="168"/>
      <c r="O962" s="168"/>
      <c r="P962" s="169"/>
      <c r="Q962" s="49"/>
      <c r="R962" s="49"/>
      <c r="S962" s="49"/>
      <c r="T962" s="49"/>
    </row>
    <row r="963" spans="1:20" s="29" customFormat="1">
      <c r="A963" s="168">
        <v>960</v>
      </c>
      <c r="B963" s="168">
        <v>27.579262826018191</v>
      </c>
      <c r="C963" s="168">
        <v>27.331723957768119</v>
      </c>
      <c r="D963" s="193"/>
      <c r="E963" s="169"/>
      <c r="F963" s="168">
        <v>1699.2082787400971</v>
      </c>
      <c r="G963" s="168">
        <v>88.959645003080368</v>
      </c>
      <c r="H963" s="169">
        <v>25.250289185812335</v>
      </c>
      <c r="I963" s="169"/>
      <c r="J963" s="169"/>
      <c r="K963" s="169"/>
      <c r="L963" s="168">
        <v>0</v>
      </c>
      <c r="M963" s="168">
        <v>-6.7199315199413396</v>
      </c>
      <c r="N963" s="168"/>
      <c r="O963" s="168"/>
      <c r="P963" s="169"/>
      <c r="Q963" s="49"/>
      <c r="R963" s="49"/>
      <c r="S963" s="49"/>
      <c r="T963" s="49"/>
    </row>
    <row r="964" spans="1:20" s="29" customFormat="1">
      <c r="A964" s="168">
        <v>961</v>
      </c>
      <c r="B964" s="168">
        <v>30.89904314924383</v>
      </c>
      <c r="C964" s="168">
        <v>31.15075226604635</v>
      </c>
      <c r="D964" s="193"/>
      <c r="E964" s="169"/>
      <c r="F964" s="168">
        <v>1903.7459715008999</v>
      </c>
      <c r="G964" s="168">
        <v>88.960034936666489</v>
      </c>
      <c r="H964" s="169">
        <v>46.354368180385578</v>
      </c>
      <c r="I964" s="169"/>
      <c r="J964" s="169"/>
      <c r="K964" s="169"/>
      <c r="L964" s="168">
        <v>0</v>
      </c>
      <c r="M964" s="168">
        <v>-6.7199315199413396</v>
      </c>
      <c r="N964" s="168"/>
      <c r="O964" s="168"/>
      <c r="P964" s="169"/>
      <c r="Q964" s="49"/>
      <c r="R964" s="49"/>
      <c r="S964" s="49"/>
      <c r="T964" s="49"/>
    </row>
    <row r="965" spans="1:20" s="29" customFormat="1">
      <c r="A965" s="168">
        <v>962</v>
      </c>
      <c r="B965" s="168">
        <v>38.510018362997961</v>
      </c>
      <c r="C965" s="168">
        <v>38.25628277223408</v>
      </c>
      <c r="D965" s="193"/>
      <c r="E965" s="169"/>
      <c r="F965" s="168">
        <v>1484.80903108292</v>
      </c>
      <c r="G965" s="168">
        <v>88.952009111642838</v>
      </c>
      <c r="H965" s="169">
        <v>71.643042737781812</v>
      </c>
      <c r="I965" s="169"/>
      <c r="J965" s="169"/>
      <c r="K965" s="169"/>
      <c r="L965" s="168">
        <v>0</v>
      </c>
      <c r="M965" s="168">
        <v>-6.7199315199413396</v>
      </c>
      <c r="N965" s="168"/>
      <c r="O965" s="168"/>
      <c r="P965" s="169"/>
      <c r="Q965" s="49"/>
      <c r="R965" s="49"/>
      <c r="S965" s="49"/>
      <c r="T965" s="49"/>
    </row>
    <row r="966" spans="1:20" s="29" customFormat="1">
      <c r="A966" s="168">
        <v>963</v>
      </c>
      <c r="B966" s="168">
        <v>44.052102549014599</v>
      </c>
      <c r="C966" s="168">
        <v>44.17260956942912</v>
      </c>
      <c r="D966" s="193"/>
      <c r="E966" s="169"/>
      <c r="F966" s="168">
        <v>1698.4920379192999</v>
      </c>
      <c r="G966" s="168">
        <v>88.948505133390427</v>
      </c>
      <c r="H966" s="169">
        <v>55.849059222141634</v>
      </c>
      <c r="I966" s="169"/>
      <c r="J966" s="169"/>
      <c r="K966" s="169"/>
      <c r="L966" s="168">
        <v>0</v>
      </c>
      <c r="M966" s="168">
        <v>-6.7199315199413396</v>
      </c>
      <c r="N966" s="168"/>
      <c r="O966" s="168"/>
      <c r="P966" s="169"/>
      <c r="Q966" s="49"/>
      <c r="R966" s="49"/>
      <c r="S966" s="49"/>
      <c r="T966" s="49"/>
    </row>
    <row r="967" spans="1:20" s="29" customFormat="1">
      <c r="A967" s="168">
        <v>964</v>
      </c>
      <c r="B967" s="168">
        <v>48.610982194452767</v>
      </c>
      <c r="C967" s="168">
        <v>48.253712318187361</v>
      </c>
      <c r="D967" s="193"/>
      <c r="E967" s="169"/>
      <c r="F967" s="168">
        <v>1381.4565667801271</v>
      </c>
      <c r="G967" s="168">
        <v>88.94958758354187</v>
      </c>
      <c r="H967" s="169">
        <v>41.079541514675796</v>
      </c>
      <c r="I967" s="169"/>
      <c r="J967" s="169"/>
      <c r="K967" s="169"/>
      <c r="L967" s="168">
        <v>0</v>
      </c>
      <c r="M967" s="168">
        <v>-6.7199315199413396</v>
      </c>
      <c r="N967" s="168"/>
      <c r="O967" s="168"/>
      <c r="P967" s="169"/>
      <c r="Q967" s="49"/>
      <c r="R967" s="49"/>
      <c r="S967" s="49"/>
      <c r="T967" s="49"/>
    </row>
    <row r="968" spans="1:20" s="29" customFormat="1">
      <c r="A968" s="168">
        <v>965</v>
      </c>
      <c r="B968" s="168">
        <v>50.391187747362927</v>
      </c>
      <c r="C968" s="168">
        <v>50.874448912629653</v>
      </c>
      <c r="D968" s="193"/>
      <c r="E968" s="169"/>
      <c r="F968" s="168">
        <v>1432.047534916682</v>
      </c>
      <c r="G968" s="168">
        <v>88.954568952322006</v>
      </c>
      <c r="H968" s="169">
        <v>27.806103780030277</v>
      </c>
      <c r="I968" s="169"/>
      <c r="J968" s="169"/>
      <c r="K968" s="169"/>
      <c r="L968" s="168">
        <v>0</v>
      </c>
      <c r="M968" s="168">
        <v>-6.7199315199413396</v>
      </c>
      <c r="N968" s="168"/>
      <c r="O968" s="168"/>
      <c r="P968" s="169"/>
      <c r="Q968" s="49"/>
      <c r="R968" s="49"/>
      <c r="S968" s="49"/>
      <c r="T968" s="49"/>
    </row>
    <row r="969" spans="1:20" s="29" customFormat="1">
      <c r="A969" s="168">
        <v>966</v>
      </c>
      <c r="B969" s="168">
        <v>50.495563760909469</v>
      </c>
      <c r="C969" s="168">
        <v>50.866568123744599</v>
      </c>
      <c r="D969" s="193"/>
      <c r="E969" s="169"/>
      <c r="F969" s="168">
        <v>1435.013756186424</v>
      </c>
      <c r="G969" s="168">
        <v>88.956194639205933</v>
      </c>
      <c r="H969" s="169">
        <v>25.900729486884156</v>
      </c>
      <c r="I969" s="169"/>
      <c r="J969" s="169"/>
      <c r="K969" s="169"/>
      <c r="L969" s="168">
        <v>0</v>
      </c>
      <c r="M969" s="168">
        <v>-6.7199315199413396</v>
      </c>
      <c r="N969" s="168"/>
      <c r="O969" s="168"/>
      <c r="P969" s="169"/>
      <c r="Q969" s="49"/>
      <c r="R969" s="49"/>
      <c r="S969" s="49"/>
      <c r="T969" s="49"/>
    </row>
    <row r="970" spans="1:20" s="29" customFormat="1">
      <c r="A970" s="168">
        <v>967</v>
      </c>
      <c r="B970" s="168">
        <v>52.14332828906624</v>
      </c>
      <c r="C970" s="168">
        <v>52.246136819912728</v>
      </c>
      <c r="D970" s="193"/>
      <c r="E970" s="169"/>
      <c r="F970" s="168">
        <v>1481.840934432357</v>
      </c>
      <c r="G970" s="168">
        <v>88.957820326089859</v>
      </c>
      <c r="H970" s="169">
        <v>20.903479030326285</v>
      </c>
      <c r="I970" s="169"/>
      <c r="J970" s="169"/>
      <c r="K970" s="169"/>
      <c r="L970" s="168">
        <v>0</v>
      </c>
      <c r="M970" s="168">
        <v>-6.7199315199413396</v>
      </c>
      <c r="N970" s="168"/>
      <c r="O970" s="168"/>
      <c r="P970" s="169"/>
      <c r="Q970" s="49"/>
      <c r="R970" s="49"/>
      <c r="S970" s="49"/>
      <c r="T970" s="49"/>
    </row>
    <row r="971" spans="1:20" s="29" customFormat="1">
      <c r="A971" s="168">
        <v>968</v>
      </c>
      <c r="B971" s="168">
        <v>51.29001328480107</v>
      </c>
      <c r="C971" s="168">
        <v>51.795941060726385</v>
      </c>
      <c r="D971" s="193"/>
      <c r="E971" s="169"/>
      <c r="F971" s="168">
        <v>1457.590907731422</v>
      </c>
      <c r="G971" s="168">
        <v>88.954316347837448</v>
      </c>
      <c r="H971" s="169">
        <v>16.121542839433605</v>
      </c>
      <c r="I971" s="169"/>
      <c r="J971" s="169"/>
      <c r="K971" s="169"/>
      <c r="L971" s="168">
        <v>0</v>
      </c>
      <c r="M971" s="168">
        <v>-6.7199315199413396</v>
      </c>
      <c r="N971" s="168"/>
      <c r="O971" s="168"/>
      <c r="P971" s="169"/>
      <c r="Q971" s="49"/>
      <c r="R971" s="49"/>
      <c r="S971" s="49"/>
      <c r="T971" s="49"/>
    </row>
    <row r="972" spans="1:20" s="29" customFormat="1">
      <c r="A972" s="168">
        <v>969</v>
      </c>
      <c r="B972" s="168">
        <v>51.398824327824741</v>
      </c>
      <c r="C972" s="168">
        <v>51.421989437616368</v>
      </c>
      <c r="D972" s="193"/>
      <c r="E972" s="169"/>
      <c r="F972" s="168">
        <v>1460.6831663762271</v>
      </c>
      <c r="G972" s="168">
        <v>88.955942034721375</v>
      </c>
      <c r="H972" s="169">
        <v>11.133052327902417</v>
      </c>
      <c r="I972" s="169"/>
      <c r="J972" s="169"/>
      <c r="K972" s="169"/>
      <c r="L972" s="168">
        <v>0</v>
      </c>
      <c r="M972" s="168">
        <v>-6.7199315199413396</v>
      </c>
      <c r="N972" s="168"/>
      <c r="O972" s="168"/>
      <c r="P972" s="169"/>
      <c r="Q972" s="49"/>
      <c r="R972" s="49"/>
      <c r="S972" s="49"/>
      <c r="T972" s="49"/>
    </row>
    <row r="973" spans="1:20" s="29" customFormat="1">
      <c r="A973" s="168">
        <v>970</v>
      </c>
      <c r="B973" s="168">
        <v>51.021870395893757</v>
      </c>
      <c r="C973" s="168">
        <v>51.190526613468215</v>
      </c>
      <c r="D973" s="193"/>
      <c r="E973" s="169"/>
      <c r="F973" s="168">
        <v>1449.9706594255019</v>
      </c>
      <c r="G973" s="168">
        <v>88.957567721605301</v>
      </c>
      <c r="H973" s="169">
        <v>8.3645912473598489</v>
      </c>
      <c r="I973" s="169"/>
      <c r="J973" s="169"/>
      <c r="K973" s="169"/>
      <c r="L973" s="168">
        <v>0</v>
      </c>
      <c r="M973" s="168">
        <v>-6.7199315199413396</v>
      </c>
      <c r="N973" s="168"/>
      <c r="O973" s="168"/>
      <c r="P973" s="169"/>
      <c r="Q973" s="49"/>
      <c r="R973" s="49"/>
      <c r="S973" s="49"/>
      <c r="T973" s="49"/>
    </row>
    <row r="974" spans="1:20" s="29" customFormat="1">
      <c r="A974" s="168">
        <v>971</v>
      </c>
      <c r="B974" s="168">
        <v>49.211404927397297</v>
      </c>
      <c r="C974" s="168">
        <v>49.077093067719836</v>
      </c>
      <c r="D974" s="193"/>
      <c r="E974" s="169"/>
      <c r="F974" s="168">
        <v>1398.5197465355229</v>
      </c>
      <c r="G974" s="168">
        <v>88.959193408489227</v>
      </c>
      <c r="H974" s="169">
        <v>0</v>
      </c>
      <c r="I974" s="169"/>
      <c r="J974" s="169"/>
      <c r="K974" s="169"/>
      <c r="L974" s="168">
        <v>0</v>
      </c>
      <c r="M974" s="168">
        <v>-6.7199315199413396</v>
      </c>
      <c r="N974" s="168"/>
      <c r="O974" s="168"/>
      <c r="P974" s="169"/>
      <c r="Q974" s="49"/>
      <c r="R974" s="49"/>
      <c r="S974" s="49"/>
      <c r="T974" s="49"/>
    </row>
    <row r="975" spans="1:20" s="29" customFormat="1">
      <c r="A975" s="168">
        <v>972</v>
      </c>
      <c r="B975" s="168">
        <v>46.368460752415281</v>
      </c>
      <c r="C975" s="168">
        <v>46.625336815302539</v>
      </c>
      <c r="D975" s="193"/>
      <c r="E975" s="169"/>
      <c r="F975" s="168">
        <v>1317.7272234836771</v>
      </c>
      <c r="G975" s="168">
        <v>88.961818993091583</v>
      </c>
      <c r="H975" s="169">
        <v>0</v>
      </c>
      <c r="I975" s="169"/>
      <c r="J975" s="169"/>
      <c r="K975" s="169"/>
      <c r="L975" s="168">
        <v>0</v>
      </c>
      <c r="M975" s="168">
        <v>-6.7199315199413396</v>
      </c>
      <c r="N975" s="168"/>
      <c r="O975" s="168"/>
      <c r="P975" s="169"/>
      <c r="Q975" s="49"/>
      <c r="R975" s="49"/>
      <c r="S975" s="49"/>
      <c r="T975" s="49"/>
    </row>
    <row r="976" spans="1:20" s="29" customFormat="1">
      <c r="A976" s="168">
        <v>973</v>
      </c>
      <c r="B976" s="168">
        <v>42.63141487487318</v>
      </c>
      <c r="C976" s="168">
        <v>42.372027260977241</v>
      </c>
      <c r="D976" s="193"/>
      <c r="E976" s="169"/>
      <c r="F976" s="168">
        <v>1211.5255724403401</v>
      </c>
      <c r="G976" s="168">
        <v>88.967625766992569</v>
      </c>
      <c r="H976" s="169">
        <v>0</v>
      </c>
      <c r="I976" s="169"/>
      <c r="J976" s="169"/>
      <c r="K976" s="169"/>
      <c r="L976" s="168">
        <v>0</v>
      </c>
      <c r="M976" s="168">
        <v>-6.7199315199413396</v>
      </c>
      <c r="N976" s="168"/>
      <c r="O976" s="168"/>
      <c r="P976" s="169"/>
      <c r="Q976" s="49"/>
      <c r="R976" s="49"/>
      <c r="S976" s="49"/>
      <c r="T976" s="49"/>
    </row>
    <row r="977" spans="1:20" s="29" customFormat="1">
      <c r="A977" s="168">
        <v>974</v>
      </c>
      <c r="B977" s="168">
        <v>36.602920010364492</v>
      </c>
      <c r="C977" s="168">
        <v>36.534917469037701</v>
      </c>
      <c r="D977" s="193"/>
      <c r="E977" s="169"/>
      <c r="F977" s="168">
        <v>1411.2780939958609</v>
      </c>
      <c r="G977" s="168">
        <v>88.968870937824249</v>
      </c>
      <c r="H977" s="169">
        <v>0</v>
      </c>
      <c r="I977" s="169"/>
      <c r="J977" s="169"/>
      <c r="K977" s="169"/>
      <c r="L977" s="168">
        <v>0</v>
      </c>
      <c r="M977" s="168">
        <v>-6.7199315199413396</v>
      </c>
      <c r="N977" s="168"/>
      <c r="O977" s="168"/>
      <c r="P977" s="169"/>
      <c r="Q977" s="49"/>
      <c r="R977" s="49"/>
      <c r="S977" s="49"/>
      <c r="T977" s="49"/>
    </row>
    <row r="978" spans="1:20" s="29" customFormat="1">
      <c r="A978" s="168">
        <v>975</v>
      </c>
      <c r="B978" s="168">
        <v>31.217842393860579</v>
      </c>
      <c r="C978" s="168">
        <v>31.209435021606414</v>
      </c>
      <c r="D978" s="193"/>
      <c r="E978" s="169"/>
      <c r="F978" s="168">
        <v>1203.648700699167</v>
      </c>
      <c r="G978" s="168">
        <v>88.967460691928864</v>
      </c>
      <c r="H978" s="169">
        <v>0</v>
      </c>
      <c r="I978" s="169"/>
      <c r="J978" s="169"/>
      <c r="K978" s="169"/>
      <c r="L978" s="168">
        <v>-33.41058349609375</v>
      </c>
      <c r="M978" s="168">
        <v>26.690651976152409</v>
      </c>
      <c r="N978" s="168"/>
      <c r="O978" s="168"/>
      <c r="P978" s="169"/>
      <c r="Q978" s="49"/>
      <c r="R978" s="49"/>
      <c r="S978" s="49"/>
      <c r="T978" s="49"/>
    </row>
    <row r="979" spans="1:20" s="29" customFormat="1">
      <c r="A979" s="168">
        <v>976</v>
      </c>
      <c r="B979" s="168">
        <v>25.450918086708821</v>
      </c>
      <c r="C979" s="168">
        <v>25.516906882783843</v>
      </c>
      <c r="D979" s="193"/>
      <c r="E979" s="169"/>
      <c r="F979" s="168">
        <v>1568.077106221019</v>
      </c>
      <c r="G979" s="168">
        <v>88.968705862760544</v>
      </c>
      <c r="H979" s="169">
        <v>0</v>
      </c>
      <c r="I979" s="169"/>
      <c r="J979" s="169"/>
      <c r="K979" s="169"/>
      <c r="L979" s="168">
        <v>-30.985652923583981</v>
      </c>
      <c r="M979" s="168">
        <v>24.26572140364264</v>
      </c>
      <c r="N979" s="168"/>
      <c r="O979" s="168"/>
      <c r="P979" s="169"/>
      <c r="Q979" s="49"/>
      <c r="R979" s="49"/>
      <c r="S979" s="49"/>
      <c r="T979" s="49"/>
    </row>
    <row r="980" spans="1:20" s="29" customFormat="1">
      <c r="A980" s="168">
        <v>977</v>
      </c>
      <c r="B980" s="168">
        <v>21.230616197403851</v>
      </c>
      <c r="C980" s="168">
        <v>21.378214428521986</v>
      </c>
      <c r="D980" s="193"/>
      <c r="E980" s="169"/>
      <c r="F980" s="168">
        <v>1308.0566719319929</v>
      </c>
      <c r="G980" s="168">
        <v>88.963208645582199</v>
      </c>
      <c r="H980" s="169">
        <v>0</v>
      </c>
      <c r="I980" s="169"/>
      <c r="J980" s="169"/>
      <c r="K980" s="169"/>
      <c r="L980" s="168">
        <v>-15.158760070800779</v>
      </c>
      <c r="M980" s="168">
        <v>8.4388285508594407</v>
      </c>
      <c r="N980" s="168"/>
      <c r="O980" s="168"/>
      <c r="P980" s="169"/>
      <c r="Q980" s="49"/>
      <c r="R980" s="49"/>
      <c r="S980" s="49"/>
      <c r="T980" s="49"/>
    </row>
    <row r="981" spans="1:20" s="29" customFormat="1">
      <c r="A981" s="168">
        <v>978</v>
      </c>
      <c r="B981" s="168">
        <v>16.791292694320141</v>
      </c>
      <c r="C981" s="168">
        <v>16.77015285649059</v>
      </c>
      <c r="D981" s="193"/>
      <c r="E981" s="169"/>
      <c r="F981" s="168">
        <v>1034.541919789131</v>
      </c>
      <c r="G981" s="168">
        <v>88.969015419483185</v>
      </c>
      <c r="H981" s="169">
        <v>0</v>
      </c>
      <c r="I981" s="169"/>
      <c r="J981" s="169"/>
      <c r="K981" s="169"/>
      <c r="L981" s="168">
        <v>-13.85915374755859</v>
      </c>
      <c r="M981" s="168">
        <v>7.1392222276172541</v>
      </c>
      <c r="N981" s="168"/>
      <c r="O981" s="168"/>
      <c r="P981" s="169"/>
      <c r="Q981" s="49"/>
      <c r="R981" s="49"/>
      <c r="S981" s="49"/>
      <c r="T981" s="49"/>
    </row>
    <row r="982" spans="1:20" s="29" customFormat="1">
      <c r="A982" s="168">
        <v>979</v>
      </c>
      <c r="B982" s="168">
        <v>14.554951731648661</v>
      </c>
      <c r="C982" s="168">
        <v>14.534440649936558</v>
      </c>
      <c r="D982" s="193"/>
      <c r="E982" s="169"/>
      <c r="F982" s="168">
        <v>896.75690734587658</v>
      </c>
      <c r="G982" s="168">
        <v>88.975228607654572</v>
      </c>
      <c r="H982" s="169">
        <v>2.1006188217346428E-2</v>
      </c>
      <c r="I982" s="169"/>
      <c r="J982" s="169"/>
      <c r="K982" s="169"/>
      <c r="L982" s="168">
        <v>-13.50802421569824</v>
      </c>
      <c r="M982" s="168">
        <v>6.7880926957569034</v>
      </c>
      <c r="N982" s="168"/>
      <c r="O982" s="168"/>
      <c r="P982" s="169"/>
      <c r="Q982" s="49"/>
      <c r="R982" s="49"/>
      <c r="S982" s="49"/>
      <c r="T982" s="49"/>
    </row>
    <row r="983" spans="1:20" s="29" customFormat="1">
      <c r="A983" s="168">
        <v>980</v>
      </c>
      <c r="B983" s="168">
        <v>12.1121257100825</v>
      </c>
      <c r="C983" s="168">
        <v>12.231998668830895</v>
      </c>
      <c r="D983" s="193"/>
      <c r="E983" s="169"/>
      <c r="F983" s="168">
        <v>1442.5915158059331</v>
      </c>
      <c r="G983" s="168">
        <v>88.981441795825958</v>
      </c>
      <c r="H983" s="169">
        <v>6.0278091431165786</v>
      </c>
      <c r="I983" s="169"/>
      <c r="J983" s="169"/>
      <c r="K983" s="169"/>
      <c r="L983" s="168">
        <v>-16.824741363525391</v>
      </c>
      <c r="M983" s="168">
        <v>10.10480984358405</v>
      </c>
      <c r="N983" s="168"/>
      <c r="O983" s="168"/>
      <c r="P983" s="169"/>
      <c r="Q983" s="49"/>
      <c r="R983" s="49"/>
      <c r="S983" s="49"/>
      <c r="T983" s="49"/>
    </row>
    <row r="984" spans="1:20" s="29" customFormat="1">
      <c r="A984" s="168">
        <v>981</v>
      </c>
      <c r="B984" s="168">
        <v>11.07077524683706</v>
      </c>
      <c r="C984" s="168">
        <v>10.978350938703043</v>
      </c>
      <c r="D984" s="193"/>
      <c r="E984" s="169"/>
      <c r="F984" s="168">
        <v>1318.56346497354</v>
      </c>
      <c r="G984" s="168">
        <v>88.978338956832886</v>
      </c>
      <c r="H984" s="169">
        <v>6.3737457019522905</v>
      </c>
      <c r="I984" s="169"/>
      <c r="J984" s="169"/>
      <c r="K984" s="169"/>
      <c r="L984" s="168">
        <v>-22.375680923461911</v>
      </c>
      <c r="M984" s="168">
        <v>15.65574940352057</v>
      </c>
      <c r="N984" s="168"/>
      <c r="O984" s="168"/>
      <c r="P984" s="169"/>
      <c r="Q984" s="49"/>
      <c r="R984" s="49"/>
      <c r="S984" s="49"/>
      <c r="T984" s="49"/>
    </row>
    <row r="985" spans="1:20" s="29" customFormat="1">
      <c r="A985" s="168">
        <v>982</v>
      </c>
      <c r="B985" s="168">
        <v>7.9735430093466144</v>
      </c>
      <c r="C985" s="168">
        <v>7.974695595490048</v>
      </c>
      <c r="D985" s="193"/>
      <c r="E985" s="169"/>
      <c r="F985" s="168">
        <v>949.67355619683201</v>
      </c>
      <c r="G985" s="168">
        <v>88.984145730733871</v>
      </c>
      <c r="H985" s="169">
        <v>1.375731847142335</v>
      </c>
      <c r="I985" s="169"/>
      <c r="J985" s="169"/>
      <c r="K985" s="169"/>
      <c r="L985" s="168">
        <v>-22.649362564086911</v>
      </c>
      <c r="M985" s="168">
        <v>15.92943104414557</v>
      </c>
      <c r="N985" s="168"/>
      <c r="O985" s="168"/>
      <c r="P985" s="169"/>
      <c r="Q985" s="49"/>
      <c r="R985" s="49"/>
      <c r="S985" s="49"/>
      <c r="T985" s="49"/>
    </row>
    <row r="986" spans="1:20" s="29" customFormat="1">
      <c r="A986" s="168">
        <v>983</v>
      </c>
      <c r="B986" s="168">
        <v>5.0097435677501938</v>
      </c>
      <c r="C986" s="168">
        <v>4.9731328568658677</v>
      </c>
      <c r="D986" s="193"/>
      <c r="E986" s="169"/>
      <c r="F986" s="168">
        <v>800</v>
      </c>
      <c r="G986" s="168">
        <v>88.990358918905258</v>
      </c>
      <c r="H986" s="169">
        <v>2.4283852151379106</v>
      </c>
      <c r="I986" s="169"/>
      <c r="J986" s="169"/>
      <c r="K986" s="169"/>
      <c r="L986" s="168">
        <v>0</v>
      </c>
      <c r="M986" s="168">
        <v>-6.7199315199413396</v>
      </c>
      <c r="N986" s="168"/>
      <c r="O986" s="168"/>
      <c r="P986" s="169"/>
      <c r="Q986" s="49"/>
      <c r="R986" s="49"/>
      <c r="S986" s="49"/>
      <c r="T986" s="49"/>
    </row>
    <row r="987" spans="1:20" s="29" customFormat="1">
      <c r="A987" s="168">
        <v>984</v>
      </c>
      <c r="B987" s="168">
        <v>2.9254641070029339</v>
      </c>
      <c r="C987" s="168">
        <v>2.9253776334962196</v>
      </c>
      <c r="D987" s="193"/>
      <c r="E987" s="169"/>
      <c r="F987" s="168">
        <v>800</v>
      </c>
      <c r="G987" s="168">
        <v>88.994925260543823</v>
      </c>
      <c r="H987" s="169">
        <v>2.4074652760087538</v>
      </c>
      <c r="I987" s="169"/>
      <c r="J987" s="169"/>
      <c r="K987" s="169"/>
      <c r="L987" s="168">
        <v>0</v>
      </c>
      <c r="M987" s="168">
        <v>-6.7199315199413396</v>
      </c>
      <c r="N987" s="168"/>
      <c r="O987" s="168"/>
      <c r="P987" s="169"/>
      <c r="Q987" s="49"/>
      <c r="R987" s="49"/>
      <c r="S987" s="49"/>
      <c r="T987" s="49"/>
    </row>
    <row r="988" spans="1:20" s="29" customFormat="1">
      <c r="A988" s="168">
        <v>985</v>
      </c>
      <c r="B988" s="168">
        <v>2.013753394776308</v>
      </c>
      <c r="C988" s="168">
        <v>1.9991595807287916</v>
      </c>
      <c r="D988" s="193"/>
      <c r="E988" s="169"/>
      <c r="F988" s="168">
        <v>800</v>
      </c>
      <c r="G988" s="168">
        <v>89.002246737480164</v>
      </c>
      <c r="H988" s="169">
        <v>2.4136224323686131</v>
      </c>
      <c r="I988" s="169"/>
      <c r="J988" s="169"/>
      <c r="K988" s="169"/>
      <c r="L988" s="168">
        <v>0</v>
      </c>
      <c r="M988" s="168">
        <v>-6.7199315199413396</v>
      </c>
      <c r="N988" s="168"/>
      <c r="O988" s="168"/>
      <c r="P988" s="169"/>
      <c r="Q988" s="49"/>
      <c r="R988" s="49"/>
      <c r="S988" s="49"/>
      <c r="T988" s="49"/>
    </row>
    <row r="989" spans="1:20" s="29" customFormat="1">
      <c r="A989" s="168">
        <v>986</v>
      </c>
      <c r="B989" s="168">
        <v>0</v>
      </c>
      <c r="C989" s="168">
        <v>0</v>
      </c>
      <c r="D989" s="193"/>
      <c r="E989" s="169"/>
      <c r="F989" s="168">
        <v>800</v>
      </c>
      <c r="G989" s="168">
        <v>89.009568214416504</v>
      </c>
      <c r="H989" s="169">
        <v>2.4063068279080495</v>
      </c>
      <c r="I989" s="169"/>
      <c r="J989" s="169"/>
      <c r="K989" s="169"/>
      <c r="L989" s="168">
        <v>0</v>
      </c>
      <c r="M989" s="168">
        <v>-6.7199315199413396</v>
      </c>
      <c r="N989" s="168"/>
      <c r="O989" s="168"/>
      <c r="P989" s="169"/>
      <c r="Q989" s="49"/>
      <c r="R989" s="49"/>
      <c r="S989" s="49"/>
      <c r="T989" s="49"/>
    </row>
    <row r="990" spans="1:20" s="29" customFormat="1">
      <c r="A990" s="168">
        <v>987</v>
      </c>
      <c r="B990" s="168">
        <v>0</v>
      </c>
      <c r="C990" s="168">
        <v>0</v>
      </c>
      <c r="D990" s="193"/>
      <c r="E990" s="169"/>
      <c r="F990" s="168">
        <v>800</v>
      </c>
      <c r="G990" s="168">
        <v>89.017291963100433</v>
      </c>
      <c r="H990" s="169">
        <v>2.4183724114880172</v>
      </c>
      <c r="I990" s="169"/>
      <c r="J990" s="169"/>
      <c r="K990" s="169"/>
      <c r="L990" s="168">
        <v>0</v>
      </c>
      <c r="M990" s="168">
        <v>-6.7199315199413396</v>
      </c>
      <c r="N990" s="168"/>
      <c r="O990" s="168"/>
      <c r="P990" s="169"/>
      <c r="Q990" s="49"/>
      <c r="R990" s="49"/>
      <c r="S990" s="49"/>
      <c r="T990" s="49"/>
    </row>
    <row r="991" spans="1:20" s="29" customFormat="1">
      <c r="A991" s="168">
        <v>988</v>
      </c>
      <c r="B991" s="168">
        <v>0</v>
      </c>
      <c r="C991" s="168">
        <v>0</v>
      </c>
      <c r="D991" s="193"/>
      <c r="E991" s="169"/>
      <c r="F991" s="168">
        <v>800</v>
      </c>
      <c r="G991" s="168">
        <v>89.025015711784363</v>
      </c>
      <c r="H991" s="169">
        <v>2.3886349407463396</v>
      </c>
      <c r="I991" s="169"/>
      <c r="J991" s="169"/>
      <c r="K991" s="169"/>
      <c r="L991" s="168">
        <v>0</v>
      </c>
      <c r="M991" s="168">
        <v>-6.7199315199413396</v>
      </c>
      <c r="N991" s="168"/>
      <c r="O991" s="168"/>
      <c r="P991" s="169"/>
      <c r="Q991" s="49"/>
      <c r="R991" s="49"/>
      <c r="S991" s="49"/>
      <c r="T991" s="49"/>
    </row>
    <row r="992" spans="1:20" s="29" customFormat="1">
      <c r="A992" s="168">
        <v>989</v>
      </c>
      <c r="B992" s="168">
        <v>0</v>
      </c>
      <c r="C992" s="168">
        <v>0</v>
      </c>
      <c r="D992" s="193"/>
      <c r="E992" s="169"/>
      <c r="F992" s="168">
        <v>800</v>
      </c>
      <c r="G992" s="168">
        <v>89.033042222261429</v>
      </c>
      <c r="H992" s="169">
        <v>2.4286849466576945</v>
      </c>
      <c r="I992" s="169"/>
      <c r="J992" s="169"/>
      <c r="K992" s="169"/>
      <c r="L992" s="168">
        <v>0</v>
      </c>
      <c r="M992" s="168">
        <v>-6.7199315199413396</v>
      </c>
      <c r="N992" s="168"/>
      <c r="O992" s="168"/>
      <c r="P992" s="169"/>
      <c r="Q992" s="49"/>
      <c r="R992" s="49"/>
      <c r="S992" s="49"/>
      <c r="T992" s="49"/>
    </row>
    <row r="993" spans="1:20" s="29" customFormat="1">
      <c r="A993" s="168">
        <v>990</v>
      </c>
      <c r="B993" s="168">
        <v>0</v>
      </c>
      <c r="C993" s="168">
        <v>0</v>
      </c>
      <c r="D993" s="193"/>
      <c r="E993" s="169"/>
      <c r="F993" s="168">
        <v>800</v>
      </c>
      <c r="G993" s="168">
        <v>89.041068732738495</v>
      </c>
      <c r="H993" s="169">
        <v>2.3991961902611716</v>
      </c>
      <c r="I993" s="169"/>
      <c r="J993" s="169"/>
      <c r="K993" s="169"/>
      <c r="L993" s="168">
        <v>0</v>
      </c>
      <c r="M993" s="168">
        <v>-6.7199315199413396</v>
      </c>
      <c r="N993" s="168"/>
      <c r="O993" s="168"/>
      <c r="P993" s="169"/>
      <c r="Q993" s="49"/>
      <c r="R993" s="49"/>
      <c r="S993" s="49"/>
      <c r="T993" s="49"/>
    </row>
    <row r="994" spans="1:20" s="29" customFormat="1">
      <c r="A994" s="168">
        <v>991</v>
      </c>
      <c r="B994" s="168">
        <v>0</v>
      </c>
      <c r="C994" s="168">
        <v>0</v>
      </c>
      <c r="D994" s="193"/>
      <c r="E994" s="169"/>
      <c r="F994" s="168">
        <v>800</v>
      </c>
      <c r="G994" s="168">
        <v>89.049095243215561</v>
      </c>
      <c r="H994" s="169">
        <v>2.4076183070630166</v>
      </c>
      <c r="I994" s="169"/>
      <c r="J994" s="169"/>
      <c r="K994" s="169"/>
      <c r="L994" s="168">
        <v>0</v>
      </c>
      <c r="M994" s="168">
        <v>-6.7199315199413396</v>
      </c>
      <c r="N994" s="168"/>
      <c r="O994" s="168"/>
      <c r="P994" s="169"/>
      <c r="Q994" s="49"/>
      <c r="R994" s="49"/>
      <c r="S994" s="49"/>
      <c r="T994" s="49"/>
    </row>
    <row r="995" spans="1:20" s="29" customFormat="1">
      <c r="A995" s="168">
        <v>992</v>
      </c>
      <c r="B995" s="168">
        <v>0</v>
      </c>
      <c r="C995" s="168">
        <v>0</v>
      </c>
      <c r="D995" s="193"/>
      <c r="E995" s="169"/>
      <c r="F995" s="168">
        <v>800</v>
      </c>
      <c r="G995" s="168">
        <v>89.057121753692627</v>
      </c>
      <c r="H995" s="169">
        <v>2.4400931703297415</v>
      </c>
      <c r="I995" s="169"/>
      <c r="J995" s="169"/>
      <c r="K995" s="169"/>
      <c r="L995" s="168">
        <v>0</v>
      </c>
      <c r="M995" s="168">
        <v>-6.7199315199413396</v>
      </c>
      <c r="N995" s="168"/>
      <c r="O995" s="168"/>
      <c r="P995" s="169"/>
      <c r="Q995" s="49"/>
      <c r="R995" s="49"/>
      <c r="S995" s="49"/>
      <c r="T995" s="49"/>
    </row>
    <row r="996" spans="1:20" s="29" customFormat="1">
      <c r="A996" s="168">
        <v>993</v>
      </c>
      <c r="B996" s="168">
        <v>0</v>
      </c>
      <c r="C996" s="168">
        <v>0</v>
      </c>
      <c r="D996" s="193"/>
      <c r="E996" s="169"/>
      <c r="F996" s="168">
        <v>800</v>
      </c>
      <c r="G996" s="168">
        <v>89.065148264169693</v>
      </c>
      <c r="H996" s="169">
        <v>2.4346677232262586</v>
      </c>
      <c r="I996" s="169"/>
      <c r="J996" s="169"/>
      <c r="K996" s="169"/>
      <c r="L996" s="168">
        <v>0</v>
      </c>
      <c r="M996" s="168">
        <v>-6.7199315199413396</v>
      </c>
      <c r="N996" s="168"/>
      <c r="O996" s="168"/>
      <c r="P996" s="169"/>
      <c r="Q996" s="49"/>
      <c r="R996" s="49"/>
      <c r="S996" s="49"/>
      <c r="T996" s="49"/>
    </row>
    <row r="997" spans="1:20" s="29" customFormat="1">
      <c r="A997" s="168">
        <v>994</v>
      </c>
      <c r="B997" s="168">
        <v>0</v>
      </c>
      <c r="C997" s="168">
        <v>0</v>
      </c>
      <c r="D997" s="193"/>
      <c r="E997" s="169"/>
      <c r="F997" s="168">
        <v>800</v>
      </c>
      <c r="G997" s="168">
        <v>89.073174774646759</v>
      </c>
      <c r="H997" s="169">
        <v>2.390928899015802</v>
      </c>
      <c r="I997" s="169"/>
      <c r="J997" s="169"/>
      <c r="K997" s="169"/>
      <c r="L997" s="168">
        <v>0</v>
      </c>
      <c r="M997" s="168">
        <v>-6.7199315199413396</v>
      </c>
      <c r="N997" s="168"/>
      <c r="O997" s="168"/>
      <c r="P997" s="169"/>
      <c r="Q997" s="49"/>
      <c r="R997" s="49"/>
      <c r="S997" s="49"/>
      <c r="T997" s="49"/>
    </row>
    <row r="998" spans="1:20" s="29" customFormat="1">
      <c r="A998" s="168">
        <v>995</v>
      </c>
      <c r="B998" s="168">
        <v>0</v>
      </c>
      <c r="C998" s="168">
        <v>0</v>
      </c>
      <c r="D998" s="193"/>
      <c r="E998" s="169"/>
      <c r="F998" s="168">
        <v>800</v>
      </c>
      <c r="G998" s="168">
        <v>89.082023054361343</v>
      </c>
      <c r="H998" s="169">
        <v>2.402713788792378</v>
      </c>
      <c r="I998" s="169"/>
      <c r="J998" s="169"/>
      <c r="K998" s="169"/>
      <c r="L998" s="168">
        <v>0</v>
      </c>
      <c r="M998" s="168">
        <v>-6.7199315199413396</v>
      </c>
      <c r="N998" s="168"/>
      <c r="O998" s="168"/>
      <c r="P998" s="169"/>
      <c r="Q998" s="49"/>
      <c r="R998" s="49"/>
      <c r="S998" s="49"/>
      <c r="T998" s="49"/>
    </row>
    <row r="999" spans="1:20" s="29" customFormat="1">
      <c r="A999" s="168">
        <v>996</v>
      </c>
      <c r="B999" s="168">
        <v>0</v>
      </c>
      <c r="C999" s="168">
        <v>0</v>
      </c>
      <c r="D999" s="193"/>
      <c r="E999" s="169"/>
      <c r="F999" s="168">
        <v>800</v>
      </c>
      <c r="G999" s="168">
        <v>89.091142892837524</v>
      </c>
      <c r="H999" s="169">
        <v>2.3985713104326503</v>
      </c>
      <c r="I999" s="169"/>
      <c r="J999" s="169"/>
      <c r="K999" s="169"/>
      <c r="L999" s="168">
        <v>0</v>
      </c>
      <c r="M999" s="168">
        <v>-6.7199315199413396</v>
      </c>
      <c r="N999" s="168"/>
      <c r="O999" s="168"/>
      <c r="P999" s="169"/>
      <c r="Q999" s="49"/>
      <c r="R999" s="49"/>
      <c r="S999" s="49"/>
      <c r="T999" s="49"/>
    </row>
    <row r="1000" spans="1:20" s="29" customFormat="1">
      <c r="A1000" s="168">
        <v>997</v>
      </c>
      <c r="B1000" s="168">
        <v>0</v>
      </c>
      <c r="C1000" s="168">
        <v>0</v>
      </c>
      <c r="D1000" s="193"/>
      <c r="E1000" s="169"/>
      <c r="F1000" s="168">
        <v>800</v>
      </c>
      <c r="G1000" s="168">
        <v>89.100262731313705</v>
      </c>
      <c r="H1000" s="169">
        <v>2.388232363190772</v>
      </c>
      <c r="I1000" s="169"/>
      <c r="J1000" s="169"/>
      <c r="K1000" s="169"/>
      <c r="L1000" s="168">
        <v>0</v>
      </c>
      <c r="M1000" s="168">
        <v>-6.7199315199413396</v>
      </c>
      <c r="N1000" s="168"/>
      <c r="O1000" s="168"/>
      <c r="P1000" s="169"/>
      <c r="Q1000" s="49"/>
      <c r="R1000" s="49"/>
      <c r="S1000" s="49"/>
      <c r="T1000" s="49"/>
    </row>
    <row r="1001" spans="1:20" s="29" customFormat="1">
      <c r="A1001" s="168">
        <v>998</v>
      </c>
      <c r="B1001" s="168">
        <v>0</v>
      </c>
      <c r="C1001" s="168">
        <v>0</v>
      </c>
      <c r="D1001" s="193"/>
      <c r="E1001" s="169"/>
      <c r="F1001" s="168">
        <v>800</v>
      </c>
      <c r="G1001" s="168">
        <v>89.113761842250824</v>
      </c>
      <c r="H1001" s="169">
        <v>2.4234633981737512</v>
      </c>
      <c r="I1001" s="169"/>
      <c r="J1001" s="169"/>
      <c r="K1001" s="169"/>
      <c r="L1001" s="168">
        <v>0</v>
      </c>
      <c r="M1001" s="168">
        <v>-6.7199315199413396</v>
      </c>
      <c r="N1001" s="168"/>
      <c r="O1001" s="168"/>
      <c r="P1001" s="169"/>
      <c r="Q1001" s="49"/>
      <c r="R1001" s="49"/>
      <c r="S1001" s="49"/>
      <c r="T1001" s="49"/>
    </row>
    <row r="1002" spans="1:20" s="29" customFormat="1">
      <c r="A1002" s="168">
        <v>999</v>
      </c>
      <c r="B1002" s="168">
        <v>0</v>
      </c>
      <c r="C1002" s="168">
        <v>0</v>
      </c>
      <c r="D1002" s="193"/>
      <c r="E1002" s="169"/>
      <c r="F1002" s="168">
        <v>800</v>
      </c>
      <c r="G1002" s="168">
        <v>89.127260953187943</v>
      </c>
      <c r="H1002" s="169">
        <v>2.4170043993713457</v>
      </c>
      <c r="I1002" s="169"/>
      <c r="J1002" s="169"/>
      <c r="K1002" s="169"/>
      <c r="L1002" s="168">
        <v>0</v>
      </c>
      <c r="M1002" s="168">
        <v>-6.7199315199413396</v>
      </c>
      <c r="N1002" s="168"/>
      <c r="O1002" s="168"/>
      <c r="P1002" s="169"/>
      <c r="Q1002" s="49"/>
      <c r="R1002" s="49"/>
      <c r="S1002" s="49"/>
      <c r="T1002" s="49"/>
    </row>
    <row r="1003" spans="1:20" s="29" customFormat="1">
      <c r="A1003" s="168">
        <v>1000</v>
      </c>
      <c r="B1003" s="168">
        <v>0</v>
      </c>
      <c r="C1003" s="168">
        <v>0</v>
      </c>
      <c r="D1003" s="193"/>
      <c r="E1003" s="169"/>
      <c r="F1003" s="168">
        <v>800</v>
      </c>
      <c r="G1003" s="168">
        <v>89.140760064125061</v>
      </c>
      <c r="H1003" s="169">
        <v>2.4141607866917685</v>
      </c>
      <c r="I1003" s="169"/>
      <c r="J1003" s="169"/>
      <c r="K1003" s="169"/>
      <c r="L1003" s="168">
        <v>-16.35014533996582</v>
      </c>
      <c r="M1003" s="168">
        <v>9.6302138200244798</v>
      </c>
      <c r="N1003" s="168"/>
      <c r="O1003" s="168"/>
      <c r="P1003" s="169"/>
      <c r="Q1003" s="49"/>
      <c r="R1003" s="49"/>
      <c r="S1003" s="49"/>
      <c r="T1003" s="49"/>
    </row>
    <row r="1004" spans="1:20" s="29" customFormat="1">
      <c r="A1004" s="168">
        <v>1001</v>
      </c>
      <c r="B1004" s="168">
        <v>0</v>
      </c>
      <c r="C1004" s="168">
        <v>0</v>
      </c>
      <c r="D1004" s="193"/>
      <c r="E1004" s="169"/>
      <c r="F1004" s="168">
        <v>800</v>
      </c>
      <c r="G1004" s="168">
        <v>89.153752684593201</v>
      </c>
      <c r="H1004" s="169">
        <v>2.4048992938579525</v>
      </c>
      <c r="I1004" s="169"/>
      <c r="J1004" s="169"/>
      <c r="K1004" s="169"/>
      <c r="L1004" s="168">
        <v>-16.35014533996582</v>
      </c>
      <c r="M1004" s="168">
        <v>9.6302138200244798</v>
      </c>
      <c r="N1004" s="168"/>
      <c r="O1004" s="168"/>
      <c r="P1004" s="169"/>
      <c r="Q1004" s="49"/>
      <c r="R1004" s="49"/>
      <c r="S1004" s="49"/>
      <c r="T1004" s="49"/>
    </row>
    <row r="1005" spans="1:20" s="29" customFormat="1">
      <c r="A1005" s="168">
        <v>1002</v>
      </c>
      <c r="B1005" s="168">
        <v>0</v>
      </c>
      <c r="C1005" s="168">
        <v>0</v>
      </c>
      <c r="D1005" s="193"/>
      <c r="E1005" s="169"/>
      <c r="F1005" s="168">
        <v>800</v>
      </c>
      <c r="G1005" s="168">
        <v>89.16587883234024</v>
      </c>
      <c r="H1005" s="169">
        <v>2.3991138945985493</v>
      </c>
      <c r="I1005" s="169"/>
      <c r="J1005" s="169"/>
      <c r="K1005" s="169"/>
      <c r="L1005" s="168">
        <v>-11.51793098449707</v>
      </c>
      <c r="M1005" s="168">
        <v>4.7979994645557307</v>
      </c>
      <c r="N1005" s="168"/>
      <c r="O1005" s="168"/>
      <c r="P1005" s="169"/>
      <c r="Q1005" s="49"/>
      <c r="R1005" s="49"/>
      <c r="S1005" s="49"/>
      <c r="T1005" s="49"/>
    </row>
    <row r="1006" spans="1:20" s="29" customFormat="1">
      <c r="A1006" s="168">
        <v>1003</v>
      </c>
      <c r="B1006" s="168">
        <v>0</v>
      </c>
      <c r="C1006" s="168">
        <v>0</v>
      </c>
      <c r="D1006" s="193"/>
      <c r="E1006" s="169"/>
      <c r="F1006" s="168">
        <v>800</v>
      </c>
      <c r="G1006" s="168">
        <v>89.17800498008728</v>
      </c>
      <c r="H1006" s="169">
        <v>2.4169227597845859</v>
      </c>
      <c r="I1006" s="169"/>
      <c r="J1006" s="169"/>
      <c r="K1006" s="169"/>
      <c r="L1006" s="168">
        <v>-3.6398816108703609</v>
      </c>
      <c r="M1006" s="168">
        <v>-3.0800499090709779</v>
      </c>
      <c r="N1006" s="168"/>
      <c r="O1006" s="168"/>
      <c r="P1006" s="169"/>
      <c r="Q1006" s="49"/>
      <c r="R1006" s="49"/>
      <c r="S1006" s="49"/>
      <c r="T1006" s="49"/>
    </row>
    <row r="1007" spans="1:20" s="29" customFormat="1">
      <c r="A1007" s="168">
        <v>1004</v>
      </c>
      <c r="B1007" s="168">
        <v>0</v>
      </c>
      <c r="C1007" s="168">
        <v>0</v>
      </c>
      <c r="D1007" s="193"/>
      <c r="E1007" s="169"/>
      <c r="F1007" s="168">
        <v>800</v>
      </c>
      <c r="G1007" s="168">
        <v>89.189338654279709</v>
      </c>
      <c r="H1007" s="169">
        <v>2.4348548270235089</v>
      </c>
      <c r="I1007" s="169"/>
      <c r="J1007" s="169"/>
      <c r="K1007" s="169"/>
      <c r="L1007" s="168">
        <v>-3.6398816108703609</v>
      </c>
      <c r="M1007" s="168">
        <v>-3.0800499090709779</v>
      </c>
      <c r="N1007" s="168"/>
      <c r="O1007" s="168"/>
      <c r="P1007" s="169"/>
      <c r="Q1007" s="49"/>
      <c r="R1007" s="49"/>
      <c r="S1007" s="49"/>
      <c r="T1007" s="49"/>
    </row>
    <row r="1008" spans="1:20" s="29" customFormat="1">
      <c r="A1008" s="168">
        <v>1005</v>
      </c>
      <c r="B1008" s="168">
        <v>0</v>
      </c>
      <c r="C1008" s="168">
        <v>0</v>
      </c>
      <c r="D1008" s="193"/>
      <c r="E1008" s="169"/>
      <c r="F1008" s="168">
        <v>800</v>
      </c>
      <c r="G1008" s="168">
        <v>89.200672328472137</v>
      </c>
      <c r="H1008" s="169">
        <v>2.387712593574741</v>
      </c>
      <c r="I1008" s="169"/>
      <c r="J1008" s="169"/>
      <c r="K1008" s="169"/>
      <c r="L1008" s="168">
        <v>-10.761466979980471</v>
      </c>
      <c r="M1008" s="168">
        <v>4.0415354600391291</v>
      </c>
      <c r="N1008" s="168"/>
      <c r="O1008" s="168"/>
      <c r="P1008" s="169"/>
      <c r="Q1008" s="49"/>
      <c r="R1008" s="49"/>
      <c r="S1008" s="49"/>
      <c r="T1008" s="49"/>
    </row>
    <row r="1009" spans="1:20" s="29" customFormat="1">
      <c r="A1009" s="168">
        <v>1006</v>
      </c>
      <c r="B1009" s="168">
        <v>0</v>
      </c>
      <c r="C1009" s="168">
        <v>0</v>
      </c>
      <c r="D1009" s="193"/>
      <c r="E1009" s="169"/>
      <c r="F1009" s="168">
        <v>800</v>
      </c>
      <c r="G1009" s="168">
        <v>89.212006002664566</v>
      </c>
      <c r="H1009" s="169">
        <v>2.4248555802244298</v>
      </c>
      <c r="I1009" s="169"/>
      <c r="J1009" s="169"/>
      <c r="K1009" s="169"/>
      <c r="L1009" s="168">
        <v>-10.45251941680908</v>
      </c>
      <c r="M1009" s="168">
        <v>3.732587896867742</v>
      </c>
      <c r="N1009" s="168"/>
      <c r="O1009" s="168"/>
      <c r="P1009" s="169"/>
      <c r="Q1009" s="49"/>
      <c r="R1009" s="49"/>
      <c r="S1009" s="49"/>
      <c r="T1009" s="49"/>
    </row>
    <row r="1010" spans="1:20" s="29" customFormat="1">
      <c r="A1010" s="168">
        <v>1007</v>
      </c>
      <c r="B1010" s="168">
        <v>0</v>
      </c>
      <c r="C1010" s="168">
        <v>0</v>
      </c>
      <c r="D1010" s="193"/>
      <c r="E1010" s="169"/>
      <c r="F1010" s="168">
        <v>800</v>
      </c>
      <c r="G1010" s="168">
        <v>89.221412926912308</v>
      </c>
      <c r="H1010" s="169">
        <v>2.3820146469326353</v>
      </c>
      <c r="I1010" s="169"/>
      <c r="J1010" s="169"/>
      <c r="K1010" s="169"/>
      <c r="L1010" s="168">
        <v>-3.6398816108703609</v>
      </c>
      <c r="M1010" s="168">
        <v>-3.0800499090709779</v>
      </c>
      <c r="N1010" s="168"/>
      <c r="O1010" s="168"/>
      <c r="P1010" s="169"/>
      <c r="Q1010" s="49"/>
      <c r="R1010" s="49"/>
      <c r="S1010" s="49"/>
      <c r="T1010" s="49"/>
    </row>
    <row r="1011" spans="1:20" s="29" customFormat="1">
      <c r="A1011" s="168">
        <v>1008</v>
      </c>
      <c r="B1011" s="168">
        <v>0</v>
      </c>
      <c r="C1011" s="168">
        <v>0</v>
      </c>
      <c r="D1011" s="193"/>
      <c r="E1011" s="169"/>
      <c r="F1011" s="168">
        <v>800</v>
      </c>
      <c r="G1011" s="168">
        <v>89.232027798891068</v>
      </c>
      <c r="H1011" s="169">
        <v>2.4323783902281884</v>
      </c>
      <c r="I1011" s="169"/>
      <c r="J1011" s="169"/>
      <c r="K1011" s="169"/>
      <c r="L1011" s="168">
        <v>-3.6398816108703609</v>
      </c>
      <c r="M1011" s="168">
        <v>-3.0800499090709779</v>
      </c>
      <c r="N1011" s="168"/>
      <c r="O1011" s="168"/>
      <c r="P1011" s="169"/>
      <c r="Q1011" s="49"/>
      <c r="R1011" s="49"/>
      <c r="S1011" s="49"/>
      <c r="T1011" s="49"/>
    </row>
    <row r="1012" spans="1:20" s="29" customFormat="1">
      <c r="A1012" s="168">
        <v>1009</v>
      </c>
      <c r="B1012" s="168">
        <v>0</v>
      </c>
      <c r="C1012" s="168">
        <v>0</v>
      </c>
      <c r="D1012" s="193"/>
      <c r="E1012" s="169"/>
      <c r="F1012" s="168">
        <v>800</v>
      </c>
      <c r="G1012" s="168">
        <v>89.242642670869827</v>
      </c>
      <c r="H1012" s="169">
        <v>2.4152239173296559</v>
      </c>
      <c r="I1012" s="169"/>
      <c r="J1012" s="169"/>
      <c r="K1012" s="169"/>
      <c r="L1012" s="168">
        <v>-3.6398816108703609</v>
      </c>
      <c r="M1012" s="168">
        <v>-3.0800499090709779</v>
      </c>
      <c r="N1012" s="168"/>
      <c r="O1012" s="168"/>
      <c r="P1012" s="169"/>
      <c r="Q1012" s="49"/>
      <c r="R1012" s="49"/>
      <c r="S1012" s="49"/>
      <c r="T1012" s="49"/>
    </row>
    <row r="1013" spans="1:20" s="29" customFormat="1">
      <c r="A1013" s="168">
        <v>1010</v>
      </c>
      <c r="B1013" s="168">
        <v>0</v>
      </c>
      <c r="C1013" s="168">
        <v>0</v>
      </c>
      <c r="D1013" s="193"/>
      <c r="E1013" s="169"/>
      <c r="F1013" s="168">
        <v>800</v>
      </c>
      <c r="G1013" s="168">
        <v>89.253257542848587</v>
      </c>
      <c r="H1013" s="169">
        <v>2.4203698074908724</v>
      </c>
      <c r="I1013" s="169"/>
      <c r="J1013" s="169"/>
      <c r="K1013" s="169"/>
      <c r="L1013" s="168">
        <v>-10.761466979980471</v>
      </c>
      <c r="M1013" s="168">
        <v>4.0415354600391291</v>
      </c>
      <c r="N1013" s="168"/>
      <c r="O1013" s="168"/>
      <c r="P1013" s="169"/>
      <c r="Q1013" s="49"/>
      <c r="R1013" s="49"/>
      <c r="S1013" s="49"/>
      <c r="T1013" s="49"/>
    </row>
    <row r="1014" spans="1:20" s="29" customFormat="1">
      <c r="A1014" s="168">
        <v>1011</v>
      </c>
      <c r="B1014" s="168">
        <v>0</v>
      </c>
      <c r="C1014" s="168">
        <v>0</v>
      </c>
      <c r="D1014" s="193"/>
      <c r="E1014" s="169"/>
      <c r="F1014" s="168">
        <v>800</v>
      </c>
      <c r="G1014" s="168">
        <v>89.263872414827347</v>
      </c>
      <c r="H1014" s="169">
        <v>2.3888242536828326</v>
      </c>
      <c r="I1014" s="169"/>
      <c r="J1014" s="169"/>
      <c r="K1014" s="169"/>
      <c r="L1014" s="168">
        <v>-10.761466979980471</v>
      </c>
      <c r="M1014" s="168">
        <v>4.0415354600391291</v>
      </c>
      <c r="N1014" s="168"/>
      <c r="O1014" s="168"/>
      <c r="P1014" s="169"/>
      <c r="Q1014" s="49"/>
      <c r="R1014" s="49"/>
      <c r="S1014" s="49"/>
      <c r="T1014" s="49"/>
    </row>
    <row r="1015" spans="1:20" s="29" customFormat="1">
      <c r="A1015" s="168">
        <v>1012</v>
      </c>
      <c r="B1015" s="168">
        <v>0</v>
      </c>
      <c r="C1015" s="168">
        <v>0</v>
      </c>
      <c r="D1015" s="193"/>
      <c r="E1015" s="169"/>
      <c r="F1015" s="168">
        <v>800</v>
      </c>
      <c r="G1015" s="168">
        <v>89.282220214605331</v>
      </c>
      <c r="H1015" s="169">
        <v>2.4217382128936511</v>
      </c>
      <c r="I1015" s="169"/>
      <c r="J1015" s="169"/>
      <c r="K1015" s="169"/>
      <c r="L1015" s="168">
        <v>-3.6398816108703609</v>
      </c>
      <c r="M1015" s="168">
        <v>-3.0800499090709779</v>
      </c>
      <c r="N1015" s="168"/>
      <c r="O1015" s="168"/>
      <c r="P1015" s="169"/>
      <c r="Q1015" s="49"/>
      <c r="R1015" s="49"/>
      <c r="S1015" s="49"/>
      <c r="T1015" s="49"/>
    </row>
    <row r="1016" spans="1:20" s="29" customFormat="1">
      <c r="A1016" s="168">
        <v>1013</v>
      </c>
      <c r="B1016" s="168">
        <v>0</v>
      </c>
      <c r="C1016" s="168">
        <v>0</v>
      </c>
      <c r="D1016" s="193"/>
      <c r="E1016" s="169"/>
      <c r="F1016" s="168">
        <v>800</v>
      </c>
      <c r="G1016" s="168">
        <v>89.291446298360825</v>
      </c>
      <c r="H1016" s="169">
        <v>2.4154635061460641</v>
      </c>
      <c r="I1016" s="169"/>
      <c r="J1016" s="169"/>
      <c r="K1016" s="169"/>
      <c r="L1016" s="168">
        <v>-3.6398816108703609</v>
      </c>
      <c r="M1016" s="168">
        <v>-3.0800499090709779</v>
      </c>
      <c r="N1016" s="168"/>
      <c r="O1016" s="168"/>
      <c r="P1016" s="169"/>
      <c r="Q1016" s="49"/>
      <c r="R1016" s="49"/>
      <c r="S1016" s="49"/>
      <c r="T1016" s="49"/>
    </row>
    <row r="1017" spans="1:20" s="29" customFormat="1">
      <c r="A1017" s="168">
        <v>1014</v>
      </c>
      <c r="B1017" s="168">
        <v>0</v>
      </c>
      <c r="C1017" s="168">
        <v>0</v>
      </c>
      <c r="D1017" s="193"/>
      <c r="E1017" s="169"/>
      <c r="F1017" s="168">
        <v>800</v>
      </c>
      <c r="G1017" s="168">
        <v>89.300672382116318</v>
      </c>
      <c r="H1017" s="169">
        <v>2.4016446252973878</v>
      </c>
      <c r="I1017" s="169"/>
      <c r="J1017" s="169"/>
      <c r="K1017" s="169"/>
      <c r="L1017" s="168">
        <v>-10.45251941680908</v>
      </c>
      <c r="M1017" s="168">
        <v>3.732587896867742</v>
      </c>
      <c r="N1017" s="168"/>
      <c r="O1017" s="168"/>
      <c r="P1017" s="169"/>
      <c r="Q1017" s="49"/>
      <c r="R1017" s="49"/>
      <c r="S1017" s="49"/>
      <c r="T1017" s="49"/>
    </row>
    <row r="1018" spans="1:20" s="29" customFormat="1">
      <c r="A1018" s="168">
        <v>1015</v>
      </c>
      <c r="B1018" s="168">
        <v>0</v>
      </c>
      <c r="C1018" s="168">
        <v>0</v>
      </c>
      <c r="D1018" s="193"/>
      <c r="E1018" s="169"/>
      <c r="F1018" s="168">
        <v>800</v>
      </c>
      <c r="G1018" s="168">
        <v>89.309898465871811</v>
      </c>
      <c r="H1018" s="169">
        <v>2.4210160462785799</v>
      </c>
      <c r="I1018" s="169"/>
      <c r="J1018" s="169"/>
      <c r="K1018" s="169"/>
      <c r="L1018" s="168">
        <v>-4.6275734901428223</v>
      </c>
      <c r="M1018" s="168">
        <v>-2.0923580297985169</v>
      </c>
      <c r="N1018" s="168"/>
      <c r="O1018" s="168"/>
      <c r="P1018" s="169"/>
      <c r="Q1018" s="49"/>
      <c r="R1018" s="49"/>
      <c r="S1018" s="49"/>
      <c r="T1018" s="49"/>
    </row>
    <row r="1019" spans="1:20" s="29" customFormat="1">
      <c r="A1019" s="168">
        <v>1016</v>
      </c>
      <c r="B1019" s="168">
        <v>0</v>
      </c>
      <c r="C1019" s="168">
        <v>0</v>
      </c>
      <c r="D1019" s="193"/>
      <c r="E1019" s="169"/>
      <c r="F1019" s="168">
        <v>800</v>
      </c>
      <c r="G1019" s="168">
        <v>89.319124549627304</v>
      </c>
      <c r="H1019" s="169">
        <v>2.4073862059623719</v>
      </c>
      <c r="I1019" s="169"/>
      <c r="J1019" s="169"/>
      <c r="K1019" s="169"/>
      <c r="L1019" s="168">
        <v>-3.6398816108703609</v>
      </c>
      <c r="M1019" s="168">
        <v>-3.0800499090709779</v>
      </c>
      <c r="N1019" s="168"/>
      <c r="O1019" s="168"/>
      <c r="P1019" s="169"/>
      <c r="Q1019" s="49"/>
      <c r="R1019" s="49"/>
      <c r="S1019" s="49"/>
      <c r="T1019" s="49"/>
    </row>
    <row r="1020" spans="1:20" s="29" customFormat="1">
      <c r="A1020" s="168">
        <v>1017</v>
      </c>
      <c r="B1020" s="168">
        <v>0</v>
      </c>
      <c r="C1020" s="168">
        <v>0</v>
      </c>
      <c r="D1020" s="193"/>
      <c r="E1020" s="169"/>
      <c r="F1020" s="168">
        <v>800</v>
      </c>
      <c r="G1020" s="168">
        <v>89.324570536613464</v>
      </c>
      <c r="H1020" s="169">
        <v>2.3997046292113566</v>
      </c>
      <c r="I1020" s="169"/>
      <c r="J1020" s="169"/>
      <c r="K1020" s="169"/>
      <c r="L1020" s="168">
        <v>-10.761466979980471</v>
      </c>
      <c r="M1020" s="168">
        <v>4.0415354600391291</v>
      </c>
      <c r="N1020" s="168"/>
      <c r="O1020" s="168"/>
      <c r="P1020" s="169"/>
      <c r="Q1020" s="49"/>
      <c r="R1020" s="49"/>
      <c r="S1020" s="49"/>
      <c r="T1020" s="49"/>
    </row>
    <row r="1021" spans="1:20" s="29" customFormat="1">
      <c r="A1021" s="168">
        <v>1018</v>
      </c>
      <c r="B1021" s="168">
        <v>0</v>
      </c>
      <c r="C1021" s="168">
        <v>0</v>
      </c>
      <c r="D1021" s="193"/>
      <c r="E1021" s="169"/>
      <c r="F1021" s="168">
        <v>800</v>
      </c>
      <c r="G1021" s="168">
        <v>89.331929117441177</v>
      </c>
      <c r="H1021" s="169">
        <v>2.4441296098006431</v>
      </c>
      <c r="I1021" s="169"/>
      <c r="J1021" s="169"/>
      <c r="K1021" s="169"/>
      <c r="L1021" s="168">
        <v>-10.761466979980471</v>
      </c>
      <c r="M1021" s="168">
        <v>4.0415354600391291</v>
      </c>
      <c r="N1021" s="168"/>
      <c r="O1021" s="168"/>
      <c r="P1021" s="169"/>
      <c r="Q1021" s="49"/>
      <c r="R1021" s="49"/>
      <c r="S1021" s="49"/>
      <c r="T1021" s="49"/>
    </row>
    <row r="1022" spans="1:20" s="29" customFormat="1">
      <c r="A1022" s="168">
        <v>1019</v>
      </c>
      <c r="B1022" s="168">
        <v>0</v>
      </c>
      <c r="C1022" s="168">
        <v>0</v>
      </c>
      <c r="D1022" s="193"/>
      <c r="E1022" s="169"/>
      <c r="F1022" s="168">
        <v>800</v>
      </c>
      <c r="G1022" s="168">
        <v>89.33928769826889</v>
      </c>
      <c r="H1022" s="169">
        <v>2.4012520645325082</v>
      </c>
      <c r="I1022" s="169"/>
      <c r="J1022" s="169"/>
      <c r="K1022" s="169"/>
      <c r="L1022" s="168">
        <v>-3.6398816108703609</v>
      </c>
      <c r="M1022" s="168">
        <v>-3.0800499090709779</v>
      </c>
      <c r="N1022" s="168"/>
      <c r="O1022" s="168"/>
      <c r="P1022" s="169"/>
      <c r="Q1022" s="49"/>
      <c r="R1022" s="49"/>
      <c r="S1022" s="49"/>
      <c r="T1022" s="49"/>
    </row>
    <row r="1023" spans="1:20" s="29" customFormat="1">
      <c r="A1023" s="168">
        <v>1020</v>
      </c>
      <c r="B1023" s="168">
        <v>0</v>
      </c>
      <c r="C1023" s="168">
        <v>0</v>
      </c>
      <c r="D1023" s="193"/>
      <c r="E1023" s="169"/>
      <c r="F1023" s="168">
        <v>800</v>
      </c>
      <c r="G1023" s="168">
        <v>89.346646279096603</v>
      </c>
      <c r="H1023" s="169">
        <v>2.4250834463917048</v>
      </c>
      <c r="I1023" s="169"/>
      <c r="J1023" s="169"/>
      <c r="K1023" s="169"/>
      <c r="L1023" s="168">
        <v>-3.6398816108703609</v>
      </c>
      <c r="M1023" s="168">
        <v>-3.0800499090709779</v>
      </c>
      <c r="N1023" s="168"/>
      <c r="O1023" s="168"/>
      <c r="P1023" s="169"/>
      <c r="Q1023" s="49"/>
      <c r="R1023" s="49"/>
      <c r="S1023" s="49"/>
      <c r="T1023" s="49"/>
    </row>
    <row r="1024" spans="1:20" s="29" customFormat="1">
      <c r="A1024" s="168">
        <v>1021</v>
      </c>
      <c r="B1024" s="168">
        <v>0</v>
      </c>
      <c r="C1024" s="168">
        <v>0</v>
      </c>
      <c r="D1024" s="193"/>
      <c r="E1024" s="169"/>
      <c r="F1024" s="168">
        <v>800</v>
      </c>
      <c r="G1024" s="168">
        <v>89.354004859924316</v>
      </c>
      <c r="H1024" s="169">
        <v>2.4367977982348381</v>
      </c>
      <c r="I1024" s="169"/>
      <c r="J1024" s="169"/>
      <c r="K1024" s="169"/>
      <c r="L1024" s="168">
        <v>-3.6398816108703609</v>
      </c>
      <c r="M1024" s="168">
        <v>-3.0800499090709779</v>
      </c>
      <c r="N1024" s="168"/>
      <c r="O1024" s="168"/>
      <c r="P1024" s="169"/>
      <c r="Q1024" s="49"/>
      <c r="R1024" s="49"/>
      <c r="S1024" s="49"/>
      <c r="T1024" s="49"/>
    </row>
    <row r="1025" spans="1:20" s="29" customFormat="1">
      <c r="A1025" s="168">
        <v>1022</v>
      </c>
      <c r="B1025" s="168">
        <v>0</v>
      </c>
      <c r="C1025" s="168">
        <v>0</v>
      </c>
      <c r="D1025" s="193"/>
      <c r="E1025" s="169"/>
      <c r="F1025" s="168">
        <v>800</v>
      </c>
      <c r="G1025" s="168">
        <v>89.361363440752029</v>
      </c>
      <c r="H1025" s="169">
        <v>2.3963223597221965</v>
      </c>
      <c r="I1025" s="169"/>
      <c r="J1025" s="169"/>
      <c r="K1025" s="169"/>
      <c r="L1025" s="168">
        <v>-10.761466979980471</v>
      </c>
      <c r="M1025" s="168">
        <v>4.0415354600391291</v>
      </c>
      <c r="N1025" s="168"/>
      <c r="O1025" s="168"/>
      <c r="P1025" s="169"/>
      <c r="Q1025" s="49"/>
      <c r="R1025" s="49"/>
      <c r="S1025" s="49"/>
      <c r="T1025" s="49"/>
    </row>
    <row r="1026" spans="1:20" s="29" customFormat="1">
      <c r="A1026" s="168">
        <v>1023</v>
      </c>
      <c r="B1026" s="168">
        <v>0</v>
      </c>
      <c r="C1026" s="168">
        <v>0</v>
      </c>
      <c r="D1026" s="193"/>
      <c r="E1026" s="169"/>
      <c r="F1026" s="168">
        <v>800</v>
      </c>
      <c r="G1026" s="168">
        <v>89.368722021579742</v>
      </c>
      <c r="H1026" s="169">
        <v>2.4208995945991973</v>
      </c>
      <c r="I1026" s="169"/>
      <c r="J1026" s="169"/>
      <c r="K1026" s="169"/>
      <c r="L1026" s="168">
        <v>-10.761466979980471</v>
      </c>
      <c r="M1026" s="168">
        <v>4.0415354600391291</v>
      </c>
      <c r="N1026" s="168"/>
      <c r="O1026" s="168"/>
      <c r="P1026" s="169"/>
      <c r="Q1026" s="49"/>
      <c r="R1026" s="49"/>
      <c r="S1026" s="49"/>
      <c r="T1026" s="49"/>
    </row>
    <row r="1027" spans="1:20" s="29" customFormat="1">
      <c r="A1027" s="168">
        <v>1024</v>
      </c>
      <c r="B1027" s="168">
        <v>0</v>
      </c>
      <c r="C1027" s="168">
        <v>0</v>
      </c>
      <c r="D1027" s="193"/>
      <c r="E1027" s="169"/>
      <c r="F1027" s="168">
        <v>800</v>
      </c>
      <c r="G1027" s="168">
        <v>89.376080602407455</v>
      </c>
      <c r="H1027" s="169">
        <v>2.3764107308519646</v>
      </c>
      <c r="I1027" s="169"/>
      <c r="J1027" s="169"/>
      <c r="K1027" s="169"/>
      <c r="L1027" s="168">
        <v>-3.6398816108703609</v>
      </c>
      <c r="M1027" s="168">
        <v>-3.0800499090709779</v>
      </c>
      <c r="N1027" s="168"/>
      <c r="O1027" s="168"/>
      <c r="P1027" s="169"/>
      <c r="Q1027" s="49"/>
      <c r="R1027" s="49"/>
      <c r="S1027" s="49"/>
      <c r="T1027" s="49"/>
    </row>
    <row r="1028" spans="1:20" s="29" customFormat="1">
      <c r="A1028" s="168">
        <v>1025</v>
      </c>
      <c r="B1028" s="168">
        <v>0</v>
      </c>
      <c r="C1028" s="168">
        <v>0</v>
      </c>
      <c r="D1028" s="193"/>
      <c r="E1028" s="169"/>
      <c r="F1028" s="168">
        <v>800</v>
      </c>
      <c r="G1028" s="168">
        <v>89.383439183235168</v>
      </c>
      <c r="H1028" s="169">
        <v>2.410470284822146</v>
      </c>
      <c r="I1028" s="169"/>
      <c r="J1028" s="169"/>
      <c r="K1028" s="169"/>
      <c r="L1028" s="168">
        <v>-3.6398816108703609</v>
      </c>
      <c r="M1028" s="168">
        <v>-3.0800499090709779</v>
      </c>
      <c r="N1028" s="168"/>
      <c r="O1028" s="168"/>
      <c r="P1028" s="169"/>
      <c r="Q1028" s="49"/>
      <c r="R1028" s="49"/>
      <c r="S1028" s="49"/>
      <c r="T1028" s="49"/>
    </row>
    <row r="1029" spans="1:20" s="29" customFormat="1">
      <c r="A1029" s="168">
        <v>1026</v>
      </c>
      <c r="B1029" s="168">
        <v>0</v>
      </c>
      <c r="C1029" s="168">
        <v>0</v>
      </c>
      <c r="D1029" s="193"/>
      <c r="E1029" s="169"/>
      <c r="F1029" s="168">
        <v>800</v>
      </c>
      <c r="G1029" s="168">
        <v>89.390797764062881</v>
      </c>
      <c r="H1029" s="169">
        <v>2.4010938363440522</v>
      </c>
      <c r="I1029" s="169"/>
      <c r="J1029" s="169"/>
      <c r="K1029" s="169"/>
      <c r="L1029" s="168">
        <v>-10.761466979980471</v>
      </c>
      <c r="M1029" s="168">
        <v>4.0415354600391291</v>
      </c>
      <c r="N1029" s="168"/>
      <c r="O1029" s="168"/>
      <c r="P1029" s="169"/>
      <c r="Q1029" s="49"/>
      <c r="R1029" s="49"/>
      <c r="S1029" s="49"/>
      <c r="T1029" s="49"/>
    </row>
    <row r="1030" spans="1:20" s="29" customFormat="1">
      <c r="A1030" s="168">
        <v>1027</v>
      </c>
      <c r="B1030" s="168">
        <v>0</v>
      </c>
      <c r="C1030" s="168">
        <v>0</v>
      </c>
      <c r="D1030" s="193"/>
      <c r="E1030" s="169"/>
      <c r="F1030" s="168">
        <v>800</v>
      </c>
      <c r="G1030" s="168">
        <v>89.399421632289886</v>
      </c>
      <c r="H1030" s="169">
        <v>2.3766791278787114</v>
      </c>
      <c r="I1030" s="169"/>
      <c r="J1030" s="169"/>
      <c r="K1030" s="169"/>
      <c r="L1030" s="168">
        <v>-10.082454681396481</v>
      </c>
      <c r="M1030" s="168">
        <v>3.3625231614551452</v>
      </c>
      <c r="N1030" s="168"/>
      <c r="O1030" s="168"/>
      <c r="P1030" s="169"/>
      <c r="Q1030" s="49"/>
      <c r="R1030" s="49"/>
      <c r="S1030" s="49"/>
      <c r="T1030" s="49"/>
    </row>
    <row r="1031" spans="1:20" s="29" customFormat="1">
      <c r="A1031" s="168">
        <v>1028</v>
      </c>
      <c r="B1031" s="168">
        <v>2.0427879897476959</v>
      </c>
      <c r="C1031" s="168">
        <v>2.0465581767315379</v>
      </c>
      <c r="D1031" s="193"/>
      <c r="E1031" s="169"/>
      <c r="F1031" s="168">
        <v>800.0058419406414</v>
      </c>
      <c r="G1031" s="168">
        <v>89.408045500516891</v>
      </c>
      <c r="H1031" s="169">
        <v>2.4507363025120417</v>
      </c>
      <c r="I1031" s="169"/>
      <c r="J1031" s="169"/>
      <c r="K1031" s="169"/>
      <c r="L1031" s="168">
        <v>-4.9739274978637704</v>
      </c>
      <c r="M1031" s="168">
        <v>-1.7460040220775701</v>
      </c>
      <c r="N1031" s="168"/>
      <c r="O1031" s="168"/>
      <c r="P1031" s="169"/>
      <c r="Q1031" s="49"/>
      <c r="R1031" s="49"/>
      <c r="S1031" s="49"/>
      <c r="T1031" s="49"/>
    </row>
    <row r="1032" spans="1:20" s="29" customFormat="1">
      <c r="A1032" s="168">
        <v>1029</v>
      </c>
      <c r="B1032" s="168">
        <v>6.9830435093511696</v>
      </c>
      <c r="C1032" s="168">
        <v>6.9385279984422867</v>
      </c>
      <c r="D1032" s="193"/>
      <c r="E1032" s="169"/>
      <c r="F1032" s="168">
        <v>831.70203592012035</v>
      </c>
      <c r="G1032" s="168">
        <v>89.416669368743896</v>
      </c>
      <c r="H1032" s="169">
        <v>13.077660099999827</v>
      </c>
      <c r="I1032" s="169"/>
      <c r="J1032" s="169"/>
      <c r="K1032" s="169"/>
      <c r="L1032" s="168">
        <v>-2.4657976627349849</v>
      </c>
      <c r="M1032" s="168">
        <v>-4.2541338572063543</v>
      </c>
      <c r="N1032" s="168"/>
      <c r="O1032" s="168"/>
      <c r="P1032" s="169"/>
      <c r="Q1032" s="49"/>
      <c r="R1032" s="49"/>
      <c r="S1032" s="49"/>
      <c r="T1032" s="49"/>
    </row>
    <row r="1033" spans="1:20" s="29" customFormat="1">
      <c r="A1033" s="168">
        <v>1030</v>
      </c>
      <c r="B1033" s="168">
        <v>12.11039445632488</v>
      </c>
      <c r="C1033" s="168">
        <v>12.219257018650142</v>
      </c>
      <c r="D1033" s="193"/>
      <c r="E1033" s="169"/>
      <c r="F1033" s="168">
        <v>1442.385342196126</v>
      </c>
      <c r="G1033" s="168">
        <v>89.420442819595337</v>
      </c>
      <c r="H1033" s="169">
        <v>24.062346848596182</v>
      </c>
      <c r="I1033" s="169"/>
      <c r="J1033" s="169"/>
      <c r="K1033" s="169"/>
      <c r="L1033" s="168">
        <v>0</v>
      </c>
      <c r="M1033" s="168">
        <v>-6.7199315199413396</v>
      </c>
      <c r="N1033" s="168"/>
      <c r="O1033" s="168"/>
      <c r="P1033" s="169"/>
      <c r="Q1033" s="49"/>
      <c r="R1033" s="49"/>
      <c r="S1033" s="49"/>
      <c r="T1033" s="49"/>
    </row>
    <row r="1034" spans="1:20" s="29" customFormat="1">
      <c r="A1034" s="168">
        <v>1031</v>
      </c>
      <c r="B1034" s="168">
        <v>18.800494483770791</v>
      </c>
      <c r="C1034" s="168">
        <v>18.91086015325833</v>
      </c>
      <c r="D1034" s="193"/>
      <c r="E1034" s="169"/>
      <c r="F1034" s="168">
        <v>1158.332500906432</v>
      </c>
      <c r="G1034" s="168">
        <v>89.393752694129944</v>
      </c>
      <c r="H1034" s="169">
        <v>31.01496617720484</v>
      </c>
      <c r="I1034" s="169"/>
      <c r="J1034" s="169"/>
      <c r="K1034" s="169"/>
      <c r="L1034" s="168">
        <v>-4.7157721519470206</v>
      </c>
      <c r="M1034" s="168">
        <v>-2.0041593679943182</v>
      </c>
      <c r="N1034" s="168"/>
      <c r="O1034" s="168"/>
      <c r="P1034" s="169"/>
      <c r="Q1034" s="49"/>
      <c r="R1034" s="49"/>
      <c r="S1034" s="49"/>
      <c r="T1034" s="49"/>
    </row>
    <row r="1035" spans="1:20" s="29" customFormat="1">
      <c r="A1035" s="168">
        <v>1032</v>
      </c>
      <c r="B1035" s="168">
        <v>23.417343696330729</v>
      </c>
      <c r="C1035" s="168">
        <v>23.336856797986869</v>
      </c>
      <c r="D1035" s="193"/>
      <c r="E1035" s="169"/>
      <c r="F1035" s="168">
        <v>1442.784796704562</v>
      </c>
      <c r="G1035" s="168">
        <v>89.394019037485123</v>
      </c>
      <c r="H1035" s="169">
        <v>22.971379262298221</v>
      </c>
      <c r="I1035" s="169"/>
      <c r="J1035" s="169"/>
      <c r="K1035" s="169"/>
      <c r="L1035" s="168">
        <v>-16.754985809326168</v>
      </c>
      <c r="M1035" s="168">
        <v>10.03505428938483</v>
      </c>
      <c r="N1035" s="168"/>
      <c r="O1035" s="168"/>
      <c r="P1035" s="169"/>
      <c r="Q1035" s="49"/>
      <c r="R1035" s="49"/>
      <c r="S1035" s="49"/>
      <c r="T1035" s="49"/>
    </row>
    <row r="1036" spans="1:20" s="29" customFormat="1">
      <c r="A1036" s="168">
        <v>1033</v>
      </c>
      <c r="B1036" s="168">
        <v>25.766321519950871</v>
      </c>
      <c r="C1036" s="168">
        <v>25.864570429525386</v>
      </c>
      <c r="D1036" s="193"/>
      <c r="E1036" s="169"/>
      <c r="F1036" s="168">
        <v>1587.5097063854621</v>
      </c>
      <c r="G1036" s="168">
        <v>89.36732891201973</v>
      </c>
      <c r="H1036" s="169">
        <v>33.921351784455339</v>
      </c>
      <c r="I1036" s="169"/>
      <c r="J1036" s="169"/>
      <c r="K1036" s="169"/>
      <c r="L1036" s="168">
        <v>-7.6476039886474609</v>
      </c>
      <c r="M1036" s="168">
        <v>0.9276724687061213</v>
      </c>
      <c r="N1036" s="168"/>
      <c r="O1036" s="168"/>
      <c r="P1036" s="169"/>
      <c r="Q1036" s="49"/>
      <c r="R1036" s="49"/>
      <c r="S1036" s="49"/>
      <c r="T1036" s="49"/>
    </row>
    <row r="1037" spans="1:20" s="29" customFormat="1">
      <c r="A1037" s="168">
        <v>1034</v>
      </c>
      <c r="B1037" s="168">
        <v>31.013330530900749</v>
      </c>
      <c r="C1037" s="168">
        <v>30.705839211971394</v>
      </c>
      <c r="D1037" s="193"/>
      <c r="E1037" s="169"/>
      <c r="F1037" s="168">
        <v>1910.7876740607801</v>
      </c>
      <c r="G1037" s="168">
        <v>89.345284253358841</v>
      </c>
      <c r="H1037" s="169">
        <v>32.916418253905164</v>
      </c>
      <c r="I1037" s="169"/>
      <c r="J1037" s="169"/>
      <c r="K1037" s="169"/>
      <c r="L1037" s="168">
        <v>-1.7837133407592769</v>
      </c>
      <c r="M1037" s="168">
        <v>-4.9362181791820623</v>
      </c>
      <c r="N1037" s="168"/>
      <c r="O1037" s="168"/>
      <c r="P1037" s="169"/>
      <c r="Q1037" s="49"/>
      <c r="R1037" s="49"/>
      <c r="S1037" s="49"/>
      <c r="T1037" s="49"/>
    </row>
    <row r="1038" spans="1:20" s="29" customFormat="1">
      <c r="A1038" s="168">
        <v>1035</v>
      </c>
      <c r="B1038" s="168">
        <v>32.273850935973442</v>
      </c>
      <c r="C1038" s="168">
        <v>32.55975510593975</v>
      </c>
      <c r="D1038" s="193"/>
      <c r="E1038" s="169"/>
      <c r="F1038" s="168">
        <v>1244.3646278324011</v>
      </c>
      <c r="G1038" s="168">
        <v>89.318859606981277</v>
      </c>
      <c r="H1038" s="169">
        <v>24.641497347152242</v>
      </c>
      <c r="I1038" s="169"/>
      <c r="J1038" s="169"/>
      <c r="K1038" s="169"/>
      <c r="L1038" s="168">
        <v>-10.67040348052979</v>
      </c>
      <c r="M1038" s="168">
        <v>3.950471960588446</v>
      </c>
      <c r="N1038" s="168"/>
      <c r="O1038" s="168"/>
      <c r="P1038" s="169"/>
      <c r="Q1038" s="49"/>
      <c r="R1038" s="49"/>
      <c r="S1038" s="49"/>
      <c r="T1038" s="49"/>
    </row>
    <row r="1039" spans="1:20" s="29" customFormat="1">
      <c r="A1039" s="168">
        <v>1036</v>
      </c>
      <c r="B1039" s="168">
        <v>35.908526039647242</v>
      </c>
      <c r="C1039" s="168">
        <v>35.933128360009022</v>
      </c>
      <c r="D1039" s="193"/>
      <c r="E1039" s="169"/>
      <c r="F1039" s="168">
        <v>1384.5047622813149</v>
      </c>
      <c r="G1039" s="168">
        <v>89.319792151451111</v>
      </c>
      <c r="H1039" s="169">
        <v>31.979980894034647</v>
      </c>
      <c r="I1039" s="169"/>
      <c r="J1039" s="169"/>
      <c r="K1039" s="169"/>
      <c r="L1039" s="168">
        <v>-8.5544881820678711</v>
      </c>
      <c r="M1039" s="168">
        <v>1.834556662126531</v>
      </c>
      <c r="N1039" s="168"/>
      <c r="O1039" s="168"/>
      <c r="P1039" s="169"/>
      <c r="Q1039" s="49"/>
      <c r="R1039" s="49"/>
      <c r="S1039" s="49"/>
      <c r="T1039" s="49"/>
    </row>
    <row r="1040" spans="1:20" s="29" customFormat="1">
      <c r="A1040" s="168">
        <v>1037</v>
      </c>
      <c r="B1040" s="168">
        <v>38.524020043342169</v>
      </c>
      <c r="C1040" s="168">
        <v>38.519339810617907</v>
      </c>
      <c r="D1040" s="193"/>
      <c r="E1040" s="169"/>
      <c r="F1040" s="168">
        <v>1485.3488619058639</v>
      </c>
      <c r="G1040" s="168">
        <v>89.2962486743927</v>
      </c>
      <c r="H1040" s="169">
        <v>22.958844389059873</v>
      </c>
      <c r="I1040" s="169"/>
      <c r="J1040" s="169"/>
      <c r="K1040" s="169"/>
      <c r="L1040" s="168">
        <v>-0.89345180988311768</v>
      </c>
      <c r="M1040" s="168">
        <v>-5.826479710058222</v>
      </c>
      <c r="N1040" s="168"/>
      <c r="O1040" s="168"/>
      <c r="P1040" s="169"/>
      <c r="Q1040" s="49"/>
      <c r="R1040" s="49"/>
      <c r="S1040" s="49"/>
      <c r="T1040" s="49"/>
    </row>
    <row r="1041" spans="1:20" s="29" customFormat="1">
      <c r="A1041" s="168">
        <v>1038</v>
      </c>
      <c r="B1041" s="168">
        <v>39.323629125571728</v>
      </c>
      <c r="C1041" s="168">
        <v>38.966895933263125</v>
      </c>
      <c r="D1041" s="193"/>
      <c r="E1041" s="169"/>
      <c r="F1041" s="168">
        <v>1516.179211514647</v>
      </c>
      <c r="G1041" s="168">
        <v>89.260988891124725</v>
      </c>
      <c r="H1041" s="169">
        <v>41.347132603377048</v>
      </c>
      <c r="I1041" s="169"/>
      <c r="J1041" s="169"/>
      <c r="K1041" s="169"/>
      <c r="L1041" s="168">
        <v>-8.2875785827636719</v>
      </c>
      <c r="M1041" s="168">
        <v>1.567647062822332</v>
      </c>
      <c r="N1041" s="168"/>
      <c r="O1041" s="168"/>
      <c r="P1041" s="169"/>
      <c r="Q1041" s="49"/>
      <c r="R1041" s="49"/>
      <c r="S1041" s="49"/>
      <c r="T1041" s="49"/>
    </row>
    <row r="1042" spans="1:20" s="29" customFormat="1">
      <c r="A1042" s="168">
        <v>1039</v>
      </c>
      <c r="B1042" s="168">
        <v>44.234827047546688</v>
      </c>
      <c r="C1042" s="168">
        <v>44.327574670824191</v>
      </c>
      <c r="D1042" s="193"/>
      <c r="E1042" s="169"/>
      <c r="F1042" s="168">
        <v>1705.537493329286</v>
      </c>
      <c r="G1042" s="168">
        <v>89.24818879365921</v>
      </c>
      <c r="H1042" s="169">
        <v>37.506720683871109</v>
      </c>
      <c r="I1042" s="169"/>
      <c r="J1042" s="169"/>
      <c r="K1042" s="169"/>
      <c r="L1042" s="168">
        <v>-9.6392879486083984</v>
      </c>
      <c r="M1042" s="168">
        <v>2.9193564286670588</v>
      </c>
      <c r="N1042" s="168"/>
      <c r="O1042" s="168"/>
      <c r="P1042" s="169"/>
      <c r="Q1042" s="49"/>
      <c r="R1042" s="49"/>
      <c r="S1042" s="49"/>
      <c r="T1042" s="49"/>
    </row>
    <row r="1043" spans="1:20" s="29" customFormat="1">
      <c r="A1043" s="168">
        <v>1040</v>
      </c>
      <c r="B1043" s="168">
        <v>45.083354232741542</v>
      </c>
      <c r="C1043" s="168">
        <v>45.361186322389663</v>
      </c>
      <c r="D1043" s="193"/>
      <c r="E1043" s="169"/>
      <c r="F1043" s="168">
        <v>1281.2062819089181</v>
      </c>
      <c r="G1043" s="168">
        <v>89.235567212104797</v>
      </c>
      <c r="H1043" s="169">
        <v>22.831332184992245</v>
      </c>
      <c r="I1043" s="169"/>
      <c r="J1043" s="169"/>
      <c r="K1043" s="169"/>
      <c r="L1043" s="168">
        <v>-8.8411426544189453</v>
      </c>
      <c r="M1043" s="168">
        <v>2.1212111344776061</v>
      </c>
      <c r="N1043" s="168"/>
      <c r="O1043" s="168"/>
      <c r="P1043" s="169"/>
      <c r="Q1043" s="49"/>
      <c r="R1043" s="49"/>
      <c r="S1043" s="49"/>
      <c r="T1043" s="49"/>
    </row>
    <row r="1044" spans="1:20" s="29" customFormat="1">
      <c r="A1044" s="168">
        <v>1041</v>
      </c>
      <c r="B1044" s="168">
        <v>46.773209997327427</v>
      </c>
      <c r="C1044" s="168">
        <v>46.346676298602887</v>
      </c>
      <c r="D1044" s="193"/>
      <c r="E1044" s="169"/>
      <c r="F1044" s="168">
        <v>1329.227662825213</v>
      </c>
      <c r="G1044" s="168">
        <v>89.242634475231171</v>
      </c>
      <c r="H1044" s="169">
        <v>34.761175250897651</v>
      </c>
      <c r="I1044" s="169"/>
      <c r="J1044" s="169"/>
      <c r="K1044" s="169"/>
      <c r="L1044" s="168">
        <v>-2.877555131912231</v>
      </c>
      <c r="M1044" s="168">
        <v>-3.8423763880291082</v>
      </c>
      <c r="N1044" s="168"/>
      <c r="O1044" s="168"/>
      <c r="P1044" s="169"/>
      <c r="Q1044" s="49"/>
      <c r="R1044" s="49"/>
      <c r="S1044" s="49"/>
      <c r="T1044" s="49"/>
    </row>
    <row r="1045" spans="1:20" s="29" customFormat="1">
      <c r="A1045" s="168">
        <v>1042</v>
      </c>
      <c r="B1045" s="168">
        <v>49.045011548855783</v>
      </c>
      <c r="C1045" s="168">
        <v>49.431762920738471</v>
      </c>
      <c r="D1045" s="193"/>
      <c r="E1045" s="169"/>
      <c r="F1045" s="168">
        <v>1393.7910779285939</v>
      </c>
      <c r="G1045" s="168">
        <v>89.247333109378815</v>
      </c>
      <c r="H1045" s="169">
        <v>36.031875966918093</v>
      </c>
      <c r="I1045" s="169"/>
      <c r="J1045" s="169"/>
      <c r="K1045" s="169"/>
      <c r="L1045" s="168">
        <v>-3.48536205291748</v>
      </c>
      <c r="M1045" s="168">
        <v>-3.2345694670238592</v>
      </c>
      <c r="N1045" s="168"/>
      <c r="O1045" s="168"/>
      <c r="P1045" s="169"/>
      <c r="Q1045" s="49"/>
      <c r="R1045" s="49"/>
      <c r="S1045" s="49"/>
      <c r="T1045" s="49"/>
    </row>
    <row r="1046" spans="1:20" s="29" customFormat="1">
      <c r="A1046" s="168">
        <v>1043</v>
      </c>
      <c r="B1046" s="168">
        <v>50.884470090907293</v>
      </c>
      <c r="C1046" s="168">
        <v>50.419009941813094</v>
      </c>
      <c r="D1046" s="193"/>
      <c r="E1046" s="169"/>
      <c r="F1046" s="168">
        <v>1446.065933681803</v>
      </c>
      <c r="G1046" s="168">
        <v>89.241930603981018</v>
      </c>
      <c r="H1046" s="169">
        <v>22.309596029082584</v>
      </c>
      <c r="I1046" s="169"/>
      <c r="J1046" s="169"/>
      <c r="K1046" s="169"/>
      <c r="L1046" s="168">
        <v>-8.8411426544189453</v>
      </c>
      <c r="M1046" s="168">
        <v>2.1212111344776061</v>
      </c>
      <c r="N1046" s="168"/>
      <c r="O1046" s="168"/>
      <c r="P1046" s="169"/>
      <c r="Q1046" s="49"/>
      <c r="R1046" s="49"/>
      <c r="S1046" s="49"/>
      <c r="T1046" s="49"/>
    </row>
    <row r="1047" spans="1:20" s="29" customFormat="1">
      <c r="A1047" s="168">
        <v>1044</v>
      </c>
      <c r="B1047" s="168">
        <v>50.84670462267291</v>
      </c>
      <c r="C1047" s="168">
        <v>51.342626936195899</v>
      </c>
      <c r="D1047" s="193"/>
      <c r="E1047" s="169"/>
      <c r="F1047" s="168">
        <v>1444.99269155143</v>
      </c>
      <c r="G1047" s="168">
        <v>89.224909067153931</v>
      </c>
      <c r="H1047" s="169">
        <v>27.632239755819317</v>
      </c>
      <c r="I1047" s="169"/>
      <c r="J1047" s="169"/>
      <c r="K1047" s="169"/>
      <c r="L1047" s="168">
        <v>-10.67040348052979</v>
      </c>
      <c r="M1047" s="168">
        <v>3.950471960588446</v>
      </c>
      <c r="N1047" s="168"/>
      <c r="O1047" s="168"/>
      <c r="P1047" s="169"/>
      <c r="Q1047" s="49"/>
      <c r="R1047" s="49"/>
      <c r="S1047" s="49"/>
      <c r="T1047" s="49"/>
    </row>
    <row r="1048" spans="1:20" s="29" customFormat="1">
      <c r="A1048" s="168">
        <v>1045</v>
      </c>
      <c r="B1048" s="168">
        <v>53.982091034593992</v>
      </c>
      <c r="C1048" s="168">
        <v>53.44521088630988</v>
      </c>
      <c r="D1048" s="193"/>
      <c r="E1048" s="169"/>
      <c r="F1048" s="168">
        <v>1534.096016615202</v>
      </c>
      <c r="G1048" s="168">
        <v>89.207887530326843</v>
      </c>
      <c r="H1048" s="169">
        <v>21.413029346262615</v>
      </c>
      <c r="I1048" s="169"/>
      <c r="J1048" s="169"/>
      <c r="K1048" s="169"/>
      <c r="L1048" s="168">
        <v>-7.8531827926635742</v>
      </c>
      <c r="M1048" s="168">
        <v>1.133251272722235</v>
      </c>
      <c r="N1048" s="168"/>
      <c r="O1048" s="168"/>
      <c r="P1048" s="169"/>
      <c r="Q1048" s="49"/>
      <c r="R1048" s="49"/>
      <c r="S1048" s="49"/>
      <c r="T1048" s="49"/>
    </row>
    <row r="1049" spans="1:20" s="29" customFormat="1">
      <c r="A1049" s="168">
        <v>1046</v>
      </c>
      <c r="B1049" s="168">
        <v>51.909223489375982</v>
      </c>
      <c r="C1049" s="168">
        <v>52.023334328597784</v>
      </c>
      <c r="D1049" s="193"/>
      <c r="E1049" s="169"/>
      <c r="F1049" s="168">
        <v>1475.1880013245011</v>
      </c>
      <c r="G1049" s="168">
        <v>89.186146557331085</v>
      </c>
      <c r="H1049" s="169">
        <v>13.866802710531489</v>
      </c>
      <c r="I1049" s="169"/>
      <c r="J1049" s="169"/>
      <c r="K1049" s="169"/>
      <c r="L1049" s="168">
        <v>-15.75655555725098</v>
      </c>
      <c r="M1049" s="168">
        <v>9.036624037309636</v>
      </c>
      <c r="N1049" s="168"/>
      <c r="O1049" s="168"/>
      <c r="P1049" s="169"/>
      <c r="Q1049" s="49"/>
      <c r="R1049" s="49"/>
      <c r="S1049" s="49"/>
      <c r="T1049" s="49"/>
    </row>
    <row r="1050" spans="1:20" s="29" customFormat="1">
      <c r="A1050" s="168">
        <v>1047</v>
      </c>
      <c r="B1050" s="168">
        <v>52.33641351530153</v>
      </c>
      <c r="C1050" s="168">
        <v>52.250147224560713</v>
      </c>
      <c r="D1050" s="193"/>
      <c r="E1050" s="169"/>
      <c r="F1050" s="168">
        <v>1487.3281482611981</v>
      </c>
      <c r="G1050" s="168">
        <v>89.16839587688446</v>
      </c>
      <c r="H1050" s="169">
        <v>25.091014263720663</v>
      </c>
      <c r="I1050" s="169"/>
      <c r="J1050" s="169"/>
      <c r="K1050" s="169"/>
      <c r="L1050" s="168">
        <v>-3.033376932144165</v>
      </c>
      <c r="M1050" s="168">
        <v>-3.686554587797175</v>
      </c>
      <c r="N1050" s="168"/>
      <c r="O1050" s="168"/>
      <c r="P1050" s="169"/>
      <c r="Q1050" s="49"/>
      <c r="R1050" s="49"/>
      <c r="S1050" s="49"/>
      <c r="T1050" s="49"/>
    </row>
    <row r="1051" spans="1:20" s="29" customFormat="1">
      <c r="A1051" s="168">
        <v>1048</v>
      </c>
      <c r="B1051" s="168">
        <v>53.979046323415787</v>
      </c>
      <c r="C1051" s="168">
        <v>53.988229331178132</v>
      </c>
      <c r="D1051" s="193"/>
      <c r="E1051" s="169"/>
      <c r="F1051" s="168">
        <v>1534.009490154283</v>
      </c>
      <c r="G1051" s="168">
        <v>89.150734007358551</v>
      </c>
      <c r="H1051" s="169">
        <v>15.822087238263993</v>
      </c>
      <c r="I1051" s="169"/>
      <c r="J1051" s="169"/>
      <c r="K1051" s="169"/>
      <c r="L1051" s="168">
        <v>-1.3042672872543331</v>
      </c>
      <c r="M1051" s="168">
        <v>-5.4156642326870061</v>
      </c>
      <c r="N1051" s="168"/>
      <c r="O1051" s="168"/>
      <c r="P1051" s="169"/>
      <c r="Q1051" s="49"/>
      <c r="R1051" s="49"/>
      <c r="S1051" s="49"/>
      <c r="T1051" s="49"/>
    </row>
    <row r="1052" spans="1:20" s="29" customFormat="1">
      <c r="A1052" s="168">
        <v>1049</v>
      </c>
      <c r="B1052" s="168">
        <v>53.890763472191793</v>
      </c>
      <c r="C1052" s="168">
        <v>54.17387970469732</v>
      </c>
      <c r="D1052" s="193"/>
      <c r="E1052" s="169"/>
      <c r="F1052" s="168">
        <v>1531.500614195563</v>
      </c>
      <c r="G1052" s="168">
        <v>89.135411977767944</v>
      </c>
      <c r="H1052" s="169">
        <v>12.040812688344342</v>
      </c>
      <c r="I1052" s="169"/>
      <c r="J1052" s="169"/>
      <c r="K1052" s="169"/>
      <c r="L1052" s="168">
        <v>-35.706264495849609</v>
      </c>
      <c r="M1052" s="168">
        <v>28.986332975908269</v>
      </c>
      <c r="N1052" s="168"/>
      <c r="O1052" s="168"/>
      <c r="P1052" s="169"/>
      <c r="Q1052" s="49"/>
      <c r="R1052" s="49"/>
      <c r="S1052" s="49"/>
      <c r="T1052" s="49"/>
    </row>
    <row r="1053" spans="1:20" s="29" customFormat="1">
      <c r="A1053" s="168">
        <v>1050</v>
      </c>
      <c r="B1053" s="168">
        <v>51.314219920920458</v>
      </c>
      <c r="C1053" s="168">
        <v>51.728818741022742</v>
      </c>
      <c r="D1053" s="193"/>
      <c r="E1053" s="169"/>
      <c r="F1053" s="168">
        <v>1458.2788266937059</v>
      </c>
      <c r="G1053" s="168">
        <v>89.133544385433197</v>
      </c>
      <c r="H1053" s="169">
        <v>7.3083883746587075</v>
      </c>
      <c r="I1053" s="169"/>
      <c r="J1053" s="169"/>
      <c r="K1053" s="169"/>
      <c r="L1053" s="168">
        <v>-5.1704616546630859</v>
      </c>
      <c r="M1053" s="168">
        <v>-1.5494698652782539</v>
      </c>
      <c r="N1053" s="168"/>
      <c r="O1053" s="168"/>
      <c r="P1053" s="169"/>
      <c r="Q1053" s="49"/>
      <c r="R1053" s="49"/>
      <c r="S1053" s="49"/>
      <c r="T1053" s="49"/>
    </row>
    <row r="1054" spans="1:20" s="29" customFormat="1">
      <c r="A1054" s="168">
        <v>1051</v>
      </c>
      <c r="B1054" s="168">
        <v>51.881924969262201</v>
      </c>
      <c r="C1054" s="168">
        <v>52.355584481947176</v>
      </c>
      <c r="D1054" s="193"/>
      <c r="E1054" s="169"/>
      <c r="F1054" s="168">
        <v>1474.412215315411</v>
      </c>
      <c r="G1054" s="168">
        <v>89.135940045118332</v>
      </c>
      <c r="H1054" s="169">
        <v>0</v>
      </c>
      <c r="I1054" s="169"/>
      <c r="J1054" s="169"/>
      <c r="K1054" s="169"/>
      <c r="L1054" s="168">
        <v>-1.9882879257202151</v>
      </c>
      <c r="M1054" s="168">
        <v>-4.7316435942211248</v>
      </c>
      <c r="N1054" s="168"/>
      <c r="O1054" s="168"/>
      <c r="P1054" s="169"/>
      <c r="Q1054" s="49"/>
      <c r="R1054" s="49"/>
      <c r="S1054" s="49"/>
      <c r="T1054" s="49"/>
    </row>
    <row r="1055" spans="1:20" s="29" customFormat="1">
      <c r="A1055" s="168">
        <v>1052</v>
      </c>
      <c r="B1055" s="168">
        <v>49.327417831974891</v>
      </c>
      <c r="C1055" s="168">
        <v>49.80597840309391</v>
      </c>
      <c r="D1055" s="193"/>
      <c r="E1055" s="169"/>
      <c r="F1055" s="168">
        <v>1401.816672078374</v>
      </c>
      <c r="G1055" s="168">
        <v>89.131372064352036</v>
      </c>
      <c r="H1055" s="169">
        <v>0</v>
      </c>
      <c r="I1055" s="169"/>
      <c r="J1055" s="169"/>
      <c r="K1055" s="169"/>
      <c r="L1055" s="168">
        <v>-18.852109909057621</v>
      </c>
      <c r="M1055" s="168">
        <v>12.13217838911628</v>
      </c>
      <c r="N1055" s="168"/>
      <c r="O1055" s="168"/>
      <c r="P1055" s="169"/>
      <c r="Q1055" s="49"/>
      <c r="R1055" s="49"/>
      <c r="S1055" s="49"/>
      <c r="T1055" s="49"/>
    </row>
    <row r="1056" spans="1:20" s="29" customFormat="1">
      <c r="A1056" s="168">
        <v>1053</v>
      </c>
      <c r="B1056" s="168">
        <v>46.469053839339921</v>
      </c>
      <c r="C1056" s="168">
        <v>46.399997944083474</v>
      </c>
      <c r="D1056" s="193"/>
      <c r="E1056" s="169"/>
      <c r="F1056" s="168">
        <v>1320.585939235373</v>
      </c>
      <c r="G1056" s="168">
        <v>89.135460138320923</v>
      </c>
      <c r="H1056" s="169">
        <v>0</v>
      </c>
      <c r="I1056" s="169"/>
      <c r="J1056" s="169"/>
      <c r="K1056" s="169"/>
      <c r="L1056" s="168">
        <v>-12.408969879150391</v>
      </c>
      <c r="M1056" s="168">
        <v>5.689038359209051</v>
      </c>
      <c r="N1056" s="168"/>
      <c r="O1056" s="168"/>
      <c r="P1056" s="169"/>
      <c r="Q1056" s="49"/>
      <c r="R1056" s="49"/>
      <c r="S1056" s="49"/>
      <c r="T1056" s="49"/>
    </row>
    <row r="1057" spans="1:20" s="29" customFormat="1">
      <c r="A1057" s="168">
        <v>1054</v>
      </c>
      <c r="B1057" s="168">
        <v>45.377816205944548</v>
      </c>
      <c r="C1057" s="168">
        <v>45.568464036613705</v>
      </c>
      <c r="D1057" s="193"/>
      <c r="E1057" s="169"/>
      <c r="F1057" s="168">
        <v>1289.5744820189491</v>
      </c>
      <c r="G1057" s="168">
        <v>89.147516876459122</v>
      </c>
      <c r="H1057" s="169">
        <v>0</v>
      </c>
      <c r="I1057" s="169"/>
      <c r="J1057" s="169"/>
      <c r="K1057" s="169"/>
      <c r="L1057" s="168">
        <v>-25.295366287231449</v>
      </c>
      <c r="M1057" s="168">
        <v>18.575434767290101</v>
      </c>
      <c r="N1057" s="168"/>
      <c r="O1057" s="168"/>
      <c r="P1057" s="169"/>
      <c r="Q1057" s="49"/>
      <c r="R1057" s="49"/>
      <c r="S1057" s="49"/>
      <c r="T1057" s="49"/>
    </row>
    <row r="1058" spans="1:20" s="29" customFormat="1">
      <c r="A1058" s="168">
        <v>1055</v>
      </c>
      <c r="B1058" s="168">
        <v>40.732292257392828</v>
      </c>
      <c r="C1058" s="168">
        <v>40.903266590541655</v>
      </c>
      <c r="D1058" s="193"/>
      <c r="E1058" s="169"/>
      <c r="F1058" s="168">
        <v>1157.555146569408</v>
      </c>
      <c r="G1058" s="168">
        <v>89.159524083137512</v>
      </c>
      <c r="H1058" s="169">
        <v>0</v>
      </c>
      <c r="I1058" s="169"/>
      <c r="J1058" s="169"/>
      <c r="K1058" s="169"/>
      <c r="L1058" s="168">
        <v>-19.63704681396484</v>
      </c>
      <c r="M1058" s="168">
        <v>12.9171152940235</v>
      </c>
      <c r="N1058" s="168"/>
      <c r="O1058" s="168"/>
      <c r="P1058" s="169"/>
      <c r="Q1058" s="49"/>
      <c r="R1058" s="49"/>
      <c r="S1058" s="49"/>
      <c r="T1058" s="49"/>
    </row>
    <row r="1059" spans="1:20" s="29" customFormat="1">
      <c r="A1059" s="168">
        <v>1056</v>
      </c>
      <c r="B1059" s="168">
        <v>37.444659680456184</v>
      </c>
      <c r="C1059" s="168">
        <v>37.452690819064181</v>
      </c>
      <c r="D1059" s="193"/>
      <c r="E1059" s="169"/>
      <c r="F1059" s="168">
        <v>1443.732574592254</v>
      </c>
      <c r="G1059" s="168">
        <v>89.167026937007904</v>
      </c>
      <c r="H1059" s="169">
        <v>0</v>
      </c>
      <c r="I1059" s="169"/>
      <c r="J1059" s="169"/>
      <c r="K1059" s="169"/>
      <c r="L1059" s="168">
        <v>-18.73787879943848</v>
      </c>
      <c r="M1059" s="168">
        <v>12.01794727949714</v>
      </c>
      <c r="N1059" s="168"/>
      <c r="O1059" s="168"/>
      <c r="P1059" s="169"/>
      <c r="Q1059" s="49"/>
      <c r="R1059" s="49"/>
      <c r="S1059" s="49"/>
      <c r="T1059" s="49"/>
    </row>
    <row r="1060" spans="1:20" s="29" customFormat="1">
      <c r="A1060" s="168">
        <v>1057</v>
      </c>
      <c r="B1060" s="168">
        <v>32.682875029167093</v>
      </c>
      <c r="C1060" s="168">
        <v>32.697317329203116</v>
      </c>
      <c r="D1060" s="193"/>
      <c r="E1060" s="169"/>
      <c r="F1060" s="168">
        <v>1260.135135787177</v>
      </c>
      <c r="G1060" s="168">
        <v>89.154494643211365</v>
      </c>
      <c r="H1060" s="169">
        <v>0</v>
      </c>
      <c r="I1060" s="169"/>
      <c r="J1060" s="169"/>
      <c r="K1060" s="169"/>
      <c r="L1060" s="168">
        <v>-10.75002384185791</v>
      </c>
      <c r="M1060" s="168">
        <v>4.0300923219165714</v>
      </c>
      <c r="N1060" s="168"/>
      <c r="O1060" s="168"/>
      <c r="P1060" s="169"/>
      <c r="Q1060" s="49"/>
      <c r="R1060" s="49"/>
      <c r="S1060" s="49"/>
      <c r="T1060" s="49"/>
    </row>
    <row r="1061" spans="1:20" s="29" customFormat="1">
      <c r="A1061" s="168">
        <v>1058</v>
      </c>
      <c r="B1061" s="168">
        <v>27.27464936107669</v>
      </c>
      <c r="C1061" s="168">
        <v>27.014256256400529</v>
      </c>
      <c r="D1061" s="193"/>
      <c r="E1061" s="169"/>
      <c r="F1061" s="168">
        <v>1680.4404893214889</v>
      </c>
      <c r="G1061" s="168">
        <v>89.166051208972931</v>
      </c>
      <c r="H1061" s="169">
        <v>0</v>
      </c>
      <c r="I1061" s="169"/>
      <c r="J1061" s="169"/>
      <c r="K1061" s="169"/>
      <c r="L1061" s="168">
        <v>0</v>
      </c>
      <c r="M1061" s="168">
        <v>-6.7199315199413396</v>
      </c>
      <c r="N1061" s="168"/>
      <c r="O1061" s="168"/>
      <c r="P1061" s="169"/>
      <c r="Q1061" s="49"/>
      <c r="R1061" s="49"/>
      <c r="S1061" s="49"/>
      <c r="T1061" s="49"/>
    </row>
    <row r="1062" spans="1:20" s="29" customFormat="1">
      <c r="A1062" s="168">
        <v>1059</v>
      </c>
      <c r="B1062" s="168">
        <v>21.605164121315479</v>
      </c>
      <c r="C1062" s="168">
        <v>21.80399936147294</v>
      </c>
      <c r="D1062" s="193"/>
      <c r="E1062" s="169"/>
      <c r="F1062" s="168">
        <v>1331.133247113584</v>
      </c>
      <c r="G1062" s="168">
        <v>89.157167077064514</v>
      </c>
      <c r="H1062" s="169">
        <v>0</v>
      </c>
      <c r="I1062" s="169"/>
      <c r="J1062" s="169"/>
      <c r="K1062" s="169"/>
      <c r="L1062" s="168">
        <v>0</v>
      </c>
      <c r="M1062" s="168">
        <v>-6.7199315199413396</v>
      </c>
      <c r="N1062" s="168"/>
      <c r="O1062" s="168"/>
      <c r="P1062" s="169"/>
      <c r="Q1062" s="49"/>
      <c r="R1062" s="49"/>
      <c r="S1062" s="49"/>
      <c r="T1062" s="49"/>
    </row>
    <row r="1063" spans="1:20" s="29" customFormat="1">
      <c r="A1063" s="168">
        <v>1060</v>
      </c>
      <c r="B1063" s="168">
        <v>16.960557631279649</v>
      </c>
      <c r="C1063" s="168">
        <v>16.990762247791594</v>
      </c>
      <c r="D1063" s="193"/>
      <c r="E1063" s="169"/>
      <c r="F1063" s="168">
        <v>1044.9706387700289</v>
      </c>
      <c r="G1063" s="168">
        <v>89.166355013847351</v>
      </c>
      <c r="H1063" s="169">
        <v>0</v>
      </c>
      <c r="I1063" s="169"/>
      <c r="J1063" s="169"/>
      <c r="K1063" s="169"/>
      <c r="L1063" s="168">
        <v>0</v>
      </c>
      <c r="M1063" s="168">
        <v>-6.7199315199413396</v>
      </c>
      <c r="N1063" s="168"/>
      <c r="O1063" s="168"/>
      <c r="P1063" s="169"/>
      <c r="Q1063" s="49"/>
      <c r="R1063" s="49"/>
      <c r="S1063" s="49"/>
      <c r="T1063" s="49"/>
    </row>
    <row r="1064" spans="1:20" s="29" customFormat="1">
      <c r="A1064" s="168">
        <v>1061</v>
      </c>
      <c r="B1064" s="168">
        <v>14.343302584964709</v>
      </c>
      <c r="C1064" s="168">
        <v>14.239957278393007</v>
      </c>
      <c r="D1064" s="193"/>
      <c r="E1064" s="169"/>
      <c r="F1064" s="168">
        <v>883.7168205271762</v>
      </c>
      <c r="G1064" s="168">
        <v>89.173324406147003</v>
      </c>
      <c r="H1064" s="169">
        <v>1.9821836111359504E-2</v>
      </c>
      <c r="I1064" s="169"/>
      <c r="J1064" s="169"/>
      <c r="K1064" s="169"/>
      <c r="L1064" s="168">
        <v>0</v>
      </c>
      <c r="M1064" s="168">
        <v>-6.7199315199413396</v>
      </c>
      <c r="N1064" s="168"/>
      <c r="O1064" s="168"/>
      <c r="P1064" s="169"/>
      <c r="Q1064" s="49"/>
      <c r="R1064" s="49"/>
      <c r="S1064" s="49"/>
      <c r="T1064" s="49"/>
    </row>
    <row r="1065" spans="1:20" s="29" customFormat="1">
      <c r="A1065" s="168">
        <v>1062</v>
      </c>
      <c r="B1065" s="168">
        <v>12.152872679921989</v>
      </c>
      <c r="C1065" s="168">
        <v>12.216544614777792</v>
      </c>
      <c r="D1065" s="193"/>
      <c r="E1065" s="169"/>
      <c r="F1065" s="168">
        <v>1447.444605543626</v>
      </c>
      <c r="G1065" s="168">
        <v>89.183541893959045</v>
      </c>
      <c r="H1065" s="169">
        <v>6.5478778656617971</v>
      </c>
      <c r="I1065" s="169"/>
      <c r="J1065" s="169"/>
      <c r="K1065" s="169"/>
      <c r="L1065" s="168">
        <v>0</v>
      </c>
      <c r="M1065" s="168">
        <v>-6.7199315199413396</v>
      </c>
      <c r="N1065" s="168"/>
      <c r="O1065" s="168"/>
      <c r="P1065" s="169"/>
      <c r="Q1065" s="49"/>
      <c r="R1065" s="49"/>
      <c r="S1065" s="49"/>
      <c r="T1065" s="49"/>
    </row>
    <row r="1066" spans="1:20" s="29" customFormat="1">
      <c r="A1066" s="168">
        <v>1063</v>
      </c>
      <c r="B1066" s="168">
        <v>12.115500625462211</v>
      </c>
      <c r="C1066" s="168">
        <v>12.081268354356681</v>
      </c>
      <c r="D1066" s="193"/>
      <c r="E1066" s="169"/>
      <c r="F1066" s="168">
        <v>1442.9934786330909</v>
      </c>
      <c r="G1066" s="168">
        <v>89.168605744838715</v>
      </c>
      <c r="H1066" s="169">
        <v>12.043935778465396</v>
      </c>
      <c r="I1066" s="169"/>
      <c r="J1066" s="169"/>
      <c r="K1066" s="169"/>
      <c r="L1066" s="168">
        <v>0</v>
      </c>
      <c r="M1066" s="168">
        <v>-6.7199315199413396</v>
      </c>
      <c r="N1066" s="168"/>
      <c r="O1066" s="168"/>
      <c r="P1066" s="169"/>
      <c r="Q1066" s="49"/>
      <c r="R1066" s="49"/>
      <c r="S1066" s="49"/>
      <c r="T1066" s="49"/>
    </row>
    <row r="1067" spans="1:20" s="29" customFormat="1">
      <c r="A1067" s="168">
        <v>1064</v>
      </c>
      <c r="B1067" s="168">
        <v>12.88269154277433</v>
      </c>
      <c r="C1067" s="168">
        <v>12.779928952554542</v>
      </c>
      <c r="D1067" s="193"/>
      <c r="E1067" s="169"/>
      <c r="F1067" s="168">
        <v>1534.3682822645101</v>
      </c>
      <c r="G1067" s="168">
        <v>89.156073451042175</v>
      </c>
      <c r="H1067" s="169">
        <v>12.996498414689976</v>
      </c>
      <c r="I1067" s="169"/>
      <c r="J1067" s="169"/>
      <c r="K1067" s="169"/>
      <c r="L1067" s="168">
        <v>0</v>
      </c>
      <c r="M1067" s="168">
        <v>-6.7199315199413396</v>
      </c>
      <c r="N1067" s="168"/>
      <c r="O1067" s="168"/>
      <c r="P1067" s="169"/>
      <c r="Q1067" s="49"/>
      <c r="R1067" s="49"/>
      <c r="S1067" s="49"/>
      <c r="T1067" s="49"/>
    </row>
    <row r="1068" spans="1:20" s="29" customFormat="1">
      <c r="A1068" s="168">
        <v>1065</v>
      </c>
      <c r="B1068" s="168">
        <v>13.70172210701438</v>
      </c>
      <c r="C1068" s="168">
        <v>13.68420413501322</v>
      </c>
      <c r="D1068" s="193"/>
      <c r="E1068" s="169"/>
      <c r="F1068" s="168">
        <v>1631.9173504470721</v>
      </c>
      <c r="G1068" s="168">
        <v>89.139277875423431</v>
      </c>
      <c r="H1068" s="169">
        <v>15.615706655510479</v>
      </c>
      <c r="I1068" s="169"/>
      <c r="J1068" s="169"/>
      <c r="K1068" s="169"/>
      <c r="L1068" s="168">
        <v>0</v>
      </c>
      <c r="M1068" s="168">
        <v>-6.7199315199413396</v>
      </c>
      <c r="N1068" s="168"/>
      <c r="O1068" s="168"/>
      <c r="P1068" s="169"/>
      <c r="Q1068" s="49"/>
      <c r="R1068" s="49"/>
      <c r="S1068" s="49"/>
      <c r="T1068" s="49"/>
    </row>
    <row r="1069" spans="1:20" s="29" customFormat="1">
      <c r="A1069" s="168">
        <v>1066</v>
      </c>
      <c r="B1069" s="168">
        <v>15.002477339657011</v>
      </c>
      <c r="C1069" s="168">
        <v>14.895716714611209</v>
      </c>
      <c r="D1069" s="193"/>
      <c r="E1069" s="169"/>
      <c r="F1069" s="168">
        <v>924.32976966757064</v>
      </c>
      <c r="G1069" s="168">
        <v>89.139820039272308</v>
      </c>
      <c r="H1069" s="169">
        <v>6.8124977700537785</v>
      </c>
      <c r="I1069" s="169"/>
      <c r="J1069" s="169"/>
      <c r="K1069" s="169"/>
      <c r="L1069" s="168">
        <v>0</v>
      </c>
      <c r="M1069" s="168">
        <v>-6.7199315199413396</v>
      </c>
      <c r="N1069" s="168"/>
      <c r="O1069" s="168"/>
      <c r="P1069" s="169"/>
      <c r="Q1069" s="49"/>
      <c r="R1069" s="49"/>
      <c r="S1069" s="49"/>
      <c r="T1069" s="49"/>
    </row>
    <row r="1070" spans="1:20" s="29" customFormat="1">
      <c r="A1070" s="168">
        <v>1067</v>
      </c>
      <c r="B1070" s="168">
        <v>14.826352367008891</v>
      </c>
      <c r="C1070" s="168">
        <v>14.891579789657643</v>
      </c>
      <c r="D1070" s="193"/>
      <c r="E1070" s="169"/>
      <c r="F1070" s="168">
        <v>913.47866574827538</v>
      </c>
      <c r="G1070" s="168">
        <v>89.15445950627327</v>
      </c>
      <c r="H1070" s="169">
        <v>17.808445127484006</v>
      </c>
      <c r="I1070" s="169"/>
      <c r="J1070" s="169"/>
      <c r="K1070" s="169"/>
      <c r="L1070" s="168">
        <v>0</v>
      </c>
      <c r="M1070" s="168">
        <v>-6.7199315199413396</v>
      </c>
      <c r="N1070" s="168"/>
      <c r="O1070" s="168"/>
      <c r="P1070" s="169"/>
      <c r="Q1070" s="49"/>
      <c r="R1070" s="49"/>
      <c r="S1070" s="49"/>
      <c r="T1070" s="49"/>
    </row>
    <row r="1071" spans="1:20" s="29" customFormat="1">
      <c r="A1071" s="168">
        <v>1068</v>
      </c>
      <c r="B1071" s="168">
        <v>21.98754483932915</v>
      </c>
      <c r="C1071" s="168">
        <v>22.123640112963884</v>
      </c>
      <c r="D1071" s="193"/>
      <c r="E1071" s="169"/>
      <c r="F1071" s="168">
        <v>1354.692438960474</v>
      </c>
      <c r="G1071" s="168">
        <v>89.168232500553131</v>
      </c>
      <c r="H1071" s="169">
        <v>36.114350806243642</v>
      </c>
      <c r="I1071" s="169"/>
      <c r="J1071" s="169"/>
      <c r="K1071" s="169"/>
      <c r="L1071" s="168">
        <v>0</v>
      </c>
      <c r="M1071" s="168">
        <v>-6.7199315199413396</v>
      </c>
      <c r="N1071" s="168"/>
      <c r="O1071" s="168"/>
      <c r="P1071" s="169"/>
      <c r="Q1071" s="49"/>
      <c r="R1071" s="49"/>
      <c r="S1071" s="49"/>
      <c r="T1071" s="49"/>
    </row>
    <row r="1072" spans="1:20" s="29" customFormat="1">
      <c r="A1072" s="168">
        <v>1069</v>
      </c>
      <c r="B1072" s="168">
        <v>25.060033958183581</v>
      </c>
      <c r="C1072" s="168">
        <v>25.032485986087952</v>
      </c>
      <c r="D1072" s="193"/>
      <c r="E1072" s="169"/>
      <c r="F1072" s="168">
        <v>1543.994030691201</v>
      </c>
      <c r="G1072" s="168">
        <v>89.172858655452728</v>
      </c>
      <c r="H1072" s="169">
        <v>17.967262113943768</v>
      </c>
      <c r="I1072" s="169"/>
      <c r="J1072" s="169"/>
      <c r="K1072" s="169"/>
      <c r="L1072" s="168">
        <v>0</v>
      </c>
      <c r="M1072" s="168">
        <v>-6.7199315199413396</v>
      </c>
      <c r="N1072" s="168"/>
      <c r="O1072" s="168"/>
      <c r="P1072" s="169"/>
      <c r="Q1072" s="49"/>
      <c r="R1072" s="49"/>
      <c r="S1072" s="49"/>
      <c r="T1072" s="49"/>
    </row>
    <row r="1073" spans="1:20" s="29" customFormat="1">
      <c r="A1073" s="168">
        <v>1070</v>
      </c>
      <c r="B1073" s="168">
        <v>26.007672482433581</v>
      </c>
      <c r="C1073" s="168">
        <v>25.920254295957868</v>
      </c>
      <c r="D1073" s="193"/>
      <c r="E1073" s="169"/>
      <c r="F1073" s="168">
        <v>1602.379754529805</v>
      </c>
      <c r="G1073" s="168">
        <v>89.154411017894745</v>
      </c>
      <c r="H1073" s="169">
        <v>20.671415683581554</v>
      </c>
      <c r="I1073" s="169"/>
      <c r="J1073" s="169"/>
      <c r="K1073" s="169"/>
      <c r="L1073" s="168">
        <v>0</v>
      </c>
      <c r="M1073" s="168">
        <v>-6.7199315199413396</v>
      </c>
      <c r="N1073" s="168"/>
      <c r="O1073" s="168"/>
      <c r="P1073" s="169"/>
      <c r="Q1073" s="49"/>
      <c r="R1073" s="49"/>
      <c r="S1073" s="49"/>
      <c r="T1073" s="49"/>
    </row>
    <row r="1074" spans="1:20" s="29" customFormat="1">
      <c r="A1074" s="168">
        <v>1071</v>
      </c>
      <c r="B1074" s="168">
        <v>27.53579076690189</v>
      </c>
      <c r="C1074" s="168">
        <v>27.488958393627154</v>
      </c>
      <c r="D1074" s="193"/>
      <c r="E1074" s="169"/>
      <c r="F1074" s="168">
        <v>1696.5298865332491</v>
      </c>
      <c r="G1074" s="168">
        <v>89.145526885986328</v>
      </c>
      <c r="H1074" s="169">
        <v>24.843940654121017</v>
      </c>
      <c r="I1074" s="169"/>
      <c r="J1074" s="169"/>
      <c r="K1074" s="169"/>
      <c r="L1074" s="168">
        <v>0</v>
      </c>
      <c r="M1074" s="168">
        <v>-6.7199315199413396</v>
      </c>
      <c r="N1074" s="168"/>
      <c r="O1074" s="168"/>
      <c r="P1074" s="169"/>
      <c r="Q1074" s="49"/>
      <c r="R1074" s="49"/>
      <c r="S1074" s="49"/>
      <c r="T1074" s="49"/>
    </row>
    <row r="1075" spans="1:20" s="29" customFormat="1">
      <c r="A1075" s="168">
        <v>1072</v>
      </c>
      <c r="B1075" s="168">
        <v>30.255251488741621</v>
      </c>
      <c r="C1075" s="168">
        <v>30.468055126405648</v>
      </c>
      <c r="D1075" s="193"/>
      <c r="E1075" s="169"/>
      <c r="F1075" s="168">
        <v>1864.080802622896</v>
      </c>
      <c r="G1075" s="168">
        <v>89.138116300106049</v>
      </c>
      <c r="H1075" s="169">
        <v>34.993505628498177</v>
      </c>
      <c r="I1075" s="169"/>
      <c r="J1075" s="169"/>
      <c r="K1075" s="169"/>
      <c r="L1075" s="168">
        <v>0</v>
      </c>
      <c r="M1075" s="168">
        <v>-6.7199315199413396</v>
      </c>
      <c r="N1075" s="168"/>
      <c r="O1075" s="168"/>
      <c r="P1075" s="169"/>
      <c r="Q1075" s="49"/>
      <c r="R1075" s="49"/>
      <c r="S1075" s="49"/>
      <c r="T1075" s="49"/>
    </row>
    <row r="1076" spans="1:20" s="29" customFormat="1">
      <c r="A1076" s="168">
        <v>1073</v>
      </c>
      <c r="B1076" s="168">
        <v>36.014035392208363</v>
      </c>
      <c r="C1076" s="168">
        <v>36.106573290810651</v>
      </c>
      <c r="D1076" s="193"/>
      <c r="E1076" s="169"/>
      <c r="F1076" s="168">
        <v>1388.57282674008</v>
      </c>
      <c r="G1076" s="168">
        <v>89.140669226646423</v>
      </c>
      <c r="H1076" s="169">
        <v>53.843705868060709</v>
      </c>
      <c r="I1076" s="169"/>
      <c r="J1076" s="169"/>
      <c r="K1076" s="169"/>
      <c r="L1076" s="168">
        <v>0</v>
      </c>
      <c r="M1076" s="168">
        <v>-6.7199315199413396</v>
      </c>
      <c r="N1076" s="168"/>
      <c r="O1076" s="168"/>
      <c r="P1076" s="169"/>
      <c r="Q1076" s="49"/>
      <c r="R1076" s="49"/>
      <c r="S1076" s="49"/>
      <c r="T1076" s="49"/>
    </row>
    <row r="1077" spans="1:20" s="29" customFormat="1">
      <c r="A1077" s="168">
        <v>1074</v>
      </c>
      <c r="B1077" s="168">
        <v>40.548634279670203</v>
      </c>
      <c r="C1077" s="168">
        <v>40.573576788691739</v>
      </c>
      <c r="D1077" s="193"/>
      <c r="E1077" s="169"/>
      <c r="F1077" s="168">
        <v>1563.4110427052101</v>
      </c>
      <c r="G1077" s="168">
        <v>89.143332779407501</v>
      </c>
      <c r="H1077" s="169">
        <v>45.521860010385737</v>
      </c>
      <c r="I1077" s="169"/>
      <c r="J1077" s="169"/>
      <c r="K1077" s="169"/>
      <c r="L1077" s="168">
        <v>0</v>
      </c>
      <c r="M1077" s="168">
        <v>-6.7199315199413396</v>
      </c>
      <c r="N1077" s="168"/>
      <c r="O1077" s="168"/>
      <c r="P1077" s="169"/>
      <c r="Q1077" s="49"/>
      <c r="R1077" s="49"/>
      <c r="S1077" s="49"/>
      <c r="T1077" s="49"/>
    </row>
    <row r="1078" spans="1:20" s="29" customFormat="1">
      <c r="A1078" s="168">
        <v>1075</v>
      </c>
      <c r="B1078" s="168">
        <v>43.367870857871601</v>
      </c>
      <c r="C1078" s="168">
        <v>43.091848471416796</v>
      </c>
      <c r="D1078" s="193"/>
      <c r="E1078" s="169"/>
      <c r="F1078" s="168">
        <v>1672.110482143893</v>
      </c>
      <c r="G1078" s="168">
        <v>89.137903928756714</v>
      </c>
      <c r="H1078" s="169">
        <v>35.72316968111182</v>
      </c>
      <c r="I1078" s="169"/>
      <c r="J1078" s="169"/>
      <c r="K1078" s="169"/>
      <c r="L1078" s="168">
        <v>-19.1578254699707</v>
      </c>
      <c r="M1078" s="168">
        <v>12.437893950029361</v>
      </c>
      <c r="N1078" s="168"/>
      <c r="O1078" s="168"/>
      <c r="P1078" s="169"/>
      <c r="Q1078" s="49"/>
      <c r="R1078" s="49"/>
      <c r="S1078" s="49"/>
      <c r="T1078" s="49"/>
    </row>
    <row r="1079" spans="1:20" s="29" customFormat="1">
      <c r="A1079" s="168">
        <v>1076</v>
      </c>
      <c r="B1079" s="168">
        <v>45.659289050434943</v>
      </c>
      <c r="C1079" s="168">
        <v>45.92575879390531</v>
      </c>
      <c r="D1079" s="193"/>
      <c r="E1079" s="169"/>
      <c r="F1079" s="168">
        <v>1297.573573190431</v>
      </c>
      <c r="G1079" s="168">
        <v>89.138446092605591</v>
      </c>
      <c r="H1079" s="169">
        <v>54.30027700966631</v>
      </c>
      <c r="I1079" s="169"/>
      <c r="J1079" s="169"/>
      <c r="K1079" s="169"/>
      <c r="L1079" s="168">
        <v>-11.55019569396973</v>
      </c>
      <c r="M1079" s="168">
        <v>4.8302641740283869</v>
      </c>
      <c r="N1079" s="168"/>
      <c r="O1079" s="168"/>
      <c r="P1079" s="169"/>
      <c r="Q1079" s="49"/>
      <c r="R1079" s="49"/>
      <c r="S1079" s="49"/>
      <c r="T1079" s="49"/>
    </row>
    <row r="1080" spans="1:20" s="29" customFormat="1">
      <c r="A1080" s="168">
        <v>1077</v>
      </c>
      <c r="B1080" s="168">
        <v>51.643568213298799</v>
      </c>
      <c r="C1080" s="168">
        <v>51.495647372904237</v>
      </c>
      <c r="D1080" s="193"/>
      <c r="E1080" s="169"/>
      <c r="F1080" s="168">
        <v>1467.638447518561</v>
      </c>
      <c r="G1080" s="168">
        <v>89.150869131088257</v>
      </c>
      <c r="H1080" s="169">
        <v>58.909315406707734</v>
      </c>
      <c r="I1080" s="169"/>
      <c r="J1080" s="169"/>
      <c r="K1080" s="169"/>
      <c r="L1080" s="168">
        <v>-8.5395488739013672</v>
      </c>
      <c r="M1080" s="168">
        <v>1.819617353960028</v>
      </c>
      <c r="N1080" s="168"/>
      <c r="O1080" s="168"/>
      <c r="P1080" s="169"/>
      <c r="Q1080" s="49"/>
      <c r="R1080" s="49"/>
      <c r="S1080" s="49"/>
      <c r="T1080" s="49"/>
    </row>
    <row r="1081" spans="1:20" s="29" customFormat="1">
      <c r="A1081" s="168">
        <v>1078</v>
      </c>
      <c r="B1081" s="168">
        <v>54.486909655129288</v>
      </c>
      <c r="C1081" s="168">
        <v>54.759001997911341</v>
      </c>
      <c r="D1081" s="193"/>
      <c r="E1081" s="169"/>
      <c r="F1081" s="168">
        <v>1548.4422603422211</v>
      </c>
      <c r="G1081" s="168">
        <v>89.139810383319855</v>
      </c>
      <c r="H1081" s="169">
        <v>50.922606080381641</v>
      </c>
      <c r="I1081" s="169"/>
      <c r="J1081" s="169"/>
      <c r="K1081" s="169"/>
      <c r="L1081" s="168">
        <v>-20.82613372802734</v>
      </c>
      <c r="M1081" s="168">
        <v>14.106202208086</v>
      </c>
      <c r="N1081" s="168"/>
      <c r="O1081" s="168"/>
      <c r="P1081" s="169"/>
      <c r="Q1081" s="49"/>
      <c r="R1081" s="49"/>
      <c r="S1081" s="49"/>
      <c r="T1081" s="49"/>
    </row>
    <row r="1082" spans="1:20" s="29" customFormat="1">
      <c r="A1082" s="168">
        <v>1079</v>
      </c>
      <c r="B1082" s="168">
        <v>57.349067385018962</v>
      </c>
      <c r="C1082" s="168">
        <v>56.859163645639249</v>
      </c>
      <c r="D1082" s="193"/>
      <c r="E1082" s="169"/>
      <c r="F1082" s="168">
        <v>1322.204221148598</v>
      </c>
      <c r="G1082" s="168">
        <v>89.136484920978546</v>
      </c>
      <c r="H1082" s="169">
        <v>29.369617111789648</v>
      </c>
      <c r="I1082" s="169"/>
      <c r="J1082" s="169"/>
      <c r="K1082" s="169"/>
      <c r="L1082" s="168">
        <v>-2.1199688911437988</v>
      </c>
      <c r="M1082" s="168">
        <v>-4.5999626287975408</v>
      </c>
      <c r="N1082" s="168"/>
      <c r="O1082" s="168"/>
      <c r="P1082" s="169"/>
      <c r="Q1082" s="49"/>
      <c r="R1082" s="49"/>
      <c r="S1082" s="49"/>
      <c r="T1082" s="49"/>
    </row>
    <row r="1083" spans="1:20" s="29" customFormat="1">
      <c r="A1083" s="168">
        <v>1080</v>
      </c>
      <c r="B1083" s="168">
        <v>57.987529991614537</v>
      </c>
      <c r="C1083" s="168">
        <v>58.139432794343563</v>
      </c>
      <c r="D1083" s="193"/>
      <c r="E1083" s="169"/>
      <c r="F1083" s="168">
        <v>1336.924215596262</v>
      </c>
      <c r="G1083" s="168">
        <v>89.148541659116745</v>
      </c>
      <c r="H1083" s="169">
        <v>31.498201462790046</v>
      </c>
      <c r="I1083" s="169"/>
      <c r="J1083" s="169"/>
      <c r="K1083" s="169"/>
      <c r="L1083" s="168">
        <v>-3.033376932144165</v>
      </c>
      <c r="M1083" s="168">
        <v>-3.686554587797175</v>
      </c>
      <c r="N1083" s="168"/>
      <c r="O1083" s="168"/>
      <c r="P1083" s="169"/>
      <c r="Q1083" s="49"/>
      <c r="R1083" s="49"/>
      <c r="S1083" s="49"/>
      <c r="T1083" s="49"/>
    </row>
    <row r="1084" spans="1:20" s="29" customFormat="1">
      <c r="A1084" s="168">
        <v>1081</v>
      </c>
      <c r="B1084" s="168">
        <v>61.187396132625722</v>
      </c>
      <c r="C1084" s="168">
        <v>61.681803093889478</v>
      </c>
      <c r="D1084" s="193"/>
      <c r="E1084" s="169"/>
      <c r="F1084" s="168">
        <v>1410.6983275683201</v>
      </c>
      <c r="G1084" s="168">
        <v>89.159203141927719</v>
      </c>
      <c r="H1084" s="169">
        <v>55.515312747282891</v>
      </c>
      <c r="I1084" s="169"/>
      <c r="J1084" s="169"/>
      <c r="K1084" s="169"/>
      <c r="L1084" s="168">
        <v>-4.748021125793457</v>
      </c>
      <c r="M1084" s="168">
        <v>-1.971910394147883</v>
      </c>
      <c r="N1084" s="168"/>
      <c r="O1084" s="168"/>
      <c r="P1084" s="169"/>
      <c r="Q1084" s="49"/>
      <c r="R1084" s="49"/>
      <c r="S1084" s="49"/>
      <c r="T1084" s="49"/>
    </row>
    <row r="1085" spans="1:20" s="29" customFormat="1">
      <c r="A1085" s="168">
        <v>1082</v>
      </c>
      <c r="B1085" s="168">
        <v>62.963409656339287</v>
      </c>
      <c r="C1085" s="168">
        <v>62.661142883301224</v>
      </c>
      <c r="D1085" s="193"/>
      <c r="E1085" s="169"/>
      <c r="F1085" s="168">
        <v>1451.644984330946</v>
      </c>
      <c r="G1085" s="168">
        <v>89.15421262383461</v>
      </c>
      <c r="H1085" s="169">
        <v>20.880098921807402</v>
      </c>
      <c r="I1085" s="169"/>
      <c r="J1085" s="169"/>
      <c r="K1085" s="169"/>
      <c r="L1085" s="168">
        <v>-1.5724613666534419</v>
      </c>
      <c r="M1085" s="168">
        <v>-5.1474701532878973</v>
      </c>
      <c r="N1085" s="168"/>
      <c r="O1085" s="168"/>
      <c r="P1085" s="169"/>
      <c r="Q1085" s="49"/>
      <c r="R1085" s="49"/>
      <c r="S1085" s="49"/>
      <c r="T1085" s="49"/>
    </row>
    <row r="1086" spans="1:20" s="29" customFormat="1">
      <c r="A1086" s="168">
        <v>1083</v>
      </c>
      <c r="B1086" s="168">
        <v>62.492120630326141</v>
      </c>
      <c r="C1086" s="168">
        <v>62.239144178862013</v>
      </c>
      <c r="D1086" s="193"/>
      <c r="E1086" s="169"/>
      <c r="F1086" s="168">
        <v>1440.7792393765931</v>
      </c>
      <c r="G1086" s="168">
        <v>89.141680330038071</v>
      </c>
      <c r="H1086" s="169">
        <v>14.491980367726176</v>
      </c>
      <c r="I1086" s="169"/>
      <c r="J1086" s="169"/>
      <c r="K1086" s="169"/>
      <c r="L1086" s="168">
        <v>-27.698699951171879</v>
      </c>
      <c r="M1086" s="168">
        <v>20.978768431230531</v>
      </c>
      <c r="N1086" s="168"/>
      <c r="O1086" s="168"/>
      <c r="P1086" s="169"/>
      <c r="Q1086" s="49"/>
      <c r="R1086" s="49"/>
      <c r="S1086" s="49"/>
      <c r="T1086" s="49"/>
    </row>
    <row r="1087" spans="1:20" s="29" customFormat="1">
      <c r="A1087" s="168">
        <v>1084</v>
      </c>
      <c r="B1087" s="168">
        <v>61.061599742368557</v>
      </c>
      <c r="C1087" s="168">
        <v>60.692835922963752</v>
      </c>
      <c r="D1087" s="193"/>
      <c r="E1087" s="169"/>
      <c r="F1087" s="168">
        <v>1407.798044690368</v>
      </c>
      <c r="G1087" s="168">
        <v>89.13857439160347</v>
      </c>
      <c r="H1087" s="169">
        <v>0</v>
      </c>
      <c r="I1087" s="169"/>
      <c r="J1087" s="169"/>
      <c r="K1087" s="169"/>
      <c r="L1087" s="168">
        <v>-19.661796569824219</v>
      </c>
      <c r="M1087" s="168">
        <v>12.94186504988288</v>
      </c>
      <c r="N1087" s="168"/>
      <c r="O1087" s="168"/>
      <c r="P1087" s="169"/>
      <c r="Q1087" s="49"/>
      <c r="R1087" s="49"/>
      <c r="S1087" s="49"/>
      <c r="T1087" s="49"/>
    </row>
    <row r="1088" spans="1:20" s="29" customFormat="1">
      <c r="A1088" s="168">
        <v>1085</v>
      </c>
      <c r="B1088" s="168">
        <v>59.904011189597071</v>
      </c>
      <c r="C1088" s="168">
        <v>60.147591720164037</v>
      </c>
      <c r="D1088" s="193"/>
      <c r="E1088" s="169"/>
      <c r="F1088" s="168">
        <v>1381.1094071829409</v>
      </c>
      <c r="G1088" s="168">
        <v>89.137160986661911</v>
      </c>
      <c r="H1088" s="169">
        <v>0</v>
      </c>
      <c r="I1088" s="169"/>
      <c r="J1088" s="169"/>
      <c r="K1088" s="169"/>
      <c r="L1088" s="168">
        <v>-12.268651008605961</v>
      </c>
      <c r="M1088" s="168">
        <v>5.5487194886646174</v>
      </c>
      <c r="N1088" s="168"/>
      <c r="O1088" s="168"/>
      <c r="P1088" s="169"/>
      <c r="Q1088" s="49"/>
      <c r="R1088" s="49"/>
      <c r="S1088" s="49"/>
      <c r="T1088" s="49"/>
    </row>
    <row r="1089" spans="1:20" s="29" customFormat="1">
      <c r="A1089" s="168">
        <v>1086</v>
      </c>
      <c r="B1089" s="168">
        <v>58.381831022438391</v>
      </c>
      <c r="C1089" s="168">
        <v>58.889461834480322</v>
      </c>
      <c r="D1089" s="193"/>
      <c r="E1089" s="169"/>
      <c r="F1089" s="168">
        <v>1346.014973495749</v>
      </c>
      <c r="G1089" s="168">
        <v>89.139824539422989</v>
      </c>
      <c r="H1089" s="169">
        <v>13.565780016425578</v>
      </c>
      <c r="I1089" s="169"/>
      <c r="J1089" s="169"/>
      <c r="K1089" s="169"/>
      <c r="L1089" s="168">
        <v>-1.9882879257202151</v>
      </c>
      <c r="M1089" s="168">
        <v>-4.7316435942211248</v>
      </c>
      <c r="N1089" s="168"/>
      <c r="O1089" s="168"/>
      <c r="P1089" s="169"/>
      <c r="Q1089" s="49"/>
      <c r="R1089" s="49"/>
      <c r="S1089" s="49"/>
      <c r="T1089" s="49"/>
    </row>
    <row r="1090" spans="1:20" s="29" customFormat="1">
      <c r="A1090" s="168">
        <v>1087</v>
      </c>
      <c r="B1090" s="168">
        <v>58.777745860385338</v>
      </c>
      <c r="C1090" s="168">
        <v>58.462795711125565</v>
      </c>
      <c r="D1090" s="193"/>
      <c r="E1090" s="169"/>
      <c r="F1090" s="168">
        <v>1355.1429383226989</v>
      </c>
      <c r="G1090" s="168">
        <v>89.151881277561188</v>
      </c>
      <c r="H1090" s="169">
        <v>15.989439687576288</v>
      </c>
      <c r="I1090" s="169"/>
      <c r="J1090" s="169"/>
      <c r="K1090" s="169"/>
      <c r="L1090" s="168">
        <v>-1.9882879257202151</v>
      </c>
      <c r="M1090" s="168">
        <v>-4.7316435942211248</v>
      </c>
      <c r="N1090" s="168"/>
      <c r="O1090" s="168"/>
      <c r="P1090" s="169"/>
      <c r="Q1090" s="49"/>
      <c r="R1090" s="49"/>
      <c r="S1090" s="49"/>
      <c r="T1090" s="49"/>
    </row>
    <row r="1091" spans="1:20" s="29" customFormat="1">
      <c r="A1091" s="168">
        <v>1088</v>
      </c>
      <c r="B1091" s="168">
        <v>58.297072901223267</v>
      </c>
      <c r="C1091" s="168">
        <v>58.52188431515146</v>
      </c>
      <c r="D1091" s="193"/>
      <c r="E1091" s="169"/>
      <c r="F1091" s="168">
        <v>1344.060843276073</v>
      </c>
      <c r="G1091" s="168">
        <v>89.156507432460785</v>
      </c>
      <c r="H1091" s="169">
        <v>23.231879209456405</v>
      </c>
      <c r="I1091" s="169"/>
      <c r="J1091" s="169"/>
      <c r="K1091" s="169"/>
      <c r="L1091" s="168">
        <v>-1.728283166885376</v>
      </c>
      <c r="M1091" s="168">
        <v>-4.9916483530559637</v>
      </c>
      <c r="N1091" s="168"/>
      <c r="O1091" s="168"/>
      <c r="P1091" s="169"/>
      <c r="Q1091" s="49"/>
      <c r="R1091" s="49"/>
      <c r="S1091" s="49"/>
      <c r="T1091" s="49"/>
    </row>
    <row r="1092" spans="1:20" s="29" customFormat="1">
      <c r="A1092" s="168">
        <v>1089</v>
      </c>
      <c r="B1092" s="168">
        <v>58.893422224089193</v>
      </c>
      <c r="C1092" s="168">
        <v>59.059225176869695</v>
      </c>
      <c r="D1092" s="193"/>
      <c r="E1092" s="169"/>
      <c r="F1092" s="168">
        <v>1357.8099001993321</v>
      </c>
      <c r="G1092" s="168">
        <v>89.165695369243622</v>
      </c>
      <c r="H1092" s="169">
        <v>24.643257910186545</v>
      </c>
      <c r="I1092" s="169"/>
      <c r="J1092" s="169"/>
      <c r="K1092" s="169"/>
      <c r="L1092" s="168">
        <v>-1.049273729324341</v>
      </c>
      <c r="M1092" s="168">
        <v>-5.6706577906169988</v>
      </c>
      <c r="N1092" s="168"/>
      <c r="O1092" s="168"/>
      <c r="P1092" s="169"/>
      <c r="Q1092" s="49"/>
      <c r="R1092" s="49"/>
      <c r="S1092" s="49"/>
      <c r="T1092" s="49"/>
    </row>
    <row r="1093" spans="1:20" s="29" customFormat="1">
      <c r="A1093" s="168">
        <v>1090</v>
      </c>
      <c r="B1093" s="168">
        <v>59.208370073988341</v>
      </c>
      <c r="C1093" s="168">
        <v>59.129162774091085</v>
      </c>
      <c r="D1093" s="193"/>
      <c r="E1093" s="169"/>
      <c r="F1093" s="168">
        <v>1365.0711408012521</v>
      </c>
      <c r="G1093" s="168">
        <v>89.164781928062439</v>
      </c>
      <c r="H1093" s="169">
        <v>15.454303023363876</v>
      </c>
      <c r="I1093" s="169"/>
      <c r="J1093" s="169"/>
      <c r="K1093" s="169"/>
      <c r="L1093" s="168">
        <v>-1.800143241882324</v>
      </c>
      <c r="M1093" s="168">
        <v>-4.9197882780590154</v>
      </c>
      <c r="N1093" s="168"/>
      <c r="O1093" s="168"/>
      <c r="P1093" s="169"/>
      <c r="Q1093" s="49"/>
      <c r="R1093" s="49"/>
      <c r="S1093" s="49"/>
      <c r="T1093" s="49"/>
    </row>
    <row r="1094" spans="1:20" s="29" customFormat="1">
      <c r="A1094" s="168">
        <v>1091</v>
      </c>
      <c r="B1094" s="168">
        <v>58.089118733530867</v>
      </c>
      <c r="C1094" s="168">
        <v>57.853325168294461</v>
      </c>
      <c r="D1094" s="193"/>
      <c r="E1094" s="169"/>
      <c r="F1094" s="168">
        <v>1339.2663820779101</v>
      </c>
      <c r="G1094" s="168">
        <v>89.163868486881256</v>
      </c>
      <c r="H1094" s="169">
        <v>16.415921340377242</v>
      </c>
      <c r="I1094" s="169"/>
      <c r="J1094" s="169"/>
      <c r="K1094" s="169"/>
      <c r="L1094" s="168">
        <v>-3.3220009803771968</v>
      </c>
      <c r="M1094" s="168">
        <v>-3.3979305395641419</v>
      </c>
      <c r="N1094" s="168"/>
      <c r="O1094" s="168"/>
      <c r="P1094" s="169"/>
      <c r="Q1094" s="49"/>
      <c r="R1094" s="49"/>
      <c r="S1094" s="49"/>
      <c r="T1094" s="49"/>
    </row>
    <row r="1095" spans="1:20" s="29" customFormat="1">
      <c r="A1095" s="168">
        <v>1092</v>
      </c>
      <c r="B1095" s="168">
        <v>58.408591605286183</v>
      </c>
      <c r="C1095" s="168">
        <v>58.766922539816612</v>
      </c>
      <c r="D1095" s="193"/>
      <c r="E1095" s="169"/>
      <c r="F1095" s="168">
        <v>1346.6319487529779</v>
      </c>
      <c r="G1095" s="168">
        <v>89.173056423664093</v>
      </c>
      <c r="H1095" s="169">
        <v>22.33732937993107</v>
      </c>
      <c r="I1095" s="169"/>
      <c r="J1095" s="169"/>
      <c r="K1095" s="169"/>
      <c r="L1095" s="168">
        <v>-2.275790691375732</v>
      </c>
      <c r="M1095" s="168">
        <v>-4.4441408285656072</v>
      </c>
      <c r="N1095" s="168"/>
      <c r="O1095" s="168"/>
      <c r="P1095" s="169"/>
      <c r="Q1095" s="49"/>
      <c r="R1095" s="49"/>
      <c r="S1095" s="49"/>
      <c r="T1095" s="49"/>
    </row>
    <row r="1096" spans="1:20" s="29" customFormat="1">
      <c r="A1096" s="168">
        <v>1093</v>
      </c>
      <c r="B1096" s="168">
        <v>60.157153904942859</v>
      </c>
      <c r="C1096" s="168">
        <v>59.748392829719847</v>
      </c>
      <c r="D1096" s="193"/>
      <c r="E1096" s="169"/>
      <c r="F1096" s="168">
        <v>1386.9457072667101</v>
      </c>
      <c r="G1096" s="168">
        <v>89.179840445518494</v>
      </c>
      <c r="H1096" s="169">
        <v>32.402885605541137</v>
      </c>
      <c r="I1096" s="169"/>
      <c r="J1096" s="169"/>
      <c r="K1096" s="169"/>
      <c r="L1096" s="168">
        <v>-2.1199688911437988</v>
      </c>
      <c r="M1096" s="168">
        <v>-4.5999626287975408</v>
      </c>
      <c r="N1096" s="168"/>
      <c r="O1096" s="168"/>
      <c r="P1096" s="169"/>
      <c r="Q1096" s="49"/>
      <c r="R1096" s="49"/>
      <c r="S1096" s="49"/>
      <c r="T1096" s="49"/>
    </row>
    <row r="1097" spans="1:20" s="29" customFormat="1">
      <c r="A1097" s="168">
        <v>1094</v>
      </c>
      <c r="B1097" s="168">
        <v>60.819468472442779</v>
      </c>
      <c r="C1097" s="168">
        <v>60.958474292715401</v>
      </c>
      <c r="D1097" s="193"/>
      <c r="E1097" s="169"/>
      <c r="F1097" s="168">
        <v>1402.215617603654</v>
      </c>
      <c r="G1097" s="168">
        <v>89.176523268222809</v>
      </c>
      <c r="H1097" s="169">
        <v>23.721462158761781</v>
      </c>
      <c r="I1097" s="169"/>
      <c r="J1097" s="169"/>
      <c r="K1097" s="169"/>
      <c r="L1097" s="168">
        <v>-8.8411426544189453</v>
      </c>
      <c r="M1097" s="168">
        <v>2.1212111344776061</v>
      </c>
      <c r="N1097" s="168"/>
      <c r="O1097" s="168"/>
      <c r="P1097" s="169"/>
      <c r="Q1097" s="49"/>
      <c r="R1097" s="49"/>
      <c r="S1097" s="49"/>
      <c r="T1097" s="49"/>
    </row>
    <row r="1098" spans="1:20" s="29" customFormat="1">
      <c r="A1098" s="168">
        <v>1095</v>
      </c>
      <c r="B1098" s="168">
        <v>62.212944921045569</v>
      </c>
      <c r="C1098" s="168">
        <v>62.513903287657435</v>
      </c>
      <c r="D1098" s="193"/>
      <c r="E1098" s="169"/>
      <c r="F1098" s="168">
        <v>1434.3427388704081</v>
      </c>
      <c r="G1098" s="168">
        <v>89.169128894805908</v>
      </c>
      <c r="H1098" s="169">
        <v>29.421188299760203</v>
      </c>
      <c r="I1098" s="169"/>
      <c r="J1098" s="169"/>
      <c r="K1098" s="169"/>
      <c r="L1098" s="168">
        <v>-19.488725662231449</v>
      </c>
      <c r="M1098" s="168">
        <v>12.768794142290099</v>
      </c>
      <c r="N1098" s="168"/>
      <c r="O1098" s="168"/>
      <c r="P1098" s="169"/>
      <c r="Q1098" s="49"/>
      <c r="R1098" s="49"/>
      <c r="S1098" s="49"/>
      <c r="T1098" s="49"/>
    </row>
    <row r="1099" spans="1:20" s="29" customFormat="1">
      <c r="A1099" s="168">
        <v>1096</v>
      </c>
      <c r="B1099" s="168">
        <v>64.893139303164787</v>
      </c>
      <c r="C1099" s="168">
        <v>65.180353347918896</v>
      </c>
      <c r="D1099" s="193"/>
      <c r="E1099" s="169"/>
      <c r="F1099" s="168">
        <v>1496.135623866172</v>
      </c>
      <c r="G1099" s="168">
        <v>89.154192745685577</v>
      </c>
      <c r="H1099" s="169">
        <v>40.747985531174642</v>
      </c>
      <c r="I1099" s="169"/>
      <c r="J1099" s="169"/>
      <c r="K1099" s="169"/>
      <c r="L1099" s="168">
        <v>-1.049273729324341</v>
      </c>
      <c r="M1099" s="168">
        <v>-5.6706577906169988</v>
      </c>
      <c r="N1099" s="168"/>
      <c r="O1099" s="168"/>
      <c r="P1099" s="169"/>
      <c r="Q1099" s="49"/>
      <c r="R1099" s="49"/>
      <c r="S1099" s="49"/>
      <c r="T1099" s="49"/>
    </row>
    <row r="1100" spans="1:20" s="29" customFormat="1">
      <c r="A1100" s="168">
        <v>1097</v>
      </c>
      <c r="B1100" s="168">
        <v>63.831679401862218</v>
      </c>
      <c r="C1100" s="168">
        <v>63.778402312622084</v>
      </c>
      <c r="D1100" s="193"/>
      <c r="E1100" s="169"/>
      <c r="F1100" s="168">
        <v>1471.663268410766</v>
      </c>
      <c r="G1100" s="168">
        <v>89.136530876159668</v>
      </c>
      <c r="H1100" s="169">
        <v>16.939320662817153</v>
      </c>
      <c r="I1100" s="169"/>
      <c r="J1100" s="169"/>
      <c r="K1100" s="169"/>
      <c r="L1100" s="168">
        <v>-11.283159255981451</v>
      </c>
      <c r="M1100" s="168">
        <v>4.5632277360401057</v>
      </c>
      <c r="N1100" s="168"/>
      <c r="O1100" s="168"/>
      <c r="P1100" s="169"/>
      <c r="Q1100" s="49"/>
      <c r="R1100" s="49"/>
      <c r="S1100" s="49"/>
      <c r="T1100" s="49"/>
    </row>
    <row r="1101" spans="1:20" s="29" customFormat="1">
      <c r="A1101" s="168">
        <v>1098</v>
      </c>
      <c r="B1101" s="168">
        <v>63.012160996366973</v>
      </c>
      <c r="C1101" s="168">
        <v>62.976400233118</v>
      </c>
      <c r="D1101" s="193"/>
      <c r="E1101" s="169"/>
      <c r="F1101" s="168">
        <v>1452.768964728717</v>
      </c>
      <c r="G1101" s="168">
        <v>89.131962895393372</v>
      </c>
      <c r="H1101" s="169">
        <v>4.5815008487573898</v>
      </c>
      <c r="I1101" s="169"/>
      <c r="J1101" s="169"/>
      <c r="K1101" s="169"/>
      <c r="L1101" s="168">
        <v>-3.174899578094482</v>
      </c>
      <c r="M1101" s="168">
        <v>-3.5450319418468572</v>
      </c>
      <c r="N1101" s="168"/>
      <c r="O1101" s="168"/>
      <c r="P1101" s="169"/>
      <c r="Q1101" s="49"/>
      <c r="R1101" s="49"/>
      <c r="S1101" s="49"/>
      <c r="T1101" s="49"/>
    </row>
    <row r="1102" spans="1:20" s="29" customFormat="1">
      <c r="A1102" s="168">
        <v>1099</v>
      </c>
      <c r="B1102" s="168">
        <v>61.940695918394532</v>
      </c>
      <c r="C1102" s="168">
        <v>62.446460186109242</v>
      </c>
      <c r="D1102" s="193"/>
      <c r="E1102" s="169"/>
      <c r="F1102" s="168">
        <v>1428.0659361790581</v>
      </c>
      <c r="G1102" s="168">
        <v>89.134358555078506</v>
      </c>
      <c r="H1102" s="169">
        <v>8.3415093505071649</v>
      </c>
      <c r="I1102" s="169"/>
      <c r="J1102" s="169"/>
      <c r="K1102" s="169"/>
      <c r="L1102" s="168">
        <v>-3.174899578094482</v>
      </c>
      <c r="M1102" s="168">
        <v>-3.5450319418468572</v>
      </c>
      <c r="N1102" s="168"/>
      <c r="O1102" s="168"/>
      <c r="P1102" s="169"/>
      <c r="Q1102" s="49"/>
      <c r="R1102" s="49"/>
      <c r="S1102" s="49"/>
      <c r="T1102" s="49"/>
    </row>
    <row r="1103" spans="1:20" s="29" customFormat="1">
      <c r="A1103" s="168">
        <v>1100</v>
      </c>
      <c r="B1103" s="168">
        <v>61.021796909242561</v>
      </c>
      <c r="C1103" s="168">
        <v>61.001025036041277</v>
      </c>
      <c r="D1103" s="193"/>
      <c r="E1103" s="169"/>
      <c r="F1103" s="168">
        <v>1406.8803754697069</v>
      </c>
      <c r="G1103" s="168">
        <v>89.138446629047394</v>
      </c>
      <c r="H1103" s="169">
        <v>0</v>
      </c>
      <c r="I1103" s="169"/>
      <c r="J1103" s="169"/>
      <c r="K1103" s="169"/>
      <c r="L1103" s="168">
        <v>-15.91237831115723</v>
      </c>
      <c r="M1103" s="168">
        <v>9.192446791215886</v>
      </c>
      <c r="N1103" s="168"/>
      <c r="O1103" s="168"/>
      <c r="P1103" s="169"/>
      <c r="Q1103" s="49"/>
      <c r="R1103" s="49"/>
      <c r="S1103" s="49"/>
      <c r="T1103" s="49"/>
    </row>
    <row r="1104" spans="1:20" s="29" customFormat="1">
      <c r="A1104" s="168">
        <v>1101</v>
      </c>
      <c r="B1104" s="168">
        <v>58.759438282046631</v>
      </c>
      <c r="C1104" s="168">
        <v>58.38450045492749</v>
      </c>
      <c r="D1104" s="193"/>
      <c r="E1104" s="169"/>
      <c r="F1104" s="168">
        <v>1354.720850249392</v>
      </c>
      <c r="G1104" s="168">
        <v>89.137033224105835</v>
      </c>
      <c r="H1104" s="169">
        <v>2.8197575244698441</v>
      </c>
      <c r="I1104" s="169"/>
      <c r="J1104" s="169"/>
      <c r="K1104" s="169"/>
      <c r="L1104" s="168">
        <v>-12.148964881896971</v>
      </c>
      <c r="M1104" s="168">
        <v>5.429033361955633</v>
      </c>
      <c r="N1104" s="168"/>
      <c r="O1104" s="168"/>
      <c r="P1104" s="169"/>
      <c r="Q1104" s="49"/>
      <c r="R1104" s="49"/>
      <c r="S1104" s="49"/>
      <c r="T1104" s="49"/>
    </row>
    <row r="1105" spans="1:20" s="29" customFormat="1">
      <c r="A1105" s="168">
        <v>1102</v>
      </c>
      <c r="B1105" s="168">
        <v>58.917963794993753</v>
      </c>
      <c r="C1105" s="168">
        <v>58.507851685642422</v>
      </c>
      <c r="D1105" s="193"/>
      <c r="E1105" s="169"/>
      <c r="F1105" s="168">
        <v>1358.37571530537</v>
      </c>
      <c r="G1105" s="168">
        <v>89.14523634314537</v>
      </c>
      <c r="H1105" s="169">
        <v>21.850995450536434</v>
      </c>
      <c r="I1105" s="169"/>
      <c r="J1105" s="169"/>
      <c r="K1105" s="169"/>
      <c r="L1105" s="168">
        <v>-1.049273729324341</v>
      </c>
      <c r="M1105" s="168">
        <v>-5.6706577906169988</v>
      </c>
      <c r="N1105" s="168"/>
      <c r="O1105" s="168"/>
      <c r="P1105" s="169"/>
      <c r="Q1105" s="49"/>
      <c r="R1105" s="49"/>
      <c r="S1105" s="49"/>
      <c r="T1105" s="49"/>
    </row>
    <row r="1106" spans="1:20" s="29" customFormat="1">
      <c r="A1106" s="168">
        <v>1103</v>
      </c>
      <c r="B1106" s="168">
        <v>59.378681860010232</v>
      </c>
      <c r="C1106" s="168">
        <v>59.152133007083933</v>
      </c>
      <c r="D1106" s="193"/>
      <c r="E1106" s="169"/>
      <c r="F1106" s="168">
        <v>1368.997742795975</v>
      </c>
      <c r="G1106" s="168">
        <v>89.145796477794647</v>
      </c>
      <c r="H1106" s="169">
        <v>13.680994292245078</v>
      </c>
      <c r="I1106" s="169"/>
      <c r="J1106" s="169"/>
      <c r="K1106" s="169"/>
      <c r="L1106" s="168">
        <v>-5.1704616546630859</v>
      </c>
      <c r="M1106" s="168">
        <v>-1.5494698652782539</v>
      </c>
      <c r="N1106" s="168"/>
      <c r="O1106" s="168"/>
      <c r="P1106" s="169"/>
      <c r="Q1106" s="49"/>
      <c r="R1106" s="49"/>
      <c r="S1106" s="49"/>
      <c r="T1106" s="49"/>
    </row>
    <row r="1107" spans="1:20" s="29" customFormat="1">
      <c r="A1107" s="168">
        <v>1104</v>
      </c>
      <c r="B1107" s="168">
        <v>58.190615490657528</v>
      </c>
      <c r="C1107" s="168">
        <v>58.042504058592726</v>
      </c>
      <c r="D1107" s="193"/>
      <c r="E1107" s="169"/>
      <c r="F1107" s="168">
        <v>1341.606427815791</v>
      </c>
      <c r="G1107" s="168">
        <v>89.146356612443924</v>
      </c>
      <c r="H1107" s="169">
        <v>38.448459236773658</v>
      </c>
      <c r="I1107" s="169"/>
      <c r="J1107" s="169"/>
      <c r="K1107" s="169"/>
      <c r="L1107" s="168">
        <v>-1.728283166885376</v>
      </c>
      <c r="M1107" s="168">
        <v>-4.9916483530559637</v>
      </c>
      <c r="N1107" s="168"/>
      <c r="O1107" s="168"/>
      <c r="P1107" s="169"/>
      <c r="Q1107" s="49"/>
      <c r="R1107" s="49"/>
      <c r="S1107" s="49"/>
      <c r="T1107" s="49"/>
    </row>
    <row r="1108" spans="1:20" s="29" customFormat="1">
      <c r="A1108" s="168">
        <v>1105</v>
      </c>
      <c r="B1108" s="168">
        <v>60.573167356147707</v>
      </c>
      <c r="C1108" s="168">
        <v>60.079440931795169</v>
      </c>
      <c r="D1108" s="193"/>
      <c r="E1108" s="169"/>
      <c r="F1108" s="168">
        <v>1396.5370531476251</v>
      </c>
      <c r="G1108" s="168">
        <v>89.157018095254898</v>
      </c>
      <c r="H1108" s="169">
        <v>40.576534190454957</v>
      </c>
      <c r="I1108" s="169"/>
      <c r="J1108" s="169"/>
      <c r="K1108" s="169"/>
      <c r="L1108" s="168">
        <v>-6.9779973030090332</v>
      </c>
      <c r="M1108" s="168">
        <v>0.25806578306769362</v>
      </c>
      <c r="N1108" s="168"/>
      <c r="O1108" s="168"/>
      <c r="P1108" s="169"/>
      <c r="Q1108" s="49"/>
      <c r="R1108" s="49"/>
      <c r="S1108" s="49"/>
      <c r="T1108" s="49"/>
    </row>
    <row r="1109" spans="1:20" s="29" customFormat="1">
      <c r="A1109" s="168">
        <v>1106</v>
      </c>
      <c r="B1109" s="168">
        <v>62.05040693191124</v>
      </c>
      <c r="C1109" s="168">
        <v>62.210719444636119</v>
      </c>
      <c r="D1109" s="193"/>
      <c r="E1109" s="169"/>
      <c r="F1109" s="168">
        <v>1430.5953646735859</v>
      </c>
      <c r="G1109" s="168">
        <v>89.152027577161789</v>
      </c>
      <c r="H1109" s="169">
        <v>27.22561842862315</v>
      </c>
      <c r="I1109" s="169"/>
      <c r="J1109" s="169"/>
      <c r="K1109" s="169"/>
      <c r="L1109" s="168">
        <v>-1.049273729324341</v>
      </c>
      <c r="M1109" s="168">
        <v>-5.6706577906169988</v>
      </c>
      <c r="N1109" s="168"/>
      <c r="O1109" s="168"/>
      <c r="P1109" s="169"/>
      <c r="Q1109" s="49"/>
      <c r="R1109" s="49"/>
      <c r="S1109" s="49"/>
      <c r="T1109" s="49"/>
    </row>
    <row r="1110" spans="1:20" s="29" customFormat="1">
      <c r="A1110" s="168">
        <v>1107</v>
      </c>
      <c r="B1110" s="168">
        <v>63.008477596283953</v>
      </c>
      <c r="C1110" s="168">
        <v>63.265236484672613</v>
      </c>
      <c r="D1110" s="193"/>
      <c r="E1110" s="169"/>
      <c r="F1110" s="168">
        <v>1452.6840425606681</v>
      </c>
      <c r="G1110" s="168">
        <v>89.14703705906868</v>
      </c>
      <c r="H1110" s="169">
        <v>36.103530200164343</v>
      </c>
      <c r="I1110" s="169"/>
      <c r="J1110" s="169"/>
      <c r="K1110" s="169"/>
      <c r="L1110" s="168">
        <v>-6.2143654823303223</v>
      </c>
      <c r="M1110" s="168">
        <v>-0.50556603761101737</v>
      </c>
      <c r="N1110" s="168"/>
      <c r="O1110" s="168"/>
      <c r="P1110" s="169"/>
      <c r="Q1110" s="49"/>
      <c r="R1110" s="49"/>
      <c r="S1110" s="49"/>
      <c r="T1110" s="49"/>
    </row>
    <row r="1111" spans="1:20" s="29" customFormat="1">
      <c r="A1111" s="168">
        <v>1108</v>
      </c>
      <c r="B1111" s="168">
        <v>65.000614671227694</v>
      </c>
      <c r="C1111" s="168">
        <v>64.477978030806156</v>
      </c>
      <c r="D1111" s="193"/>
      <c r="E1111" s="169"/>
      <c r="F1111" s="168">
        <v>1258.4102087388301</v>
      </c>
      <c r="G1111" s="168">
        <v>89.135978311300278</v>
      </c>
      <c r="H1111" s="169">
        <v>10.123317104551955</v>
      </c>
      <c r="I1111" s="169"/>
      <c r="J1111" s="169"/>
      <c r="K1111" s="169"/>
      <c r="L1111" s="168">
        <v>-2.5601532459259029</v>
      </c>
      <c r="M1111" s="168">
        <v>-4.1597782740154363</v>
      </c>
      <c r="N1111" s="168"/>
      <c r="O1111" s="168"/>
      <c r="P1111" s="169"/>
      <c r="Q1111" s="49"/>
      <c r="R1111" s="49"/>
      <c r="S1111" s="49"/>
      <c r="T1111" s="49"/>
    </row>
    <row r="1112" spans="1:20" s="29" customFormat="1">
      <c r="A1112" s="168">
        <v>1109</v>
      </c>
      <c r="B1112" s="168">
        <v>62.659671468274773</v>
      </c>
      <c r="C1112" s="168">
        <v>62.319583339509713</v>
      </c>
      <c r="D1112" s="193"/>
      <c r="E1112" s="169"/>
      <c r="F1112" s="168">
        <v>1213.0896092402879</v>
      </c>
      <c r="G1112" s="168">
        <v>89.148401349782944</v>
      </c>
      <c r="H1112" s="169">
        <v>8.8419702331409926</v>
      </c>
      <c r="I1112" s="169"/>
      <c r="J1112" s="169"/>
      <c r="K1112" s="169"/>
      <c r="L1112" s="168">
        <v>-43.582546234130859</v>
      </c>
      <c r="M1112" s="168">
        <v>36.862614714189519</v>
      </c>
      <c r="N1112" s="168"/>
      <c r="O1112" s="168"/>
      <c r="P1112" s="169"/>
      <c r="Q1112" s="49"/>
      <c r="R1112" s="49"/>
      <c r="S1112" s="49"/>
      <c r="T1112" s="49"/>
    </row>
    <row r="1113" spans="1:20" s="29" customFormat="1">
      <c r="A1113" s="168">
        <v>1110</v>
      </c>
      <c r="B1113" s="168">
        <v>61.892436214864873</v>
      </c>
      <c r="C1113" s="168">
        <v>62.091828032611055</v>
      </c>
      <c r="D1113" s="193"/>
      <c r="E1113" s="169"/>
      <c r="F1113" s="168">
        <v>1198.235954697499</v>
      </c>
      <c r="G1113" s="168">
        <v>89.157656967639923</v>
      </c>
      <c r="H1113" s="169">
        <v>13.612783982394815</v>
      </c>
      <c r="I1113" s="169"/>
      <c r="J1113" s="169"/>
      <c r="K1113" s="169"/>
      <c r="L1113" s="168">
        <v>-1.728283166885376</v>
      </c>
      <c r="M1113" s="168">
        <v>-4.9916483530559637</v>
      </c>
      <c r="N1113" s="168"/>
      <c r="O1113" s="168"/>
      <c r="P1113" s="169"/>
      <c r="Q1113" s="49"/>
      <c r="R1113" s="49"/>
      <c r="S1113" s="49"/>
      <c r="T1113" s="49"/>
    </row>
    <row r="1114" spans="1:20" s="29" customFormat="1">
      <c r="A1114" s="168">
        <v>1111</v>
      </c>
      <c r="B1114" s="168">
        <v>61.432536092465739</v>
      </c>
      <c r="C1114" s="168">
        <v>61.139577089059372</v>
      </c>
      <c r="D1114" s="193"/>
      <c r="E1114" s="169"/>
      <c r="F1114" s="168">
        <v>1189.332300294313</v>
      </c>
      <c r="G1114" s="168">
        <v>89.166461944580078</v>
      </c>
      <c r="H1114" s="169">
        <v>16.698207130333977</v>
      </c>
      <c r="I1114" s="169"/>
      <c r="J1114" s="169"/>
      <c r="K1114" s="169"/>
      <c r="L1114" s="168">
        <v>-1.9882879257202151</v>
      </c>
      <c r="M1114" s="168">
        <v>-4.7316435942211248</v>
      </c>
      <c r="N1114" s="168"/>
      <c r="O1114" s="168"/>
      <c r="P1114" s="169"/>
      <c r="Q1114" s="49"/>
      <c r="R1114" s="49"/>
      <c r="S1114" s="49"/>
      <c r="T1114" s="49"/>
    </row>
    <row r="1115" spans="1:20" s="29" customFormat="1">
      <c r="A1115" s="168">
        <v>1112</v>
      </c>
      <c r="B1115" s="168">
        <v>61.0850758929829</v>
      </c>
      <c r="C1115" s="168">
        <v>61.410614281737239</v>
      </c>
      <c r="D1115" s="193"/>
      <c r="E1115" s="169"/>
      <c r="F1115" s="168">
        <v>1182.6054798731329</v>
      </c>
      <c r="G1115" s="168">
        <v>89.175266921520233</v>
      </c>
      <c r="H1115" s="169">
        <v>16.462004411593131</v>
      </c>
      <c r="I1115" s="169"/>
      <c r="J1115" s="169"/>
      <c r="K1115" s="169"/>
      <c r="L1115" s="168">
        <v>-1.728283166885376</v>
      </c>
      <c r="M1115" s="168">
        <v>-4.9916483530559637</v>
      </c>
      <c r="N1115" s="168"/>
      <c r="O1115" s="168"/>
      <c r="P1115" s="169"/>
      <c r="Q1115" s="49"/>
      <c r="R1115" s="49"/>
      <c r="S1115" s="49"/>
      <c r="T1115" s="49"/>
    </row>
    <row r="1116" spans="1:20" s="29" customFormat="1">
      <c r="A1116" s="168">
        <v>1113</v>
      </c>
      <c r="B1116" s="168">
        <v>61.258641261433063</v>
      </c>
      <c r="C1116" s="168">
        <v>61.565465595467394</v>
      </c>
      <c r="D1116" s="193"/>
      <c r="E1116" s="169"/>
      <c r="F1116" s="168">
        <v>1185.9657008902111</v>
      </c>
      <c r="G1116" s="168">
        <v>89.181977301836014</v>
      </c>
      <c r="H1116" s="169">
        <v>31.234900489708693</v>
      </c>
      <c r="I1116" s="169"/>
      <c r="J1116" s="169"/>
      <c r="K1116" s="169"/>
      <c r="L1116" s="168">
        <v>-4.8003783226013184</v>
      </c>
      <c r="M1116" s="168">
        <v>-1.9195531973400211</v>
      </c>
      <c r="N1116" s="168"/>
      <c r="O1116" s="168"/>
      <c r="P1116" s="169"/>
      <c r="Q1116" s="49"/>
      <c r="R1116" s="49"/>
      <c r="S1116" s="49"/>
      <c r="T1116" s="49"/>
    </row>
    <row r="1117" spans="1:20" s="29" customFormat="1">
      <c r="A1117" s="168">
        <v>1114</v>
      </c>
      <c r="B1117" s="168">
        <v>64.664323007229825</v>
      </c>
      <c r="C1117" s="168">
        <v>64.924312386903836</v>
      </c>
      <c r="D1117" s="193"/>
      <c r="E1117" s="169"/>
      <c r="F1117" s="168">
        <v>1251.8996108740371</v>
      </c>
      <c r="G1117" s="168">
        <v>89.189989805221558</v>
      </c>
      <c r="H1117" s="169">
        <v>64.12065659073069</v>
      </c>
      <c r="I1117" s="169"/>
      <c r="J1117" s="169"/>
      <c r="K1117" s="169"/>
      <c r="L1117" s="168">
        <v>-4.9038434028625488</v>
      </c>
      <c r="M1117" s="168">
        <v>-1.816088117078791</v>
      </c>
      <c r="N1117" s="168"/>
      <c r="O1117" s="168"/>
      <c r="P1117" s="169"/>
      <c r="Q1117" s="49"/>
      <c r="R1117" s="49"/>
      <c r="S1117" s="49"/>
      <c r="T1117" s="49"/>
    </row>
    <row r="1118" spans="1:20" s="29" customFormat="1">
      <c r="A1118" s="168">
        <v>1115</v>
      </c>
      <c r="B1118" s="168">
        <v>67.605382261823152</v>
      </c>
      <c r="C1118" s="168">
        <v>68.267360085435158</v>
      </c>
      <c r="D1118" s="193"/>
      <c r="E1118" s="169"/>
      <c r="F1118" s="168">
        <v>1308.838441517501</v>
      </c>
      <c r="G1118" s="168">
        <v>89.199142456054688</v>
      </c>
      <c r="H1118" s="169">
        <v>67.345108679726636</v>
      </c>
      <c r="I1118" s="169"/>
      <c r="J1118" s="169"/>
      <c r="K1118" s="169"/>
      <c r="L1118" s="168">
        <v>-18.506570816040039</v>
      </c>
      <c r="M1118" s="168">
        <v>11.7866392960987</v>
      </c>
      <c r="N1118" s="168"/>
      <c r="O1118" s="168"/>
      <c r="P1118" s="169"/>
      <c r="Q1118" s="49"/>
      <c r="R1118" s="49"/>
      <c r="S1118" s="49"/>
      <c r="T1118" s="49"/>
    </row>
    <row r="1119" spans="1:20" s="29" customFormat="1">
      <c r="A1119" s="168">
        <v>1116</v>
      </c>
      <c r="B1119" s="168">
        <v>70.035718398405535</v>
      </c>
      <c r="C1119" s="168">
        <v>70.057793367899393</v>
      </c>
      <c r="D1119" s="193"/>
      <c r="E1119" s="169"/>
      <c r="F1119" s="168">
        <v>1355.8896858851319</v>
      </c>
      <c r="G1119" s="168">
        <v>89.20792880654335</v>
      </c>
      <c r="H1119" s="169">
        <v>30.467730928804713</v>
      </c>
      <c r="I1119" s="169"/>
      <c r="J1119" s="169"/>
      <c r="K1119" s="169"/>
      <c r="L1119" s="168">
        <v>-1.049273729324341</v>
      </c>
      <c r="M1119" s="168">
        <v>-5.6706577906169988</v>
      </c>
      <c r="N1119" s="168"/>
      <c r="O1119" s="168"/>
      <c r="P1119" s="169"/>
      <c r="Q1119" s="49"/>
      <c r="R1119" s="49"/>
      <c r="S1119" s="49"/>
      <c r="T1119" s="49"/>
    </row>
    <row r="1120" spans="1:20" s="29" customFormat="1">
      <c r="A1120" s="168">
        <v>1117</v>
      </c>
      <c r="B1120" s="168">
        <v>69.672544193076661</v>
      </c>
      <c r="C1120" s="168">
        <v>70.029479218409335</v>
      </c>
      <c r="D1120" s="193"/>
      <c r="E1120" s="169"/>
      <c r="F1120" s="168">
        <v>1348.8586427196469</v>
      </c>
      <c r="G1120" s="168">
        <v>89.202962726354599</v>
      </c>
      <c r="H1120" s="169">
        <v>20.962116152118547</v>
      </c>
      <c r="I1120" s="169"/>
      <c r="J1120" s="169"/>
      <c r="K1120" s="169"/>
      <c r="L1120" s="168">
        <v>-1.728283166885376</v>
      </c>
      <c r="M1120" s="168">
        <v>-4.9916483530559637</v>
      </c>
      <c r="N1120" s="168"/>
      <c r="O1120" s="168"/>
      <c r="P1120" s="169"/>
      <c r="Q1120" s="49"/>
      <c r="R1120" s="49"/>
      <c r="S1120" s="49"/>
      <c r="T1120" s="49"/>
    </row>
    <row r="1121" spans="1:20" s="29" customFormat="1">
      <c r="A1121" s="168">
        <v>1118</v>
      </c>
      <c r="B1121" s="168">
        <v>69.966196686173873</v>
      </c>
      <c r="C1121" s="168">
        <v>70.320690228821903</v>
      </c>
      <c r="D1121" s="193"/>
      <c r="E1121" s="169"/>
      <c r="F1121" s="168">
        <v>1354.543747345261</v>
      </c>
      <c r="G1121" s="168">
        <v>89.206453412771225</v>
      </c>
      <c r="H1121" s="169">
        <v>8.8701235270169132</v>
      </c>
      <c r="I1121" s="169"/>
      <c r="J1121" s="169"/>
      <c r="K1121" s="169"/>
      <c r="L1121" s="168">
        <v>-36.950504302978523</v>
      </c>
      <c r="M1121" s="168">
        <v>30.230572783037179</v>
      </c>
      <c r="N1121" s="168"/>
      <c r="O1121" s="168"/>
      <c r="P1121" s="169"/>
      <c r="Q1121" s="49"/>
      <c r="R1121" s="49"/>
      <c r="S1121" s="49"/>
      <c r="T1121" s="49"/>
    </row>
    <row r="1122" spans="1:20" s="29" customFormat="1">
      <c r="A1122" s="168">
        <v>1119</v>
      </c>
      <c r="B1122" s="168">
        <v>66.381723827344402</v>
      </c>
      <c r="C1122" s="168">
        <v>66.095753857714584</v>
      </c>
      <c r="D1122" s="193"/>
      <c r="E1122" s="169"/>
      <c r="F1122" s="168">
        <v>1285.1484460652109</v>
      </c>
      <c r="G1122" s="168">
        <v>89.205382376909256</v>
      </c>
      <c r="H1122" s="169">
        <v>0</v>
      </c>
      <c r="I1122" s="169"/>
      <c r="J1122" s="169"/>
      <c r="K1122" s="169"/>
      <c r="L1122" s="168">
        <v>-20.610237121582031</v>
      </c>
      <c r="M1122" s="168">
        <v>13.890305601640691</v>
      </c>
      <c r="N1122" s="168"/>
      <c r="O1122" s="168"/>
      <c r="P1122" s="169"/>
      <c r="Q1122" s="49"/>
      <c r="R1122" s="49"/>
      <c r="S1122" s="49"/>
      <c r="T1122" s="49"/>
    </row>
    <row r="1123" spans="1:20" s="29" customFormat="1">
      <c r="A1123" s="168">
        <v>1120</v>
      </c>
      <c r="B1123" s="168">
        <v>67.812925411772952</v>
      </c>
      <c r="C1123" s="168">
        <v>67.806598915148456</v>
      </c>
      <c r="D1123" s="193"/>
      <c r="E1123" s="169"/>
      <c r="F1123" s="168">
        <v>1312.8564715003199</v>
      </c>
      <c r="G1123" s="168">
        <v>89.211241692304611</v>
      </c>
      <c r="H1123" s="169">
        <v>17.43906563586183</v>
      </c>
      <c r="I1123" s="169"/>
      <c r="J1123" s="169"/>
      <c r="K1123" s="169"/>
      <c r="L1123" s="168">
        <v>-1.4875327348709111</v>
      </c>
      <c r="M1123" s="168">
        <v>-5.232398785070429</v>
      </c>
      <c r="N1123" s="168"/>
      <c r="O1123" s="168"/>
      <c r="P1123" s="169"/>
      <c r="Q1123" s="49"/>
      <c r="R1123" s="49"/>
      <c r="S1123" s="49"/>
      <c r="T1123" s="49"/>
    </row>
    <row r="1124" spans="1:20" s="29" customFormat="1">
      <c r="A1124" s="168">
        <v>1121</v>
      </c>
      <c r="B1124" s="168">
        <v>66.94094000438767</v>
      </c>
      <c r="C1124" s="168">
        <v>66.408482423347124</v>
      </c>
      <c r="D1124" s="193"/>
      <c r="E1124" s="169"/>
      <c r="F1124" s="168">
        <v>1295.974856702134</v>
      </c>
      <c r="G1124" s="168">
        <v>89.216734707355499</v>
      </c>
      <c r="H1124" s="169">
        <v>13.15323508641861</v>
      </c>
      <c r="I1124" s="169"/>
      <c r="J1124" s="169"/>
      <c r="K1124" s="169"/>
      <c r="L1124" s="168">
        <v>-11.13487434387207</v>
      </c>
      <c r="M1124" s="168">
        <v>4.4149428239307307</v>
      </c>
      <c r="N1124" s="168"/>
      <c r="O1124" s="168"/>
      <c r="P1124" s="169"/>
      <c r="Q1124" s="49"/>
      <c r="R1124" s="49"/>
      <c r="S1124" s="49"/>
      <c r="T1124" s="49"/>
    </row>
    <row r="1125" spans="1:20" s="29" customFormat="1">
      <c r="A1125" s="168">
        <v>1122</v>
      </c>
      <c r="B1125" s="168">
        <v>65.875727281937486</v>
      </c>
      <c r="C1125" s="168">
        <v>65.625839917133987</v>
      </c>
      <c r="D1125" s="193"/>
      <c r="E1125" s="169"/>
      <c r="F1125" s="168">
        <v>1275.3523661120089</v>
      </c>
      <c r="G1125" s="168">
        <v>89.222594022750854</v>
      </c>
      <c r="H1125" s="169">
        <v>5.7143872598779533</v>
      </c>
      <c r="I1125" s="169"/>
      <c r="J1125" s="169"/>
      <c r="K1125" s="169"/>
      <c r="L1125" s="168">
        <v>-3.6131572723388672</v>
      </c>
      <c r="M1125" s="168">
        <v>-3.106774247602472</v>
      </c>
      <c r="N1125" s="168"/>
      <c r="O1125" s="168"/>
      <c r="P1125" s="169"/>
      <c r="Q1125" s="49"/>
      <c r="R1125" s="49"/>
      <c r="S1125" s="49"/>
      <c r="T1125" s="49"/>
    </row>
    <row r="1126" spans="1:20" s="29" customFormat="1">
      <c r="A1126" s="168">
        <v>1123</v>
      </c>
      <c r="B1126" s="168">
        <v>65.29689092537258</v>
      </c>
      <c r="C1126" s="168">
        <v>65.937304248266216</v>
      </c>
      <c r="D1126" s="193"/>
      <c r="E1126" s="169"/>
      <c r="F1126" s="168">
        <v>1264.146109310057</v>
      </c>
      <c r="G1126" s="168">
        <v>89.229661285877228</v>
      </c>
      <c r="H1126" s="169">
        <v>10.939873225943346</v>
      </c>
      <c r="I1126" s="169"/>
      <c r="J1126" s="169"/>
      <c r="K1126" s="169"/>
      <c r="L1126" s="168">
        <v>-2.1665432453155522</v>
      </c>
      <c r="M1126" s="168">
        <v>-4.5533882746257879</v>
      </c>
      <c r="N1126" s="168"/>
      <c r="O1126" s="168"/>
      <c r="P1126" s="169"/>
      <c r="Q1126" s="49"/>
      <c r="R1126" s="49"/>
      <c r="S1126" s="49"/>
      <c r="T1126" s="49"/>
    </row>
    <row r="1127" spans="1:20" s="29" customFormat="1">
      <c r="A1127" s="168">
        <v>1124</v>
      </c>
      <c r="B1127" s="168">
        <v>64.074581923118075</v>
      </c>
      <c r="C1127" s="168">
        <v>64.459320818398155</v>
      </c>
      <c r="D1127" s="193"/>
      <c r="E1127" s="169"/>
      <c r="F1127" s="168">
        <v>1240.482238830517</v>
      </c>
      <c r="G1127" s="168">
        <v>89.236728549003601</v>
      </c>
      <c r="H1127" s="169">
        <v>0</v>
      </c>
      <c r="I1127" s="169"/>
      <c r="J1127" s="169"/>
      <c r="K1127" s="169"/>
      <c r="L1127" s="168">
        <v>-20.846511840820309</v>
      </c>
      <c r="M1127" s="168">
        <v>14.12658032087897</v>
      </c>
      <c r="N1127" s="168"/>
      <c r="O1127" s="168"/>
      <c r="P1127" s="169"/>
      <c r="Q1127" s="49"/>
      <c r="R1127" s="49"/>
      <c r="S1127" s="49"/>
      <c r="T1127" s="49"/>
    </row>
    <row r="1128" spans="1:20" s="29" customFormat="1">
      <c r="A1128" s="168">
        <v>1125</v>
      </c>
      <c r="B1128" s="168">
        <v>60.374407955621017</v>
      </c>
      <c r="C1128" s="168">
        <v>60.303584818994096</v>
      </c>
      <c r="D1128" s="193"/>
      <c r="E1128" s="169"/>
      <c r="F1128" s="168">
        <v>1391.9545807491641</v>
      </c>
      <c r="G1128" s="168">
        <v>89.246773838996887</v>
      </c>
      <c r="H1128" s="169">
        <v>0</v>
      </c>
      <c r="I1128" s="169"/>
      <c r="J1128" s="169"/>
      <c r="K1128" s="169"/>
      <c r="L1128" s="168">
        <v>-20.846511840820309</v>
      </c>
      <c r="M1128" s="168">
        <v>14.12658032087897</v>
      </c>
      <c r="N1128" s="168"/>
      <c r="O1128" s="168"/>
      <c r="P1128" s="169"/>
      <c r="Q1128" s="49"/>
      <c r="R1128" s="49"/>
      <c r="S1128" s="49"/>
      <c r="T1128" s="49"/>
    </row>
    <row r="1129" spans="1:20" s="29" customFormat="1">
      <c r="A1129" s="168">
        <v>1126</v>
      </c>
      <c r="B1129" s="168">
        <v>57.774710195659623</v>
      </c>
      <c r="C1129" s="168">
        <v>57.953727093019722</v>
      </c>
      <c r="D1129" s="193"/>
      <c r="E1129" s="169"/>
      <c r="F1129" s="168">
        <v>1332.017575516722</v>
      </c>
      <c r="G1129" s="168">
        <v>89.241371333599091</v>
      </c>
      <c r="H1129" s="169">
        <v>0</v>
      </c>
      <c r="I1129" s="169"/>
      <c r="J1129" s="169"/>
      <c r="K1129" s="169"/>
      <c r="L1129" s="168">
        <v>-9.8634243011474609</v>
      </c>
      <c r="M1129" s="168">
        <v>3.1434927812061209</v>
      </c>
      <c r="N1129" s="168"/>
      <c r="O1129" s="168"/>
      <c r="P1129" s="169"/>
      <c r="Q1129" s="49"/>
      <c r="R1129" s="49"/>
      <c r="S1129" s="49"/>
      <c r="T1129" s="49"/>
    </row>
    <row r="1130" spans="1:20" s="29" customFormat="1">
      <c r="A1130" s="168">
        <v>1127</v>
      </c>
      <c r="B1130" s="168">
        <v>51.20145153229673</v>
      </c>
      <c r="C1130" s="168">
        <v>51.238702470066009</v>
      </c>
      <c r="D1130" s="193"/>
      <c r="E1130" s="169"/>
      <c r="F1130" s="168">
        <v>1180.468635879208</v>
      </c>
      <c r="G1130" s="168">
        <v>89.246069967746735</v>
      </c>
      <c r="H1130" s="169">
        <v>0</v>
      </c>
      <c r="I1130" s="169"/>
      <c r="J1130" s="169"/>
      <c r="K1130" s="169"/>
      <c r="L1130" s="168">
        <v>-4.6126542091369629</v>
      </c>
      <c r="M1130" s="168">
        <v>-2.1072773108043772</v>
      </c>
      <c r="N1130" s="168"/>
      <c r="O1130" s="168"/>
      <c r="P1130" s="169"/>
      <c r="Q1130" s="49"/>
      <c r="R1130" s="49"/>
      <c r="S1130" s="49"/>
      <c r="T1130" s="49"/>
    </row>
    <row r="1131" spans="1:20" s="29" customFormat="1">
      <c r="A1131" s="168">
        <v>1128</v>
      </c>
      <c r="B1131" s="168">
        <v>45.719440775324877</v>
      </c>
      <c r="C1131" s="168">
        <v>46.115597737660785</v>
      </c>
      <c r="D1131" s="193"/>
      <c r="E1131" s="169"/>
      <c r="F1131" s="168">
        <v>1299.282977577752</v>
      </c>
      <c r="G1131" s="168">
        <v>89.252061545848846</v>
      </c>
      <c r="H1131" s="169">
        <v>0</v>
      </c>
      <c r="I1131" s="169"/>
      <c r="J1131" s="169"/>
      <c r="K1131" s="169"/>
      <c r="L1131" s="168">
        <v>-9.5020761489868164</v>
      </c>
      <c r="M1131" s="168">
        <v>2.7821446290454772</v>
      </c>
      <c r="N1131" s="168"/>
      <c r="O1131" s="168"/>
      <c r="P1131" s="169"/>
      <c r="Q1131" s="49"/>
      <c r="R1131" s="49"/>
      <c r="S1131" s="49"/>
      <c r="T1131" s="49"/>
    </row>
    <row r="1132" spans="1:20" s="29" customFormat="1">
      <c r="A1132" s="168">
        <v>1129</v>
      </c>
      <c r="B1132" s="168">
        <v>41.768961209241702</v>
      </c>
      <c r="C1132" s="168">
        <v>41.825550415470502</v>
      </c>
      <c r="D1132" s="193"/>
      <c r="E1132" s="169"/>
      <c r="F1132" s="168">
        <v>1187.0158376819629</v>
      </c>
      <c r="G1132" s="168">
        <v>89.260548710823059</v>
      </c>
      <c r="H1132" s="169">
        <v>0</v>
      </c>
      <c r="I1132" s="169"/>
      <c r="J1132" s="169"/>
      <c r="K1132" s="169"/>
      <c r="L1132" s="168">
        <v>-9.0552501678466797</v>
      </c>
      <c r="M1132" s="168">
        <v>2.3353186479053401</v>
      </c>
      <c r="N1132" s="168"/>
      <c r="O1132" s="168"/>
      <c r="P1132" s="169"/>
      <c r="Q1132" s="49"/>
      <c r="R1132" s="49"/>
      <c r="S1132" s="49"/>
      <c r="T1132" s="49"/>
    </row>
    <row r="1133" spans="1:20" s="29" customFormat="1">
      <c r="A1133" s="168">
        <v>1130</v>
      </c>
      <c r="B1133" s="168">
        <v>37.069642298693068</v>
      </c>
      <c r="C1133" s="168">
        <v>37.104423418473388</v>
      </c>
      <c r="D1133" s="193"/>
      <c r="E1133" s="169"/>
      <c r="F1133" s="168">
        <v>1429.2732414133679</v>
      </c>
      <c r="G1133" s="168">
        <v>89.275575339794159</v>
      </c>
      <c r="H1133" s="169">
        <v>0</v>
      </c>
      <c r="I1133" s="169"/>
      <c r="J1133" s="169"/>
      <c r="K1133" s="169"/>
      <c r="L1133" s="168">
        <v>-7.6528224945068359</v>
      </c>
      <c r="M1133" s="168">
        <v>0.9328909745654963</v>
      </c>
      <c r="N1133" s="168"/>
      <c r="O1133" s="168"/>
      <c r="P1133" s="169"/>
      <c r="Q1133" s="49"/>
      <c r="R1133" s="49"/>
      <c r="S1133" s="49"/>
      <c r="T1133" s="49"/>
    </row>
    <row r="1134" spans="1:20" s="29" customFormat="1">
      <c r="A1134" s="168">
        <v>1131</v>
      </c>
      <c r="B1134" s="168">
        <v>34.157212160899093</v>
      </c>
      <c r="C1134" s="168">
        <v>33.89350553899741</v>
      </c>
      <c r="D1134" s="193"/>
      <c r="E1134" s="169"/>
      <c r="F1134" s="168">
        <v>1316.9803190837249</v>
      </c>
      <c r="G1134" s="168">
        <v>89.273828446865082</v>
      </c>
      <c r="H1134" s="169">
        <v>0</v>
      </c>
      <c r="I1134" s="169"/>
      <c r="J1134" s="169"/>
      <c r="K1134" s="169"/>
      <c r="L1134" s="168">
        <v>0</v>
      </c>
      <c r="M1134" s="168">
        <v>-6.7199315199413396</v>
      </c>
      <c r="N1134" s="168"/>
      <c r="O1134" s="168"/>
      <c r="P1134" s="169"/>
      <c r="Q1134" s="49"/>
      <c r="R1134" s="49"/>
      <c r="S1134" s="49"/>
      <c r="T1134" s="49"/>
    </row>
    <row r="1135" spans="1:20" s="29" customFormat="1">
      <c r="A1135" s="168">
        <v>1132</v>
      </c>
      <c r="B1135" s="168">
        <v>30.944437086224621</v>
      </c>
      <c r="C1135" s="168">
        <v>30.688577088638684</v>
      </c>
      <c r="D1135" s="193"/>
      <c r="E1135" s="169"/>
      <c r="F1135" s="168">
        <v>1193.1071668177281</v>
      </c>
      <c r="G1135" s="168">
        <v>89.288262337446213</v>
      </c>
      <c r="H1135" s="169">
        <v>0</v>
      </c>
      <c r="I1135" s="169"/>
      <c r="J1135" s="169"/>
      <c r="K1135" s="169"/>
      <c r="L1135" s="168">
        <v>0</v>
      </c>
      <c r="M1135" s="168">
        <v>-6.7199315199413396</v>
      </c>
      <c r="N1135" s="168"/>
      <c r="O1135" s="168"/>
      <c r="P1135" s="169"/>
      <c r="Q1135" s="49"/>
      <c r="R1135" s="49"/>
      <c r="S1135" s="49"/>
      <c r="T1135" s="49"/>
    </row>
    <row r="1136" spans="1:20" s="29" customFormat="1">
      <c r="A1136" s="168">
        <v>1133</v>
      </c>
      <c r="B1136" s="168">
        <v>27.91350042641271</v>
      </c>
      <c r="C1136" s="168">
        <v>27.904282471778192</v>
      </c>
      <c r="D1136" s="193"/>
      <c r="E1136" s="169"/>
      <c r="F1136" s="168">
        <v>1719.8012591933409</v>
      </c>
      <c r="G1136" s="168">
        <v>89.290433019399643</v>
      </c>
      <c r="H1136" s="169">
        <v>0</v>
      </c>
      <c r="I1136" s="169"/>
      <c r="J1136" s="169"/>
      <c r="K1136" s="169"/>
      <c r="L1136" s="168">
        <v>0</v>
      </c>
      <c r="M1136" s="168">
        <v>-6.7199315199413396</v>
      </c>
      <c r="N1136" s="168"/>
      <c r="O1136" s="168"/>
      <c r="P1136" s="169"/>
      <c r="Q1136" s="49"/>
      <c r="R1136" s="49"/>
      <c r="S1136" s="49"/>
      <c r="T1136" s="49"/>
    </row>
    <row r="1137" spans="1:20" s="29" customFormat="1">
      <c r="A1137" s="168">
        <v>1134</v>
      </c>
      <c r="B1137" s="168">
        <v>22.83482059854634</v>
      </c>
      <c r="C1137" s="168">
        <v>22.742121273981866</v>
      </c>
      <c r="D1137" s="193"/>
      <c r="E1137" s="169"/>
      <c r="F1137" s="168">
        <v>1406.894607230061</v>
      </c>
      <c r="G1137" s="168">
        <v>89.264702767133713</v>
      </c>
      <c r="H1137" s="169">
        <v>0</v>
      </c>
      <c r="I1137" s="169"/>
      <c r="J1137" s="169"/>
      <c r="K1137" s="169"/>
      <c r="L1137" s="168">
        <v>0</v>
      </c>
      <c r="M1137" s="168">
        <v>-6.7199315199413396</v>
      </c>
      <c r="N1137" s="168"/>
      <c r="O1137" s="168"/>
      <c r="P1137" s="169"/>
      <c r="Q1137" s="49"/>
      <c r="R1137" s="49"/>
      <c r="S1137" s="49"/>
      <c r="T1137" s="49"/>
    </row>
    <row r="1138" spans="1:20" s="29" customFormat="1">
      <c r="A1138" s="168">
        <v>1135</v>
      </c>
      <c r="B1138" s="168">
        <v>19.151039153868972</v>
      </c>
      <c r="C1138" s="168">
        <v>19.174197591626207</v>
      </c>
      <c r="D1138" s="193"/>
      <c r="E1138" s="169"/>
      <c r="F1138" s="168">
        <v>1179.930168146152</v>
      </c>
      <c r="G1138" s="168">
        <v>89.262955874204636</v>
      </c>
      <c r="H1138" s="169">
        <v>0</v>
      </c>
      <c r="I1138" s="169"/>
      <c r="J1138" s="169"/>
      <c r="K1138" s="169"/>
      <c r="L1138" s="168">
        <v>0</v>
      </c>
      <c r="M1138" s="168">
        <v>-6.7199315199413396</v>
      </c>
      <c r="N1138" s="168"/>
      <c r="O1138" s="168"/>
      <c r="P1138" s="169"/>
      <c r="Q1138" s="49"/>
      <c r="R1138" s="49"/>
      <c r="S1138" s="49"/>
      <c r="T1138" s="49"/>
    </row>
    <row r="1139" spans="1:20" s="29" customFormat="1">
      <c r="A1139" s="168">
        <v>1136</v>
      </c>
      <c r="B1139" s="168">
        <v>16.436075234761031</v>
      </c>
      <c r="C1139" s="168">
        <v>16.315637696927865</v>
      </c>
      <c r="D1139" s="193"/>
      <c r="E1139" s="169"/>
      <c r="F1139" s="168">
        <v>1012.656329486771</v>
      </c>
      <c r="G1139" s="168">
        <v>89.276680380105972</v>
      </c>
      <c r="H1139" s="169">
        <v>1.9303159356764605</v>
      </c>
      <c r="I1139" s="169"/>
      <c r="J1139" s="169"/>
      <c r="K1139" s="169"/>
      <c r="L1139" s="168">
        <v>0</v>
      </c>
      <c r="M1139" s="168">
        <v>-6.7199315199413396</v>
      </c>
      <c r="N1139" s="168"/>
      <c r="O1139" s="168"/>
      <c r="P1139" s="169"/>
      <c r="Q1139" s="49"/>
      <c r="R1139" s="49"/>
      <c r="S1139" s="49"/>
      <c r="T1139" s="49"/>
    </row>
    <row r="1140" spans="1:20" s="29" customFormat="1">
      <c r="A1140" s="168">
        <v>1137</v>
      </c>
      <c r="B1140" s="168">
        <v>15.087507598481389</v>
      </c>
      <c r="C1140" s="168">
        <v>15.16456661954073</v>
      </c>
      <c r="D1140" s="193"/>
      <c r="E1140" s="169"/>
      <c r="F1140" s="168">
        <v>929.56863774078943</v>
      </c>
      <c r="G1140" s="168">
        <v>89.296675026416779</v>
      </c>
      <c r="H1140" s="169">
        <v>2.6861504526813675</v>
      </c>
      <c r="I1140" s="169"/>
      <c r="J1140" s="169"/>
      <c r="K1140" s="169"/>
      <c r="L1140" s="168">
        <v>0</v>
      </c>
      <c r="M1140" s="168">
        <v>-6.7199315199413396</v>
      </c>
      <c r="N1140" s="168"/>
      <c r="O1140" s="168"/>
      <c r="P1140" s="169"/>
      <c r="Q1140" s="49"/>
      <c r="R1140" s="49"/>
      <c r="S1140" s="49"/>
      <c r="T1140" s="49"/>
    </row>
    <row r="1141" spans="1:20" s="29" customFormat="1">
      <c r="A1141" s="168">
        <v>1138</v>
      </c>
      <c r="B1141" s="168">
        <v>14.02884487293634</v>
      </c>
      <c r="C1141" s="168">
        <v>14.122954565945321</v>
      </c>
      <c r="D1141" s="193"/>
      <c r="E1141" s="169"/>
      <c r="F1141" s="168">
        <v>864.34251200807296</v>
      </c>
      <c r="G1141" s="168">
        <v>89.303813725709915</v>
      </c>
      <c r="H1141" s="169">
        <v>10.427079744487758</v>
      </c>
      <c r="I1141" s="169"/>
      <c r="J1141" s="169"/>
      <c r="K1141" s="169"/>
      <c r="L1141" s="168">
        <v>0</v>
      </c>
      <c r="M1141" s="168">
        <v>-6.7199315199413396</v>
      </c>
      <c r="N1141" s="168"/>
      <c r="O1141" s="168"/>
      <c r="P1141" s="169"/>
      <c r="Q1141" s="49"/>
      <c r="R1141" s="49"/>
      <c r="S1141" s="49"/>
      <c r="T1141" s="49"/>
    </row>
    <row r="1142" spans="1:20" s="29" customFormat="1">
      <c r="A1142" s="168">
        <v>1139</v>
      </c>
      <c r="B1142" s="168">
        <v>13.746416774249299</v>
      </c>
      <c r="C1142" s="168">
        <v>13.653327494909712</v>
      </c>
      <c r="D1142" s="193"/>
      <c r="E1142" s="169"/>
      <c r="F1142" s="168">
        <v>1637.2406203443641</v>
      </c>
      <c r="G1142" s="168">
        <v>89.308189392089844</v>
      </c>
      <c r="H1142" s="169">
        <v>12.107032394674548</v>
      </c>
      <c r="I1142" s="169"/>
      <c r="J1142" s="169"/>
      <c r="K1142" s="169"/>
      <c r="L1142" s="168">
        <v>0</v>
      </c>
      <c r="M1142" s="168">
        <v>-6.7199315199413396</v>
      </c>
      <c r="N1142" s="168"/>
      <c r="O1142" s="168"/>
      <c r="P1142" s="169"/>
      <c r="Q1142" s="49"/>
      <c r="R1142" s="49"/>
      <c r="S1142" s="49"/>
      <c r="T1142" s="49"/>
    </row>
    <row r="1143" spans="1:20" s="29" customFormat="1">
      <c r="A1143" s="168">
        <v>1140</v>
      </c>
      <c r="B1143" s="168">
        <v>14.003991280890279</v>
      </c>
      <c r="C1143" s="168">
        <v>14.036661003182454</v>
      </c>
      <c r="D1143" s="193"/>
      <c r="E1143" s="169"/>
      <c r="F1143" s="168">
        <v>1667.9185382311371</v>
      </c>
      <c r="G1143" s="168">
        <v>89.282459139823914</v>
      </c>
      <c r="H1143" s="169">
        <v>11.103095102561648</v>
      </c>
      <c r="I1143" s="169"/>
      <c r="J1143" s="169"/>
      <c r="K1143" s="169"/>
      <c r="L1143" s="168">
        <v>0</v>
      </c>
      <c r="M1143" s="168">
        <v>-6.7199315199413396</v>
      </c>
      <c r="N1143" s="168"/>
      <c r="O1143" s="168"/>
      <c r="P1143" s="169"/>
      <c r="Q1143" s="49"/>
      <c r="R1143" s="49"/>
      <c r="S1143" s="49"/>
      <c r="T1143" s="49"/>
    </row>
    <row r="1144" spans="1:20" s="29" customFormat="1">
      <c r="A1144" s="168">
        <v>1141</v>
      </c>
      <c r="B1144" s="168">
        <v>13.969998080661229</v>
      </c>
      <c r="C1144" s="168">
        <v>14.08023562519714</v>
      </c>
      <c r="D1144" s="193"/>
      <c r="E1144" s="169"/>
      <c r="F1144" s="168">
        <v>1663.869843277063</v>
      </c>
      <c r="G1144" s="168">
        <v>89.256728887557983</v>
      </c>
      <c r="H1144" s="169">
        <v>15.080293517629032</v>
      </c>
      <c r="I1144" s="169"/>
      <c r="J1144" s="169"/>
      <c r="K1144" s="169"/>
      <c r="L1144" s="168">
        <v>0</v>
      </c>
      <c r="M1144" s="168">
        <v>-6.7199315199413396</v>
      </c>
      <c r="N1144" s="168"/>
      <c r="O1144" s="168"/>
      <c r="P1144" s="169"/>
      <c r="Q1144" s="49"/>
      <c r="R1144" s="49"/>
      <c r="S1144" s="49"/>
      <c r="T1144" s="49"/>
    </row>
    <row r="1145" spans="1:20" s="29" customFormat="1">
      <c r="A1145" s="168">
        <v>1142</v>
      </c>
      <c r="B1145" s="168">
        <v>16.05174762714563</v>
      </c>
      <c r="C1145" s="168">
        <v>15.923521980401993</v>
      </c>
      <c r="D1145" s="193"/>
      <c r="E1145" s="169"/>
      <c r="F1145" s="168">
        <v>988.97709788554232</v>
      </c>
      <c r="G1145" s="168">
        <v>89.244107306003571</v>
      </c>
      <c r="H1145" s="169">
        <v>14.578877845220415</v>
      </c>
      <c r="I1145" s="169"/>
      <c r="J1145" s="169"/>
      <c r="K1145" s="169"/>
      <c r="L1145" s="168">
        <v>0</v>
      </c>
      <c r="M1145" s="168">
        <v>-6.7199315199413396</v>
      </c>
      <c r="N1145" s="168"/>
      <c r="O1145" s="168"/>
      <c r="P1145" s="169"/>
      <c r="Q1145" s="49"/>
      <c r="R1145" s="49"/>
      <c r="S1145" s="49"/>
      <c r="T1145" s="49"/>
    </row>
    <row r="1146" spans="1:20" s="29" customFormat="1">
      <c r="A1146" s="168">
        <v>1143</v>
      </c>
      <c r="B1146" s="168">
        <v>18.515229101365151</v>
      </c>
      <c r="C1146" s="168">
        <v>18.51066012240274</v>
      </c>
      <c r="D1146" s="193"/>
      <c r="E1146" s="169"/>
      <c r="F1146" s="168">
        <v>1140.7565033226981</v>
      </c>
      <c r="G1146" s="168">
        <v>89.256369024515152</v>
      </c>
      <c r="H1146" s="169">
        <v>16.607105514204683</v>
      </c>
      <c r="I1146" s="169"/>
      <c r="J1146" s="169"/>
      <c r="K1146" s="169"/>
      <c r="L1146" s="168">
        <v>0</v>
      </c>
      <c r="M1146" s="168">
        <v>-6.7199315199413396</v>
      </c>
      <c r="N1146" s="168"/>
      <c r="O1146" s="168"/>
      <c r="P1146" s="169"/>
      <c r="Q1146" s="49"/>
      <c r="R1146" s="49"/>
      <c r="S1146" s="49"/>
      <c r="T1146" s="49"/>
    </row>
    <row r="1147" spans="1:20" s="29" customFormat="1">
      <c r="A1147" s="168">
        <v>1144</v>
      </c>
      <c r="B1147" s="168">
        <v>21.070761720920238</v>
      </c>
      <c r="C1147" s="168">
        <v>21.132663989016791</v>
      </c>
      <c r="D1147" s="193"/>
      <c r="E1147" s="169"/>
      <c r="F1147" s="168">
        <v>1298.20802271612</v>
      </c>
      <c r="G1147" s="168">
        <v>89.262360602617264</v>
      </c>
      <c r="H1147" s="169">
        <v>24.678579174408274</v>
      </c>
      <c r="I1147" s="169"/>
      <c r="J1147" s="169"/>
      <c r="K1147" s="169"/>
      <c r="L1147" s="168">
        <v>0</v>
      </c>
      <c r="M1147" s="168">
        <v>-6.7199315199413396</v>
      </c>
      <c r="N1147" s="168"/>
      <c r="O1147" s="168"/>
      <c r="P1147" s="169"/>
      <c r="Q1147" s="49"/>
      <c r="R1147" s="49"/>
      <c r="S1147" s="49"/>
      <c r="T1147" s="49"/>
    </row>
    <row r="1148" spans="1:20" s="29" customFormat="1">
      <c r="A1148" s="168">
        <v>1145</v>
      </c>
      <c r="B1148" s="168">
        <v>24.23318074021218</v>
      </c>
      <c r="C1148" s="168">
        <v>24.278346676727562</v>
      </c>
      <c r="D1148" s="193"/>
      <c r="E1148" s="169"/>
      <c r="F1148" s="168">
        <v>1493.0501080834249</v>
      </c>
      <c r="G1148" s="168">
        <v>89.277160793542862</v>
      </c>
      <c r="H1148" s="169">
        <v>17.786766193485981</v>
      </c>
      <c r="I1148" s="169"/>
      <c r="J1148" s="169"/>
      <c r="K1148" s="169"/>
      <c r="L1148" s="168">
        <v>0</v>
      </c>
      <c r="M1148" s="168">
        <v>-6.7199315199413396</v>
      </c>
      <c r="N1148" s="168"/>
      <c r="O1148" s="168"/>
      <c r="P1148" s="169"/>
      <c r="Q1148" s="49"/>
      <c r="R1148" s="49"/>
      <c r="S1148" s="49"/>
      <c r="T1148" s="49"/>
    </row>
    <row r="1149" spans="1:20" s="29" customFormat="1">
      <c r="A1149" s="168">
        <v>1146</v>
      </c>
      <c r="B1149" s="168">
        <v>23.96440441395098</v>
      </c>
      <c r="C1149" s="168">
        <v>24.051199997637493</v>
      </c>
      <c r="D1149" s="193"/>
      <c r="E1149" s="169"/>
      <c r="F1149" s="168">
        <v>1476.4903096113751</v>
      </c>
      <c r="G1149" s="168">
        <v>89.262742608785629</v>
      </c>
      <c r="H1149" s="169">
        <v>9.9209348559420238</v>
      </c>
      <c r="I1149" s="169"/>
      <c r="J1149" s="169"/>
      <c r="K1149" s="169"/>
      <c r="L1149" s="168">
        <v>0</v>
      </c>
      <c r="M1149" s="168">
        <v>-6.7199315199413396</v>
      </c>
      <c r="N1149" s="168"/>
      <c r="O1149" s="168"/>
      <c r="P1149" s="169"/>
      <c r="Q1149" s="49"/>
      <c r="R1149" s="49"/>
      <c r="S1149" s="49"/>
      <c r="T1149" s="49"/>
    </row>
    <row r="1150" spans="1:20" s="29" customFormat="1">
      <c r="A1150" s="168">
        <v>1147</v>
      </c>
      <c r="B1150" s="168">
        <v>23.08405366501384</v>
      </c>
      <c r="C1150" s="168">
        <v>23.215779360658807</v>
      </c>
      <c r="D1150" s="193"/>
      <c r="E1150" s="169"/>
      <c r="F1150" s="168">
        <v>1422.2503073391681</v>
      </c>
      <c r="G1150" s="168">
        <v>89.248324424028397</v>
      </c>
      <c r="H1150" s="169">
        <v>0</v>
      </c>
      <c r="I1150" s="169"/>
      <c r="J1150" s="169"/>
      <c r="K1150" s="169"/>
      <c r="L1150" s="168">
        <v>-25.805990219116211</v>
      </c>
      <c r="M1150" s="168">
        <v>19.08605869917487</v>
      </c>
      <c r="N1150" s="168"/>
      <c r="O1150" s="168"/>
      <c r="P1150" s="169"/>
      <c r="Q1150" s="49"/>
      <c r="R1150" s="49"/>
      <c r="S1150" s="49"/>
      <c r="T1150" s="49"/>
    </row>
    <row r="1151" spans="1:20" s="29" customFormat="1">
      <c r="A1151" s="168">
        <v>1148</v>
      </c>
      <c r="B1151" s="168">
        <v>18.310786278541599</v>
      </c>
      <c r="C1151" s="168">
        <v>18.4398371971599</v>
      </c>
      <c r="D1151" s="193"/>
      <c r="E1151" s="169"/>
      <c r="F1151" s="168">
        <v>1128.160668407543</v>
      </c>
      <c r="G1151" s="168">
        <v>89.238844662904739</v>
      </c>
      <c r="H1151" s="169">
        <v>0</v>
      </c>
      <c r="I1151" s="169"/>
      <c r="J1151" s="169"/>
      <c r="K1151" s="169"/>
      <c r="L1151" s="168">
        <v>-22.688779830932621</v>
      </c>
      <c r="M1151" s="168">
        <v>15.96884831099128</v>
      </c>
      <c r="N1151" s="168"/>
      <c r="O1151" s="168"/>
      <c r="P1151" s="169"/>
      <c r="Q1151" s="49"/>
      <c r="R1151" s="49"/>
      <c r="S1151" s="49"/>
      <c r="T1151" s="49"/>
    </row>
    <row r="1152" spans="1:20" s="29" customFormat="1">
      <c r="A1152" s="168">
        <v>1149</v>
      </c>
      <c r="B1152" s="168">
        <v>14.16122434864598</v>
      </c>
      <c r="C1152" s="168">
        <v>14.207842248050156</v>
      </c>
      <c r="D1152" s="193"/>
      <c r="E1152" s="169"/>
      <c r="F1152" s="168">
        <v>872.49865099239582</v>
      </c>
      <c r="G1152" s="168">
        <v>89.244836241006851</v>
      </c>
      <c r="H1152" s="169">
        <v>0</v>
      </c>
      <c r="I1152" s="169"/>
      <c r="J1152" s="169"/>
      <c r="K1152" s="169"/>
      <c r="L1152" s="168">
        <v>-13.06976413726807</v>
      </c>
      <c r="M1152" s="168">
        <v>6.3498326173267268</v>
      </c>
      <c r="N1152" s="168"/>
      <c r="O1152" s="168"/>
      <c r="P1152" s="169"/>
      <c r="Q1152" s="49"/>
      <c r="R1152" s="49"/>
      <c r="S1152" s="49"/>
      <c r="T1152" s="49"/>
    </row>
    <row r="1153" spans="1:20" s="29" customFormat="1">
      <c r="A1153" s="168">
        <v>1150</v>
      </c>
      <c r="B1153" s="168">
        <v>12.146364074545691</v>
      </c>
      <c r="C1153" s="168">
        <v>12.141615592472144</v>
      </c>
      <c r="D1153" s="193"/>
      <c r="E1153" s="169"/>
      <c r="F1153" s="168">
        <v>1446.6694105761751</v>
      </c>
      <c r="G1153" s="168">
        <v>89.254334926605225</v>
      </c>
      <c r="H1153" s="169">
        <v>6.3836203662291764</v>
      </c>
      <c r="I1153" s="169"/>
      <c r="J1153" s="169"/>
      <c r="K1153" s="169"/>
      <c r="L1153" s="168">
        <v>-8.7472009658813477</v>
      </c>
      <c r="M1153" s="168">
        <v>2.027269445940008</v>
      </c>
      <c r="N1153" s="168"/>
      <c r="O1153" s="168"/>
      <c r="P1153" s="169"/>
      <c r="Q1153" s="49"/>
      <c r="R1153" s="49"/>
      <c r="S1153" s="49"/>
      <c r="T1153" s="49"/>
    </row>
    <row r="1154" spans="1:20" s="29" customFormat="1">
      <c r="A1154" s="168">
        <v>1151</v>
      </c>
      <c r="B1154" s="168">
        <v>11.031280652942691</v>
      </c>
      <c r="C1154" s="168">
        <v>11.121584698339454</v>
      </c>
      <c r="D1154" s="193"/>
      <c r="E1154" s="169"/>
      <c r="F1154" s="168">
        <v>1313.8595370721971</v>
      </c>
      <c r="G1154" s="168">
        <v>89.237313389778137</v>
      </c>
      <c r="H1154" s="169">
        <v>7.2345960372074654</v>
      </c>
      <c r="I1154" s="169"/>
      <c r="J1154" s="169"/>
      <c r="K1154" s="169"/>
      <c r="L1154" s="168">
        <v>-3.7957038879394531</v>
      </c>
      <c r="M1154" s="168">
        <v>-2.924227632001887</v>
      </c>
      <c r="N1154" s="168"/>
      <c r="O1154" s="168"/>
      <c r="P1154" s="169"/>
      <c r="Q1154" s="49"/>
      <c r="R1154" s="49"/>
      <c r="S1154" s="49"/>
      <c r="T1154" s="49"/>
    </row>
    <row r="1155" spans="1:20" s="29" customFormat="1">
      <c r="A1155" s="168">
        <v>1152</v>
      </c>
      <c r="B1155" s="168">
        <v>10.840244392303131</v>
      </c>
      <c r="C1155" s="168">
        <v>10.803619098729921</v>
      </c>
      <c r="D1155" s="193"/>
      <c r="E1155" s="169"/>
      <c r="F1155" s="168">
        <v>1291.1065294328771</v>
      </c>
      <c r="G1155" s="168">
        <v>89.244014352560043</v>
      </c>
      <c r="H1155" s="169">
        <v>9.3923999933547471</v>
      </c>
      <c r="I1155" s="169"/>
      <c r="J1155" s="169"/>
      <c r="K1155" s="169"/>
      <c r="L1155" s="168">
        <v>-1.800143241882324</v>
      </c>
      <c r="M1155" s="168">
        <v>-4.9197882780590154</v>
      </c>
      <c r="N1155" s="168"/>
      <c r="O1155" s="168"/>
      <c r="P1155" s="169"/>
      <c r="Q1155" s="49"/>
      <c r="R1155" s="49"/>
      <c r="S1155" s="49"/>
      <c r="T1155" s="49"/>
    </row>
    <row r="1156" spans="1:20" s="29" customFormat="1">
      <c r="A1156" s="168">
        <v>1153</v>
      </c>
      <c r="B1156" s="168">
        <v>11.9043266397242</v>
      </c>
      <c r="C1156" s="168">
        <v>12.006604994596101</v>
      </c>
      <c r="D1156" s="193"/>
      <c r="E1156" s="169"/>
      <c r="F1156" s="168">
        <v>1417.841893432168</v>
      </c>
      <c r="G1156" s="168">
        <v>89.251081615686417</v>
      </c>
      <c r="H1156" s="169">
        <v>15.651270002914192</v>
      </c>
      <c r="I1156" s="169"/>
      <c r="J1156" s="169"/>
      <c r="K1156" s="169"/>
      <c r="L1156" s="168">
        <v>-8.098759651184082</v>
      </c>
      <c r="M1156" s="168">
        <v>1.378828131242742</v>
      </c>
      <c r="N1156" s="168"/>
      <c r="O1156" s="168"/>
      <c r="P1156" s="169"/>
      <c r="Q1156" s="49"/>
      <c r="R1156" s="49"/>
      <c r="S1156" s="49"/>
      <c r="T1156" s="49"/>
    </row>
    <row r="1157" spans="1:20" s="29" customFormat="1">
      <c r="A1157" s="168">
        <v>1154</v>
      </c>
      <c r="B1157" s="168">
        <v>16.160665517352591</v>
      </c>
      <c r="C1157" s="168">
        <v>16.10697358892277</v>
      </c>
      <c r="D1157" s="193"/>
      <c r="E1157" s="169"/>
      <c r="F1157" s="168">
        <v>995.6878626078551</v>
      </c>
      <c r="G1157" s="168">
        <v>89.241601854562759</v>
      </c>
      <c r="H1157" s="169">
        <v>22.082914144425679</v>
      </c>
      <c r="I1157" s="169"/>
      <c r="J1157" s="169"/>
      <c r="K1157" s="169"/>
      <c r="L1157" s="168">
        <v>-1.714857816696167</v>
      </c>
      <c r="M1157" s="168">
        <v>-5.0050737032451726</v>
      </c>
      <c r="N1157" s="168"/>
      <c r="O1157" s="168"/>
      <c r="P1157" s="169"/>
      <c r="Q1157" s="49"/>
      <c r="R1157" s="49"/>
      <c r="S1157" s="49"/>
      <c r="T1157" s="49"/>
    </row>
    <row r="1158" spans="1:20" s="29" customFormat="1">
      <c r="A1158" s="168">
        <v>1155</v>
      </c>
      <c r="B1158" s="168">
        <v>20.823582158786031</v>
      </c>
      <c r="C1158" s="168">
        <v>20.974359594525492</v>
      </c>
      <c r="D1158" s="193"/>
      <c r="E1158" s="169"/>
      <c r="F1158" s="168">
        <v>1282.978592503654</v>
      </c>
      <c r="G1158" s="168">
        <v>89.253863573074341</v>
      </c>
      <c r="H1158" s="169">
        <v>29.751309701522569</v>
      </c>
      <c r="I1158" s="169"/>
      <c r="J1158" s="169"/>
      <c r="K1158" s="169"/>
      <c r="L1158" s="168">
        <v>-1.714857816696167</v>
      </c>
      <c r="M1158" s="168">
        <v>-5.0050737032451726</v>
      </c>
      <c r="N1158" s="168"/>
      <c r="O1158" s="168"/>
      <c r="P1158" s="169"/>
      <c r="Q1158" s="49"/>
      <c r="R1158" s="49"/>
      <c r="S1158" s="49"/>
      <c r="T1158" s="49"/>
    </row>
    <row r="1159" spans="1:20" s="29" customFormat="1">
      <c r="A1159" s="168">
        <v>1156</v>
      </c>
      <c r="B1159" s="168">
        <v>26.00428936889373</v>
      </c>
      <c r="C1159" s="168">
        <v>25.978225760369654</v>
      </c>
      <c r="D1159" s="193"/>
      <c r="E1159" s="169"/>
      <c r="F1159" s="168">
        <v>1602.171336063129</v>
      </c>
      <c r="G1159" s="168">
        <v>89.260930836200714</v>
      </c>
      <c r="H1159" s="169">
        <v>38.323149896564409</v>
      </c>
      <c r="I1159" s="169"/>
      <c r="J1159" s="169"/>
      <c r="K1159" s="169"/>
      <c r="L1159" s="168">
        <v>-2.2166621685028081</v>
      </c>
      <c r="M1159" s="168">
        <v>-4.503269351438532</v>
      </c>
      <c r="N1159" s="168"/>
      <c r="O1159" s="168"/>
      <c r="P1159" s="169"/>
      <c r="Q1159" s="49"/>
      <c r="R1159" s="49"/>
      <c r="S1159" s="49"/>
      <c r="T1159" s="49"/>
    </row>
    <row r="1160" spans="1:20" s="29" customFormat="1">
      <c r="A1160" s="168">
        <v>1157</v>
      </c>
      <c r="B1160" s="168">
        <v>30.97971488503617</v>
      </c>
      <c r="C1160" s="168">
        <v>31.233571050371935</v>
      </c>
      <c r="D1160" s="193"/>
      <c r="E1160" s="169"/>
      <c r="F1160" s="168">
        <v>1908.7163030851709</v>
      </c>
      <c r="G1160" s="168">
        <v>89.256042182445526</v>
      </c>
      <c r="H1160" s="169">
        <v>34.277411014838172</v>
      </c>
      <c r="I1160" s="169"/>
      <c r="J1160" s="169"/>
      <c r="K1160" s="169"/>
      <c r="L1160" s="168">
        <v>-1.5590357780456541</v>
      </c>
      <c r="M1160" s="168">
        <v>-5.1608957418956853</v>
      </c>
      <c r="N1160" s="168"/>
      <c r="O1160" s="168"/>
      <c r="P1160" s="169"/>
      <c r="Q1160" s="49"/>
      <c r="R1160" s="49"/>
      <c r="S1160" s="49"/>
      <c r="T1160" s="49"/>
    </row>
    <row r="1161" spans="1:20" s="29" customFormat="1">
      <c r="A1161" s="168">
        <v>1158</v>
      </c>
      <c r="B1161" s="168">
        <v>34.437890122531428</v>
      </c>
      <c r="C1161" s="168">
        <v>34.494842505028856</v>
      </c>
      <c r="D1161" s="193"/>
      <c r="E1161" s="169"/>
      <c r="F1161" s="168">
        <v>1327.802148159469</v>
      </c>
      <c r="G1161" s="168">
        <v>89.239040613174438</v>
      </c>
      <c r="H1161" s="169">
        <v>27.845255486055226</v>
      </c>
      <c r="I1161" s="169"/>
      <c r="J1161" s="169"/>
      <c r="K1161" s="169"/>
      <c r="L1161" s="168">
        <v>-11.27821254730225</v>
      </c>
      <c r="M1161" s="168">
        <v>4.5582810273609056</v>
      </c>
      <c r="N1161" s="168"/>
      <c r="O1161" s="168"/>
      <c r="P1161" s="169"/>
      <c r="Q1161" s="49"/>
      <c r="R1161" s="49"/>
      <c r="S1161" s="49"/>
      <c r="T1161" s="49"/>
    </row>
    <row r="1162" spans="1:20" s="29" customFormat="1">
      <c r="A1162" s="168">
        <v>1159</v>
      </c>
      <c r="B1162" s="168">
        <v>36.886431871805598</v>
      </c>
      <c r="C1162" s="168">
        <v>37.207111469143392</v>
      </c>
      <c r="D1162" s="193"/>
      <c r="E1162" s="169"/>
      <c r="F1162" s="168">
        <v>1422.2095748295669</v>
      </c>
      <c r="G1162" s="168">
        <v>89.243739247322083</v>
      </c>
      <c r="H1162" s="169">
        <v>39.416993798040366</v>
      </c>
      <c r="I1162" s="169"/>
      <c r="J1162" s="169"/>
      <c r="K1162" s="169"/>
      <c r="L1162" s="168">
        <v>-8.2875785827636719</v>
      </c>
      <c r="M1162" s="168">
        <v>1.567647062822332</v>
      </c>
      <c r="N1162" s="168"/>
      <c r="O1162" s="168"/>
      <c r="P1162" s="169"/>
      <c r="Q1162" s="49"/>
      <c r="R1162" s="49"/>
      <c r="S1162" s="49"/>
      <c r="T1162" s="49"/>
    </row>
    <row r="1163" spans="1:20" s="29" customFormat="1">
      <c r="A1163" s="168">
        <v>1160</v>
      </c>
      <c r="B1163" s="168">
        <v>41.034041633284737</v>
      </c>
      <c r="C1163" s="168">
        <v>40.775422690132665</v>
      </c>
      <c r="D1163" s="193"/>
      <c r="E1163" s="169"/>
      <c r="F1163" s="168">
        <v>1582.126619621662</v>
      </c>
      <c r="G1163" s="168">
        <v>89.234259486198425</v>
      </c>
      <c r="H1163" s="169">
        <v>39.437539885029707</v>
      </c>
      <c r="I1163" s="169"/>
      <c r="J1163" s="169"/>
      <c r="K1163" s="169"/>
      <c r="L1163" s="168">
        <v>-4.3958640098571777</v>
      </c>
      <c r="M1163" s="168">
        <v>-2.3240675100841619</v>
      </c>
      <c r="N1163" s="168"/>
      <c r="O1163" s="168"/>
      <c r="P1163" s="169"/>
      <c r="Q1163" s="49"/>
      <c r="R1163" s="49"/>
      <c r="S1163" s="49"/>
      <c r="T1163" s="49"/>
    </row>
    <row r="1164" spans="1:20" s="29" customFormat="1">
      <c r="A1164" s="168">
        <v>1161</v>
      </c>
      <c r="B1164" s="168">
        <v>43.53597560655367</v>
      </c>
      <c r="C1164" s="168">
        <v>43.908382042196997</v>
      </c>
      <c r="D1164" s="193"/>
      <c r="E1164" s="169"/>
      <c r="F1164" s="168">
        <v>1678.591741878379</v>
      </c>
      <c r="G1164" s="168">
        <v>89.221637904644012</v>
      </c>
      <c r="H1164" s="169">
        <v>40.657831205266376</v>
      </c>
      <c r="I1164" s="169"/>
      <c r="J1164" s="169"/>
      <c r="K1164" s="169"/>
      <c r="L1164" s="168">
        <v>-2.877555131912231</v>
      </c>
      <c r="M1164" s="168">
        <v>-3.8423763880291082</v>
      </c>
      <c r="N1164" s="168"/>
      <c r="O1164" s="168"/>
      <c r="P1164" s="169"/>
      <c r="Q1164" s="49"/>
      <c r="R1164" s="49"/>
      <c r="S1164" s="49"/>
      <c r="T1164" s="49"/>
    </row>
    <row r="1165" spans="1:20" s="29" customFormat="1">
      <c r="A1165" s="168">
        <v>1162</v>
      </c>
      <c r="B1165" s="168">
        <v>46.237692022683497</v>
      </c>
      <c r="C1165" s="168">
        <v>46.652017905676473</v>
      </c>
      <c r="D1165" s="193"/>
      <c r="E1165" s="169"/>
      <c r="F1165" s="168">
        <v>1314.010845479479</v>
      </c>
      <c r="G1165" s="168">
        <v>89.2090163230896</v>
      </c>
      <c r="H1165" s="169">
        <v>38.525941428342293</v>
      </c>
      <c r="I1165" s="169"/>
      <c r="J1165" s="169"/>
      <c r="K1165" s="169"/>
      <c r="L1165" s="168">
        <v>-27.21919059753418</v>
      </c>
      <c r="M1165" s="168">
        <v>20.499259077592839</v>
      </c>
      <c r="N1165" s="168"/>
      <c r="O1165" s="168"/>
      <c r="P1165" s="169"/>
      <c r="Q1165" s="49"/>
      <c r="R1165" s="49"/>
      <c r="S1165" s="49"/>
      <c r="T1165" s="49"/>
    </row>
    <row r="1166" spans="1:20" s="29" customFormat="1">
      <c r="A1166" s="168">
        <v>1163</v>
      </c>
      <c r="B1166" s="168">
        <v>49.435287675145872</v>
      </c>
      <c r="C1166" s="168">
        <v>49.276275987100732</v>
      </c>
      <c r="D1166" s="193"/>
      <c r="E1166" s="169"/>
      <c r="F1166" s="168">
        <v>1404.882183131205</v>
      </c>
      <c r="G1166" s="168">
        <v>89.214509338140488</v>
      </c>
      <c r="H1166" s="169">
        <v>39.161822600832856</v>
      </c>
      <c r="I1166" s="169"/>
      <c r="J1166" s="169"/>
      <c r="K1166" s="169"/>
      <c r="L1166" s="168">
        <v>-5.7489924430847168</v>
      </c>
      <c r="M1166" s="168">
        <v>-0.97093907685662284</v>
      </c>
      <c r="N1166" s="168"/>
      <c r="O1166" s="168"/>
      <c r="P1166" s="169"/>
      <c r="Q1166" s="49"/>
      <c r="R1166" s="49"/>
      <c r="S1166" s="49"/>
      <c r="T1166" s="49"/>
    </row>
    <row r="1167" spans="1:20" s="29" customFormat="1">
      <c r="A1167" s="168">
        <v>1164</v>
      </c>
      <c r="B1167" s="168">
        <v>53.005525218082873</v>
      </c>
      <c r="C1167" s="168">
        <v>53.470071049905009</v>
      </c>
      <c r="D1167" s="193"/>
      <c r="E1167" s="169"/>
      <c r="F1167" s="168">
        <v>1506.3433730928871</v>
      </c>
      <c r="G1167" s="168">
        <v>89.203821629285812</v>
      </c>
      <c r="H1167" s="169">
        <v>36.655536725380017</v>
      </c>
      <c r="I1167" s="169"/>
      <c r="J1167" s="169"/>
      <c r="K1167" s="169"/>
      <c r="L1167" s="168">
        <v>-4.1327710151672363</v>
      </c>
      <c r="M1167" s="168">
        <v>-2.5871605047741029</v>
      </c>
      <c r="N1167" s="168"/>
      <c r="O1167" s="168"/>
      <c r="P1167" s="169"/>
      <c r="Q1167" s="49"/>
      <c r="R1167" s="49"/>
      <c r="S1167" s="49"/>
      <c r="T1167" s="49"/>
    </row>
    <row r="1168" spans="1:20" s="29" customFormat="1">
      <c r="A1168" s="168">
        <v>1165</v>
      </c>
      <c r="B1168" s="168">
        <v>54.122702187381321</v>
      </c>
      <c r="C1168" s="168">
        <v>53.855195100753448</v>
      </c>
      <c r="D1168" s="193"/>
      <c r="E1168" s="169"/>
      <c r="F1168" s="168">
        <v>1538.091990191781</v>
      </c>
      <c r="G1168" s="168">
        <v>89.181328862905502</v>
      </c>
      <c r="H1168" s="169">
        <v>28.449135631243482</v>
      </c>
      <c r="I1168" s="169"/>
      <c r="J1168" s="169"/>
      <c r="K1168" s="169"/>
      <c r="L1168" s="168">
        <v>-1.049273729324341</v>
      </c>
      <c r="M1168" s="168">
        <v>-5.6706577906169988</v>
      </c>
      <c r="N1168" s="168"/>
      <c r="O1168" s="168"/>
      <c r="P1168" s="169"/>
      <c r="Q1168" s="49"/>
      <c r="R1168" s="49"/>
      <c r="S1168" s="49"/>
      <c r="T1168" s="49"/>
    </row>
    <row r="1169" spans="1:20" s="29" customFormat="1">
      <c r="A1169" s="168">
        <v>1166</v>
      </c>
      <c r="B1169" s="168">
        <v>55.275671807495748</v>
      </c>
      <c r="C1169" s="168">
        <v>54.841352904171174</v>
      </c>
      <c r="D1169" s="193"/>
      <c r="E1169" s="169"/>
      <c r="F1169" s="168">
        <v>1570.8577846913381</v>
      </c>
      <c r="G1169" s="168">
        <v>89.162881225347519</v>
      </c>
      <c r="H1169" s="169">
        <v>40.441041378424522</v>
      </c>
      <c r="I1169" s="169"/>
      <c r="J1169" s="169"/>
      <c r="K1169" s="169"/>
      <c r="L1169" s="168">
        <v>-1.049273729324341</v>
      </c>
      <c r="M1169" s="168">
        <v>-5.6706577906169988</v>
      </c>
      <c r="N1169" s="168"/>
      <c r="O1169" s="168"/>
      <c r="P1169" s="169"/>
      <c r="Q1169" s="49"/>
      <c r="R1169" s="49"/>
      <c r="S1169" s="49"/>
      <c r="T1169" s="49"/>
    </row>
    <row r="1170" spans="1:20" s="29" customFormat="1">
      <c r="A1170" s="168">
        <v>1167</v>
      </c>
      <c r="B1170" s="168">
        <v>56.762899569130049</v>
      </c>
      <c r="C1170" s="168">
        <v>56.505025908083532</v>
      </c>
      <c r="D1170" s="193"/>
      <c r="E1170" s="169"/>
      <c r="F1170" s="168">
        <v>1308.6899026808451</v>
      </c>
      <c r="G1170" s="168">
        <v>89.150129467248917</v>
      </c>
      <c r="H1170" s="169">
        <v>42.454538271551542</v>
      </c>
      <c r="I1170" s="169"/>
      <c r="J1170" s="169"/>
      <c r="K1170" s="169"/>
      <c r="L1170" s="168">
        <v>-6.8221750259399414</v>
      </c>
      <c r="M1170" s="168">
        <v>0.1022435059986018</v>
      </c>
      <c r="N1170" s="168"/>
      <c r="O1170" s="168"/>
      <c r="P1170" s="169"/>
      <c r="Q1170" s="49"/>
      <c r="R1170" s="49"/>
      <c r="S1170" s="49"/>
      <c r="T1170" s="49"/>
    </row>
    <row r="1171" spans="1:20" s="29" customFormat="1">
      <c r="A1171" s="168">
        <v>1168</v>
      </c>
      <c r="B1171" s="168">
        <v>59.99639907769086</v>
      </c>
      <c r="C1171" s="168">
        <v>60.164677633601052</v>
      </c>
      <c r="D1171" s="193"/>
      <c r="E1171" s="169"/>
      <c r="F1171" s="168">
        <v>1383.239444534735</v>
      </c>
      <c r="G1171" s="168">
        <v>89.16177037358284</v>
      </c>
      <c r="H1171" s="169">
        <v>51.228752864574261</v>
      </c>
      <c r="I1171" s="169"/>
      <c r="J1171" s="169"/>
      <c r="K1171" s="169"/>
      <c r="L1171" s="168">
        <v>-11.279751777648929</v>
      </c>
      <c r="M1171" s="168">
        <v>4.5598202577075861</v>
      </c>
      <c r="N1171" s="168"/>
      <c r="O1171" s="168"/>
      <c r="P1171" s="169"/>
      <c r="Q1171" s="49"/>
      <c r="R1171" s="49"/>
      <c r="S1171" s="49"/>
      <c r="T1171" s="49"/>
    </row>
    <row r="1172" spans="1:20" s="29" customFormat="1">
      <c r="A1172" s="168">
        <v>1169</v>
      </c>
      <c r="B1172" s="168">
        <v>61.351216440748928</v>
      </c>
      <c r="C1172" s="168">
        <v>61.420980865584035</v>
      </c>
      <c r="D1172" s="193"/>
      <c r="E1172" s="169"/>
      <c r="F1172" s="168">
        <v>1414.4752661095549</v>
      </c>
      <c r="G1172" s="168">
        <v>89.160856932401657</v>
      </c>
      <c r="H1172" s="169">
        <v>27.163565448298222</v>
      </c>
      <c r="I1172" s="169"/>
      <c r="J1172" s="169"/>
      <c r="K1172" s="169"/>
      <c r="L1172" s="168">
        <v>-1.5724613666534419</v>
      </c>
      <c r="M1172" s="168">
        <v>-5.1474701532878973</v>
      </c>
      <c r="N1172" s="168"/>
      <c r="O1172" s="168"/>
      <c r="P1172" s="169"/>
      <c r="Q1172" s="49"/>
      <c r="R1172" s="49"/>
      <c r="S1172" s="49"/>
      <c r="T1172" s="49"/>
    </row>
    <row r="1173" spans="1:20" s="29" customFormat="1">
      <c r="A1173" s="168">
        <v>1170</v>
      </c>
      <c r="B1173" s="168">
        <v>61.773412079823167</v>
      </c>
      <c r="C1173" s="168">
        <v>61.896340408272984</v>
      </c>
      <c r="D1173" s="193"/>
      <c r="E1173" s="169"/>
      <c r="F1173" s="168">
        <v>1424.209144646529</v>
      </c>
      <c r="G1173" s="168">
        <v>89.155866414308548</v>
      </c>
      <c r="H1173" s="169">
        <v>31.283932352084967</v>
      </c>
      <c r="I1173" s="169"/>
      <c r="J1173" s="169"/>
      <c r="K1173" s="169"/>
      <c r="L1173" s="168">
        <v>-1.148445248603821</v>
      </c>
      <c r="M1173" s="168">
        <v>-5.5714862713375188</v>
      </c>
      <c r="N1173" s="168"/>
      <c r="O1173" s="168"/>
      <c r="P1173" s="169"/>
      <c r="Q1173" s="49"/>
      <c r="R1173" s="49"/>
      <c r="S1173" s="49"/>
      <c r="T1173" s="49"/>
    </row>
    <row r="1174" spans="1:20" s="29" customFormat="1">
      <c r="A1174" s="168">
        <v>1171</v>
      </c>
      <c r="B1174" s="168">
        <v>63.989985354347787</v>
      </c>
      <c r="C1174" s="168">
        <v>63.995028227060551</v>
      </c>
      <c r="D1174" s="193"/>
      <c r="E1174" s="169"/>
      <c r="F1174" s="168">
        <v>1475.313071418095</v>
      </c>
      <c r="G1174" s="168">
        <v>89.150875896215439</v>
      </c>
      <c r="H1174" s="169">
        <v>41.156506479647383</v>
      </c>
      <c r="I1174" s="169"/>
      <c r="J1174" s="169"/>
      <c r="K1174" s="169"/>
      <c r="L1174" s="168">
        <v>-19.488725662231449</v>
      </c>
      <c r="M1174" s="168">
        <v>12.768794142290099</v>
      </c>
      <c r="N1174" s="168"/>
      <c r="O1174" s="168"/>
      <c r="P1174" s="169"/>
      <c r="Q1174" s="49"/>
      <c r="R1174" s="49"/>
      <c r="S1174" s="49"/>
      <c r="T1174" s="49"/>
    </row>
    <row r="1175" spans="1:20" s="29" customFormat="1">
      <c r="A1175" s="168">
        <v>1172</v>
      </c>
      <c r="B1175" s="168">
        <v>65.852613972689213</v>
      </c>
      <c r="C1175" s="168">
        <v>66.404772366763183</v>
      </c>
      <c r="D1175" s="193"/>
      <c r="E1175" s="169"/>
      <c r="F1175" s="168">
        <v>1518.256671617713</v>
      </c>
      <c r="G1175" s="168">
        <v>89.137002617120743</v>
      </c>
      <c r="H1175" s="169">
        <v>30.646185871469367</v>
      </c>
      <c r="I1175" s="169"/>
      <c r="J1175" s="169"/>
      <c r="K1175" s="169"/>
      <c r="L1175" s="168">
        <v>-1.5724613666534419</v>
      </c>
      <c r="M1175" s="168">
        <v>-5.1474701532878973</v>
      </c>
      <c r="N1175" s="168"/>
      <c r="O1175" s="168"/>
      <c r="P1175" s="169"/>
      <c r="Q1175" s="49"/>
      <c r="R1175" s="49"/>
      <c r="S1175" s="49"/>
      <c r="T1175" s="49"/>
    </row>
    <row r="1176" spans="1:20" s="29" customFormat="1">
      <c r="A1176" s="168">
        <v>1173</v>
      </c>
      <c r="B1176" s="168">
        <v>65.433338322701147</v>
      </c>
      <c r="C1176" s="168">
        <v>65.988251148849542</v>
      </c>
      <c r="D1176" s="193"/>
      <c r="E1176" s="169"/>
      <c r="F1176" s="168">
        <v>1266.787727372018</v>
      </c>
      <c r="G1176" s="168">
        <v>89.129633337259293</v>
      </c>
      <c r="H1176" s="169">
        <v>32.638457194462219</v>
      </c>
      <c r="I1176" s="169"/>
      <c r="J1176" s="169"/>
      <c r="K1176" s="169"/>
      <c r="L1176" s="168">
        <v>-1.728283166885376</v>
      </c>
      <c r="M1176" s="168">
        <v>-4.9916483530559637</v>
      </c>
      <c r="N1176" s="168"/>
      <c r="O1176" s="168"/>
      <c r="P1176" s="169"/>
      <c r="Q1176" s="49"/>
      <c r="R1176" s="49"/>
      <c r="S1176" s="49"/>
      <c r="T1176" s="49"/>
    </row>
    <row r="1177" spans="1:20" s="29" customFormat="1">
      <c r="A1177" s="168">
        <v>1174</v>
      </c>
      <c r="B1177" s="168">
        <v>67.234281975350186</v>
      </c>
      <c r="C1177" s="168">
        <v>67.407517106693021</v>
      </c>
      <c r="D1177" s="193"/>
      <c r="E1177" s="169"/>
      <c r="F1177" s="168">
        <v>1301.6539496273001</v>
      </c>
      <c r="G1177" s="168">
        <v>89.143357962369919</v>
      </c>
      <c r="H1177" s="169">
        <v>38.767805983446394</v>
      </c>
      <c r="I1177" s="169"/>
      <c r="J1177" s="169"/>
      <c r="K1177" s="169"/>
      <c r="L1177" s="168">
        <v>-18.350748062133789</v>
      </c>
      <c r="M1177" s="168">
        <v>11.63081654219245</v>
      </c>
      <c r="N1177" s="168"/>
      <c r="O1177" s="168"/>
      <c r="P1177" s="169"/>
      <c r="Q1177" s="49"/>
      <c r="R1177" s="49"/>
      <c r="S1177" s="49"/>
      <c r="T1177" s="49"/>
    </row>
    <row r="1178" spans="1:20" s="29" customFormat="1">
      <c r="A1178" s="168">
        <v>1175</v>
      </c>
      <c r="B1178" s="168">
        <v>69.598090892411349</v>
      </c>
      <c r="C1178" s="168">
        <v>68.960624973281298</v>
      </c>
      <c r="D1178" s="193"/>
      <c r="E1178" s="169"/>
      <c r="F1178" s="168">
        <v>1347.4172287560179</v>
      </c>
      <c r="G1178" s="168">
        <v>89.156785070896149</v>
      </c>
      <c r="H1178" s="169">
        <v>43.813515840075105</v>
      </c>
      <c r="I1178" s="169"/>
      <c r="J1178" s="169"/>
      <c r="K1178" s="169"/>
      <c r="L1178" s="168">
        <v>-1.5724613666534419</v>
      </c>
      <c r="M1178" s="168">
        <v>-5.1474701532878973</v>
      </c>
      <c r="N1178" s="168"/>
      <c r="O1178" s="168"/>
      <c r="P1178" s="169"/>
      <c r="Q1178" s="49"/>
      <c r="R1178" s="49"/>
      <c r="S1178" s="49"/>
      <c r="T1178" s="49"/>
    </row>
    <row r="1179" spans="1:20" s="29" customFormat="1">
      <c r="A1179" s="168">
        <v>1176</v>
      </c>
      <c r="B1179" s="168">
        <v>69.136899627360066</v>
      </c>
      <c r="C1179" s="168">
        <v>69.186087430967433</v>
      </c>
      <c r="D1179" s="193"/>
      <c r="E1179" s="169"/>
      <c r="F1179" s="168">
        <v>1338.488577864681</v>
      </c>
      <c r="G1179" s="168">
        <v>89.165973007678986</v>
      </c>
      <c r="H1179" s="169">
        <v>35.989127767789384</v>
      </c>
      <c r="I1179" s="169"/>
      <c r="J1179" s="169"/>
      <c r="K1179" s="169"/>
      <c r="L1179" s="168">
        <v>-1.049273729324341</v>
      </c>
      <c r="M1179" s="168">
        <v>-5.6706577906169988</v>
      </c>
      <c r="N1179" s="168"/>
      <c r="O1179" s="168"/>
      <c r="P1179" s="169"/>
      <c r="Q1179" s="49"/>
      <c r="R1179" s="49"/>
      <c r="S1179" s="49"/>
      <c r="T1179" s="49"/>
    </row>
    <row r="1180" spans="1:20" s="29" customFormat="1">
      <c r="A1180" s="168">
        <v>1177</v>
      </c>
      <c r="B1180" s="168">
        <v>71.644387416191705</v>
      </c>
      <c r="C1180" s="168">
        <v>71.303256109499415</v>
      </c>
      <c r="D1180" s="193"/>
      <c r="E1180" s="169"/>
      <c r="F1180" s="168">
        <v>1387.033476212396</v>
      </c>
      <c r="G1180" s="168">
        <v>89.175160944461823</v>
      </c>
      <c r="H1180" s="169">
        <v>35.035223220416249</v>
      </c>
      <c r="I1180" s="169"/>
      <c r="J1180" s="169"/>
      <c r="K1180" s="169"/>
      <c r="L1180" s="168">
        <v>-5.8418622016906738</v>
      </c>
      <c r="M1180" s="168">
        <v>-0.87806931825066581</v>
      </c>
      <c r="N1180" s="168"/>
      <c r="O1180" s="168"/>
      <c r="P1180" s="169"/>
      <c r="Q1180" s="49"/>
      <c r="R1180" s="49"/>
      <c r="S1180" s="49"/>
      <c r="T1180" s="49"/>
    </row>
    <row r="1181" spans="1:20" s="29" customFormat="1">
      <c r="A1181" s="168">
        <v>1178</v>
      </c>
      <c r="B1181" s="168">
        <v>72.363945297331313</v>
      </c>
      <c r="C1181" s="168">
        <v>72.044416854239344</v>
      </c>
      <c r="D1181" s="193"/>
      <c r="E1181" s="169"/>
      <c r="F1181" s="168">
        <v>1400.964098068582</v>
      </c>
      <c r="G1181" s="168">
        <v>89.171843767166138</v>
      </c>
      <c r="H1181" s="169">
        <v>36.532941829437071</v>
      </c>
      <c r="I1181" s="169"/>
      <c r="J1181" s="169"/>
      <c r="K1181" s="169"/>
      <c r="L1181" s="168">
        <v>-8.8411426544189453</v>
      </c>
      <c r="M1181" s="168">
        <v>2.1212111344776061</v>
      </c>
      <c r="N1181" s="168"/>
      <c r="O1181" s="168"/>
      <c r="P1181" s="169"/>
      <c r="Q1181" s="49"/>
      <c r="R1181" s="49"/>
      <c r="S1181" s="49"/>
      <c r="T1181" s="49"/>
    </row>
    <row r="1182" spans="1:20" s="29" customFormat="1">
      <c r="A1182" s="168">
        <v>1179</v>
      </c>
      <c r="B1182" s="168">
        <v>71.904936702815803</v>
      </c>
      <c r="C1182" s="168">
        <v>72.253179262438437</v>
      </c>
      <c r="D1182" s="193"/>
      <c r="E1182" s="169"/>
      <c r="F1182" s="168">
        <v>1392.077703622025</v>
      </c>
      <c r="G1182" s="168">
        <v>89.164449393749237</v>
      </c>
      <c r="H1182" s="169">
        <v>37.226320811927586</v>
      </c>
      <c r="I1182" s="169"/>
      <c r="J1182" s="169"/>
      <c r="K1182" s="169"/>
      <c r="L1182" s="168">
        <v>-8.8411426544189453</v>
      </c>
      <c r="M1182" s="168">
        <v>2.1212111344776061</v>
      </c>
      <c r="N1182" s="168"/>
      <c r="O1182" s="168"/>
      <c r="P1182" s="169"/>
      <c r="Q1182" s="49"/>
      <c r="R1182" s="49"/>
      <c r="S1182" s="49"/>
      <c r="T1182" s="49"/>
    </row>
    <row r="1183" spans="1:20" s="29" customFormat="1">
      <c r="A1183" s="168">
        <v>1180</v>
      </c>
      <c r="B1183" s="168">
        <v>72.806932606484949</v>
      </c>
      <c r="C1183" s="168">
        <v>72.60172815376049</v>
      </c>
      <c r="D1183" s="193"/>
      <c r="E1183" s="169"/>
      <c r="F1183" s="168">
        <v>1409.540320847402</v>
      </c>
      <c r="G1183" s="168">
        <v>89.163535952568054</v>
      </c>
      <c r="H1183" s="169">
        <v>37.633320544423071</v>
      </c>
      <c r="I1183" s="169"/>
      <c r="J1183" s="169"/>
      <c r="K1183" s="169"/>
      <c r="L1183" s="168">
        <v>-10.907248497009279</v>
      </c>
      <c r="M1183" s="168">
        <v>4.1873169770679377</v>
      </c>
      <c r="N1183" s="168"/>
      <c r="O1183" s="168"/>
      <c r="P1183" s="169"/>
      <c r="Q1183" s="49"/>
      <c r="R1183" s="49"/>
      <c r="S1183" s="49"/>
      <c r="T1183" s="49"/>
    </row>
    <row r="1184" spans="1:20" s="29" customFormat="1">
      <c r="A1184" s="168">
        <v>1181</v>
      </c>
      <c r="B1184" s="168">
        <v>75.897222095537131</v>
      </c>
      <c r="C1184" s="168">
        <v>75.860727813951101</v>
      </c>
      <c r="D1184" s="193"/>
      <c r="E1184" s="170"/>
      <c r="F1184" s="168">
        <v>1469.3682449470641</v>
      </c>
      <c r="G1184" s="168">
        <v>89.158545434474945</v>
      </c>
      <c r="H1184" s="169">
        <v>40.603732941227868</v>
      </c>
      <c r="I1184" s="169"/>
      <c r="J1184" s="169"/>
      <c r="K1184" s="169"/>
      <c r="L1184" s="168">
        <v>-6.2143654823303223</v>
      </c>
      <c r="M1184" s="168">
        <v>-0.50556603761101737</v>
      </c>
      <c r="N1184" s="168"/>
      <c r="O1184" s="168"/>
      <c r="P1184" s="169"/>
      <c r="Q1184" s="49"/>
      <c r="R1184" s="49"/>
      <c r="S1184" s="49"/>
      <c r="T1184" s="49"/>
    </row>
    <row r="1185" spans="1:20" s="29" customFormat="1">
      <c r="A1185" s="168">
        <v>1182</v>
      </c>
      <c r="B1185" s="168">
        <v>75.593047113476189</v>
      </c>
      <c r="C1185" s="168">
        <v>75.826572797109648</v>
      </c>
      <c r="D1185" s="193"/>
      <c r="E1185" s="170"/>
      <c r="F1185" s="168">
        <v>1463.4794252089041</v>
      </c>
      <c r="G1185" s="168">
        <v>89.146013140678406</v>
      </c>
      <c r="H1185" s="169">
        <v>32.671375008967907</v>
      </c>
      <c r="I1185" s="169"/>
      <c r="J1185" s="169"/>
      <c r="K1185" s="169"/>
      <c r="L1185" s="168">
        <v>-2.6795012950897221</v>
      </c>
      <c r="M1185" s="168">
        <v>-4.040430224851618</v>
      </c>
      <c r="N1185" s="168"/>
      <c r="O1185" s="168"/>
      <c r="P1185" s="169"/>
      <c r="Q1185" s="50"/>
      <c r="R1185" s="50"/>
      <c r="S1185" s="50"/>
      <c r="T1185" s="50"/>
    </row>
    <row r="1186" spans="1:20" s="29" customFormat="1">
      <c r="A1186" s="168">
        <v>1183</v>
      </c>
      <c r="B1186" s="168">
        <v>75.547205040104188</v>
      </c>
      <c r="C1186" s="168">
        <v>76.125675079437102</v>
      </c>
      <c r="D1186" s="193"/>
      <c r="E1186" s="170"/>
      <c r="F1186" s="168">
        <v>1462.5919238612189</v>
      </c>
      <c r="G1186" s="168">
        <v>89.134954392910004</v>
      </c>
      <c r="H1186" s="169">
        <v>20.670669599199474</v>
      </c>
      <c r="I1186" s="169"/>
      <c r="J1186" s="169"/>
      <c r="K1186" s="169"/>
      <c r="L1186" s="168">
        <v>-0.89345180988311768</v>
      </c>
      <c r="M1186" s="168">
        <v>-5.826479710058222</v>
      </c>
      <c r="N1186" s="168"/>
      <c r="O1186" s="168"/>
      <c r="P1186" s="169"/>
      <c r="Q1186" s="50"/>
      <c r="R1186" s="50"/>
      <c r="S1186" s="50"/>
      <c r="T1186" s="50"/>
    </row>
    <row r="1187" spans="1:20" s="29" customFormat="1">
      <c r="A1187" s="168">
        <v>1184</v>
      </c>
      <c r="B1187" s="168">
        <v>76.730133456460862</v>
      </c>
      <c r="C1187" s="168">
        <v>76.449105509095077</v>
      </c>
      <c r="D1187" s="193"/>
      <c r="E1187" s="170"/>
      <c r="F1187" s="168">
        <v>1485.4933872224481</v>
      </c>
      <c r="G1187" s="168">
        <v>89.137350052595139</v>
      </c>
      <c r="H1187" s="169">
        <v>32.133254480941233</v>
      </c>
      <c r="I1187" s="169"/>
      <c r="J1187" s="169"/>
      <c r="K1187" s="169"/>
      <c r="L1187" s="168">
        <v>-12.7254638671875</v>
      </c>
      <c r="M1187" s="168">
        <v>6.0055323472461604</v>
      </c>
      <c r="N1187" s="168"/>
      <c r="O1187" s="168"/>
      <c r="P1187" s="169"/>
      <c r="Q1187" s="50"/>
      <c r="R1187" s="50"/>
      <c r="S1187" s="50"/>
      <c r="T1187" s="50"/>
    </row>
    <row r="1188" spans="1:20" s="29" customFormat="1">
      <c r="A1188" s="168">
        <v>1185</v>
      </c>
      <c r="B1188" s="168">
        <v>77.604707846365159</v>
      </c>
      <c r="C1188" s="168">
        <v>76.956088412977536</v>
      </c>
      <c r="D1188" s="193"/>
      <c r="E1188" s="170"/>
      <c r="F1188" s="168">
        <v>1502.425124654837</v>
      </c>
      <c r="G1188" s="168">
        <v>89.129114478826523</v>
      </c>
      <c r="H1188" s="169">
        <v>41.57105937780598</v>
      </c>
      <c r="I1188" s="169"/>
      <c r="J1188" s="169"/>
      <c r="K1188" s="169"/>
      <c r="L1188" s="168">
        <v>-8.8411426544189453</v>
      </c>
      <c r="M1188" s="168">
        <v>2.1212111344776061</v>
      </c>
      <c r="N1188" s="168"/>
      <c r="O1188" s="168"/>
      <c r="P1188" s="169"/>
      <c r="Q1188" s="50"/>
      <c r="R1188" s="50"/>
      <c r="S1188" s="50"/>
      <c r="T1188" s="50"/>
    </row>
    <row r="1189" spans="1:20" s="29" customFormat="1">
      <c r="A1189" s="168">
        <v>1186</v>
      </c>
      <c r="B1189" s="168">
        <v>77.372049793395703</v>
      </c>
      <c r="C1189" s="168">
        <v>77.261424291267858</v>
      </c>
      <c r="D1189" s="193"/>
      <c r="E1189" s="170"/>
      <c r="F1189" s="168">
        <v>1497.9208708030401</v>
      </c>
      <c r="G1189" s="168">
        <v>89.126451820135117</v>
      </c>
      <c r="H1189" s="169">
        <v>39.625000703475237</v>
      </c>
      <c r="I1189" s="169"/>
      <c r="J1189" s="169"/>
      <c r="K1189" s="169"/>
      <c r="L1189" s="168">
        <v>-1.5724613666534419</v>
      </c>
      <c r="M1189" s="168">
        <v>-5.1474701532878973</v>
      </c>
      <c r="N1189" s="168"/>
      <c r="O1189" s="168"/>
      <c r="P1189" s="169"/>
      <c r="Q1189" s="50"/>
      <c r="R1189" s="50"/>
      <c r="S1189" s="50"/>
      <c r="T1189" s="50"/>
    </row>
    <row r="1190" spans="1:20" s="29" customFormat="1">
      <c r="A1190" s="168">
        <v>1187</v>
      </c>
      <c r="B1190" s="168">
        <v>78.439970850566425</v>
      </c>
      <c r="C1190" s="168">
        <v>78.943300763813397</v>
      </c>
      <c r="D1190" s="193"/>
      <c r="E1190" s="170"/>
      <c r="F1190" s="168">
        <v>1518.5957946828851</v>
      </c>
      <c r="G1190" s="168">
        <v>89.122922867536545</v>
      </c>
      <c r="H1190" s="169">
        <v>44.852351513021731</v>
      </c>
      <c r="I1190" s="169"/>
      <c r="J1190" s="169"/>
      <c r="K1190" s="169"/>
      <c r="L1190" s="168">
        <v>-10.907248497009279</v>
      </c>
      <c r="M1190" s="168">
        <v>4.1873169770679377</v>
      </c>
      <c r="N1190" s="168"/>
      <c r="O1190" s="168"/>
      <c r="P1190" s="169"/>
      <c r="Q1190" s="50"/>
      <c r="R1190" s="50"/>
      <c r="S1190" s="50"/>
      <c r="T1190" s="50"/>
    </row>
    <row r="1191" spans="1:20" s="29" customFormat="1">
      <c r="A1191" s="168">
        <v>1188</v>
      </c>
      <c r="B1191" s="168">
        <v>80.665572099211957</v>
      </c>
      <c r="C1191" s="168">
        <v>80.495634104672163</v>
      </c>
      <c r="D1191" s="193"/>
      <c r="E1191" s="170"/>
      <c r="F1191" s="168">
        <v>1561.683376947198</v>
      </c>
      <c r="G1191" s="168">
        <v>89.120260208845139</v>
      </c>
      <c r="H1191" s="169">
        <v>31.419598339195353</v>
      </c>
      <c r="I1191" s="169"/>
      <c r="J1191" s="169"/>
      <c r="K1191" s="169"/>
      <c r="L1191" s="168">
        <v>-1.5724613666534419</v>
      </c>
      <c r="M1191" s="168">
        <v>-5.1474701532878973</v>
      </c>
      <c r="N1191" s="168"/>
      <c r="O1191" s="168"/>
      <c r="P1191" s="169"/>
      <c r="Q1191" s="50"/>
      <c r="R1191" s="50"/>
      <c r="S1191" s="50"/>
      <c r="T1191" s="50"/>
    </row>
    <row r="1192" spans="1:20" s="29" customFormat="1">
      <c r="A1192" s="168">
        <v>1189</v>
      </c>
      <c r="B1192" s="168">
        <v>78.688534798499987</v>
      </c>
      <c r="C1192" s="168">
        <v>78.418782035534008</v>
      </c>
      <c r="D1192" s="193"/>
      <c r="E1192" s="170"/>
      <c r="F1192" s="168">
        <v>1523.4079862473211</v>
      </c>
      <c r="G1192" s="168">
        <v>89.121641278266907</v>
      </c>
      <c r="H1192" s="169">
        <v>35.254694902234604</v>
      </c>
      <c r="I1192" s="169"/>
      <c r="J1192" s="169"/>
      <c r="K1192" s="169"/>
      <c r="L1192" s="168">
        <v>-0.89345180988311768</v>
      </c>
      <c r="M1192" s="168">
        <v>-5.826479710058222</v>
      </c>
      <c r="N1192" s="168"/>
      <c r="O1192" s="168"/>
      <c r="P1192" s="169"/>
      <c r="Q1192" s="50"/>
      <c r="R1192" s="50"/>
      <c r="S1192" s="50"/>
      <c r="T1192" s="50"/>
    </row>
    <row r="1193" spans="1:20" s="29" customFormat="1">
      <c r="A1193" s="168">
        <v>1190</v>
      </c>
      <c r="B1193" s="168">
        <v>81.72869354007733</v>
      </c>
      <c r="C1193" s="168">
        <v>81.416045964255389</v>
      </c>
      <c r="D1193" s="193"/>
      <c r="E1193" s="170"/>
      <c r="F1193" s="168">
        <v>1582.2653803802559</v>
      </c>
      <c r="G1193" s="168">
        <v>89.1189786195755</v>
      </c>
      <c r="H1193" s="169">
        <v>36.412252125661325</v>
      </c>
      <c r="I1193" s="169"/>
      <c r="J1193" s="169"/>
      <c r="K1193" s="169"/>
      <c r="L1193" s="168">
        <v>-9.7681770324707031</v>
      </c>
      <c r="M1193" s="168">
        <v>3.048245512529363</v>
      </c>
      <c r="N1193" s="168"/>
      <c r="O1193" s="168"/>
      <c r="P1193" s="169"/>
      <c r="Q1193" s="50"/>
      <c r="R1193" s="50"/>
      <c r="S1193" s="50"/>
      <c r="T1193" s="50"/>
    </row>
    <row r="1194" spans="1:20" s="29" customFormat="1">
      <c r="A1194" s="168">
        <v>1191</v>
      </c>
      <c r="B1194" s="168">
        <v>79.828017463984807</v>
      </c>
      <c r="C1194" s="168">
        <v>80.574972571775703</v>
      </c>
      <c r="D1194" s="193"/>
      <c r="E1194" s="170"/>
      <c r="F1194" s="168">
        <v>1545.4683410021159</v>
      </c>
      <c r="G1194" s="168">
        <v>89.124227464199066</v>
      </c>
      <c r="H1194" s="169">
        <v>31.947727439755422</v>
      </c>
      <c r="I1194" s="169"/>
      <c r="J1194" s="169"/>
      <c r="K1194" s="169"/>
      <c r="L1194" s="168">
        <v>-6.8456239700317383</v>
      </c>
      <c r="M1194" s="168">
        <v>0.12569245009039859</v>
      </c>
      <c r="N1194" s="168"/>
      <c r="O1194" s="168"/>
      <c r="P1194" s="169"/>
      <c r="Q1194" s="50"/>
      <c r="R1194" s="50"/>
      <c r="S1194" s="50"/>
      <c r="T1194" s="50"/>
    </row>
    <row r="1195" spans="1:20" s="29" customFormat="1">
      <c r="A1195" s="168">
        <v>1192</v>
      </c>
      <c r="B1195" s="168">
        <v>81.639554197226246</v>
      </c>
      <c r="C1195" s="168">
        <v>81.597661889301932</v>
      </c>
      <c r="D1195" s="193"/>
      <c r="E1195" s="170"/>
      <c r="F1195" s="168">
        <v>1580.539645022038</v>
      </c>
      <c r="G1195" s="168">
        <v>89.12156480550766</v>
      </c>
      <c r="H1195" s="169">
        <v>49.665358672805702</v>
      </c>
      <c r="I1195" s="169"/>
      <c r="J1195" s="169"/>
      <c r="K1195" s="169"/>
      <c r="L1195" s="168">
        <v>-11.84766101837158</v>
      </c>
      <c r="M1195" s="168">
        <v>5.1277294984302424</v>
      </c>
      <c r="N1195" s="168"/>
      <c r="O1195" s="168"/>
      <c r="P1195" s="169"/>
      <c r="Q1195" s="50"/>
      <c r="R1195" s="50"/>
      <c r="S1195" s="50"/>
      <c r="T1195" s="50"/>
    </row>
    <row r="1196" spans="1:20" s="29" customFormat="1">
      <c r="A1196" s="168">
        <v>1193</v>
      </c>
      <c r="B1196" s="168">
        <v>83.752047501893671</v>
      </c>
      <c r="C1196" s="168">
        <v>84.146825103052691</v>
      </c>
      <c r="D1196" s="193"/>
      <c r="E1196" s="170"/>
      <c r="F1196" s="168">
        <v>1621.4374604339689</v>
      </c>
      <c r="G1196" s="168">
        <v>89.126813650131226</v>
      </c>
      <c r="H1196" s="169">
        <v>35.977226658122881</v>
      </c>
      <c r="I1196" s="169"/>
      <c r="J1196" s="169"/>
      <c r="K1196" s="169"/>
      <c r="L1196" s="168">
        <v>-8.8411426544189453</v>
      </c>
      <c r="M1196" s="168">
        <v>2.1212111344776061</v>
      </c>
      <c r="N1196" s="168"/>
      <c r="O1196" s="168"/>
      <c r="P1196" s="169"/>
      <c r="Q1196" s="50"/>
      <c r="R1196" s="50"/>
      <c r="S1196" s="50"/>
      <c r="T1196" s="50"/>
    </row>
    <row r="1197" spans="1:20" s="29" customFormat="1">
      <c r="A1197" s="168">
        <v>1194</v>
      </c>
      <c r="B1197" s="168">
        <v>82.69348272630711</v>
      </c>
      <c r="C1197" s="168">
        <v>82.076234544717195</v>
      </c>
      <c r="D1197" s="193"/>
      <c r="E1197" s="170"/>
      <c r="F1197" s="168">
        <v>1600.9436739221451</v>
      </c>
      <c r="G1197" s="168">
        <v>89.132062494754791</v>
      </c>
      <c r="H1197" s="169">
        <v>27.351653975603369</v>
      </c>
      <c r="I1197" s="169"/>
      <c r="J1197" s="169"/>
      <c r="K1197" s="169"/>
      <c r="L1197" s="168">
        <v>-1.5724613666534419</v>
      </c>
      <c r="M1197" s="168">
        <v>-5.1474701532878973</v>
      </c>
      <c r="N1197" s="168"/>
      <c r="O1197" s="168"/>
      <c r="P1197" s="169"/>
      <c r="Q1197" s="50"/>
      <c r="R1197" s="50"/>
      <c r="S1197" s="50"/>
      <c r="T1197" s="50"/>
    </row>
    <row r="1198" spans="1:20" s="29" customFormat="1">
      <c r="A1198" s="168">
        <v>1195</v>
      </c>
      <c r="B1198" s="168">
        <v>84.329379212361516</v>
      </c>
      <c r="C1198" s="168">
        <v>83.525172309672357</v>
      </c>
      <c r="D1198" s="193"/>
      <c r="E1198" s="170"/>
      <c r="F1198" s="168">
        <v>1632.614587326631</v>
      </c>
      <c r="G1198" s="168">
        <v>89.138106435537338</v>
      </c>
      <c r="H1198" s="169">
        <v>26.416650025307483</v>
      </c>
      <c r="I1198" s="169"/>
      <c r="J1198" s="169"/>
      <c r="K1198" s="169"/>
      <c r="L1198" s="168">
        <v>-3.648145198822021</v>
      </c>
      <c r="M1198" s="168">
        <v>-3.0717863211193182</v>
      </c>
      <c r="N1198" s="168"/>
      <c r="O1198" s="168"/>
      <c r="P1198" s="169"/>
      <c r="Q1198" s="50"/>
      <c r="R1198" s="50"/>
      <c r="S1198" s="50"/>
      <c r="T1198" s="50"/>
    </row>
    <row r="1199" spans="1:20" s="29" customFormat="1">
      <c r="A1199" s="168">
        <v>1196</v>
      </c>
      <c r="B1199" s="168">
        <v>84.145883753737309</v>
      </c>
      <c r="C1199" s="168">
        <v>83.639796411979233</v>
      </c>
      <c r="D1199" s="193"/>
      <c r="E1199" s="170"/>
      <c r="F1199" s="168">
        <v>1629.0621200221631</v>
      </c>
      <c r="G1199" s="168">
        <v>89.138648599386215</v>
      </c>
      <c r="H1199" s="169">
        <v>39.778276186177784</v>
      </c>
      <c r="I1199" s="169"/>
      <c r="J1199" s="169"/>
      <c r="K1199" s="169"/>
      <c r="L1199" s="168">
        <v>-9.9291372299194336</v>
      </c>
      <c r="M1199" s="168">
        <v>3.209205709978094</v>
      </c>
      <c r="N1199" s="168"/>
      <c r="O1199" s="168"/>
      <c r="P1199" s="169"/>
      <c r="Q1199" s="50"/>
      <c r="R1199" s="50"/>
      <c r="S1199" s="50"/>
      <c r="T1199" s="50"/>
    </row>
    <row r="1200" spans="1:20" s="29" customFormat="1">
      <c r="A1200" s="168">
        <v>1197</v>
      </c>
      <c r="B1200" s="168">
        <v>85.371545908657936</v>
      </c>
      <c r="C1200" s="168">
        <v>85.65896107418753</v>
      </c>
      <c r="D1200" s="193"/>
      <c r="E1200" s="170"/>
      <c r="F1200" s="168">
        <v>1652.790907450071</v>
      </c>
      <c r="G1200" s="168">
        <v>89.139190763235092</v>
      </c>
      <c r="H1200" s="169">
        <v>37.954115333680875</v>
      </c>
      <c r="I1200" s="169"/>
      <c r="J1200" s="169"/>
      <c r="K1200" s="169"/>
      <c r="L1200" s="168">
        <v>-7.0779275894165039</v>
      </c>
      <c r="M1200" s="168">
        <v>0.35799606947516432</v>
      </c>
      <c r="N1200" s="168"/>
      <c r="O1200" s="168"/>
      <c r="P1200" s="169"/>
      <c r="Q1200" s="50"/>
      <c r="R1200" s="50"/>
      <c r="S1200" s="50"/>
      <c r="T1200" s="50"/>
    </row>
    <row r="1201" spans="1:20" s="29" customFormat="1">
      <c r="A1201" s="168">
        <v>1198</v>
      </c>
      <c r="B1201" s="168">
        <v>83.001624226000658</v>
      </c>
      <c r="C1201" s="168">
        <v>82.902929153430023</v>
      </c>
      <c r="D1201" s="193"/>
      <c r="E1201" s="170"/>
      <c r="F1201" s="168">
        <v>1606.9092853384641</v>
      </c>
      <c r="G1201" s="168">
        <v>89.139732927083969</v>
      </c>
      <c r="H1201" s="169">
        <v>33.979285418161282</v>
      </c>
      <c r="I1201" s="169"/>
      <c r="J1201" s="169"/>
      <c r="K1201" s="169"/>
      <c r="L1201" s="168">
        <v>-7.0779275894165039</v>
      </c>
      <c r="M1201" s="168">
        <v>0.35799606947516432</v>
      </c>
      <c r="N1201" s="168"/>
      <c r="O1201" s="168"/>
      <c r="P1201" s="169"/>
      <c r="Q1201" s="50"/>
      <c r="R1201" s="50"/>
      <c r="S1201" s="50"/>
      <c r="T1201" s="50"/>
    </row>
    <row r="1202" spans="1:20" s="29" customFormat="1">
      <c r="A1202" s="168">
        <v>1199</v>
      </c>
      <c r="B1202" s="168">
        <v>84.378282852700721</v>
      </c>
      <c r="C1202" s="168">
        <v>83.929184924261961</v>
      </c>
      <c r="D1202" s="193"/>
      <c r="E1202" s="170"/>
      <c r="F1202" s="168">
        <v>1633.561360531141</v>
      </c>
      <c r="G1202" s="168">
        <v>89.140275090932846</v>
      </c>
      <c r="H1202" s="169">
        <v>53.897783212547978</v>
      </c>
      <c r="I1202" s="169"/>
      <c r="J1202" s="169"/>
      <c r="K1202" s="169"/>
      <c r="L1202" s="168">
        <v>-11.753940582275391</v>
      </c>
      <c r="M1202" s="168">
        <v>5.034009062334051</v>
      </c>
      <c r="N1202" s="168"/>
      <c r="O1202" s="168"/>
      <c r="P1202" s="169"/>
      <c r="Q1202" s="50"/>
      <c r="R1202" s="50"/>
      <c r="S1202" s="50"/>
      <c r="T1202" s="50"/>
    </row>
    <row r="1203" spans="1:20" s="29" customFormat="1">
      <c r="A1203" s="168">
        <v>1200</v>
      </c>
      <c r="B1203" s="168">
        <v>84.797536359054874</v>
      </c>
      <c r="C1203" s="168">
        <v>85.53392406788204</v>
      </c>
      <c r="D1203" s="193"/>
      <c r="E1203" s="170"/>
      <c r="F1203" s="168">
        <v>1641.6780975053091</v>
      </c>
      <c r="G1203" s="168">
        <v>89.140817254781723</v>
      </c>
      <c r="H1203" s="169">
        <v>34.970458799821621</v>
      </c>
      <c r="I1203" s="169"/>
      <c r="J1203" s="169"/>
      <c r="K1203" s="169"/>
      <c r="L1203" s="168">
        <v>-5.0842752456665039</v>
      </c>
      <c r="M1203" s="168">
        <v>-1.635656274274836</v>
      </c>
      <c r="N1203" s="168"/>
      <c r="O1203" s="168"/>
      <c r="P1203" s="169"/>
      <c r="Q1203" s="50"/>
      <c r="R1203" s="50"/>
      <c r="S1203" s="50"/>
      <c r="T1203" s="50"/>
    </row>
    <row r="1204" spans="1:20" s="29" customFormat="1">
      <c r="A1204" s="168">
        <v>1201</v>
      </c>
      <c r="B1204" s="168">
        <v>87.120522880701316</v>
      </c>
      <c r="C1204" s="168">
        <v>86.356010185701578</v>
      </c>
      <c r="D1204" s="193"/>
      <c r="E1204" s="170"/>
      <c r="F1204" s="168">
        <v>1686.6510561209841</v>
      </c>
      <c r="G1204" s="168">
        <v>89.1413594186306</v>
      </c>
      <c r="H1204" s="169">
        <v>39.542103855835293</v>
      </c>
      <c r="I1204" s="169"/>
      <c r="J1204" s="169"/>
      <c r="K1204" s="169"/>
      <c r="L1204" s="168">
        <v>-5.8418622016906738</v>
      </c>
      <c r="M1204" s="168">
        <v>-0.87806931825066581</v>
      </c>
      <c r="N1204" s="168"/>
      <c r="O1204" s="168"/>
      <c r="P1204" s="169"/>
      <c r="Q1204" s="50"/>
      <c r="R1204" s="50"/>
      <c r="S1204" s="50"/>
      <c r="T1204" s="50"/>
    </row>
    <row r="1205" spans="1:20" s="29" customFormat="1">
      <c r="A1205" s="168">
        <v>1202</v>
      </c>
      <c r="B1205" s="168">
        <v>87.241010568943679</v>
      </c>
      <c r="C1205" s="168">
        <v>87.563752928651795</v>
      </c>
      <c r="D1205" s="193"/>
      <c r="E1205" s="170"/>
      <c r="F1205" s="168">
        <v>1688.9836946303039</v>
      </c>
      <c r="G1205" s="168">
        <v>89.141901582479477</v>
      </c>
      <c r="H1205" s="169">
        <v>40.550412145998656</v>
      </c>
      <c r="I1205" s="169"/>
      <c r="J1205" s="169"/>
      <c r="K1205" s="169"/>
      <c r="L1205" s="168">
        <v>-2.947217702865601</v>
      </c>
      <c r="M1205" s="168">
        <v>-3.7727138170757391</v>
      </c>
      <c r="N1205" s="168"/>
      <c r="O1205" s="168"/>
      <c r="P1205" s="169"/>
      <c r="Q1205" s="50"/>
      <c r="R1205" s="50"/>
      <c r="S1205" s="50"/>
      <c r="T1205" s="50"/>
    </row>
    <row r="1206" spans="1:20" s="29" customFormat="1">
      <c r="A1206" s="168">
        <v>1203</v>
      </c>
      <c r="B1206" s="168">
        <v>86.697516886288938</v>
      </c>
      <c r="C1206" s="168">
        <v>86.511909318805579</v>
      </c>
      <c r="D1206" s="193"/>
      <c r="E1206" s="170"/>
      <c r="F1206" s="168">
        <v>1678.461671075647</v>
      </c>
      <c r="G1206" s="168">
        <v>89.142443746328354</v>
      </c>
      <c r="H1206" s="169">
        <v>39.349633442566216</v>
      </c>
      <c r="I1206" s="169"/>
      <c r="J1206" s="169"/>
      <c r="K1206" s="169"/>
      <c r="L1206" s="168">
        <v>-8.8411426544189453</v>
      </c>
      <c r="M1206" s="168">
        <v>2.1212111344776061</v>
      </c>
      <c r="N1206" s="168"/>
      <c r="O1206" s="168"/>
      <c r="P1206" s="169"/>
      <c r="Q1206" s="50"/>
      <c r="R1206" s="50"/>
      <c r="S1206" s="50"/>
      <c r="T1206" s="50"/>
    </row>
    <row r="1207" spans="1:20" s="29" customFormat="1">
      <c r="A1207" s="168">
        <v>1204</v>
      </c>
      <c r="B1207" s="168">
        <v>87.750758406212981</v>
      </c>
      <c r="C1207" s="168">
        <v>87.067572587275507</v>
      </c>
      <c r="D1207" s="193"/>
      <c r="E1207" s="170"/>
      <c r="F1207" s="168">
        <v>1698.8523994963541</v>
      </c>
      <c r="G1207" s="168">
        <v>89.142277747392654</v>
      </c>
      <c r="H1207" s="169">
        <v>44.723664705494677</v>
      </c>
      <c r="I1207" s="169"/>
      <c r="J1207" s="169"/>
      <c r="K1207" s="169"/>
      <c r="L1207" s="168">
        <v>-13.63471603393555</v>
      </c>
      <c r="M1207" s="168">
        <v>6.9147845139942072</v>
      </c>
      <c r="N1207" s="168"/>
      <c r="O1207" s="168"/>
      <c r="P1207" s="169"/>
      <c r="Q1207" s="50"/>
      <c r="R1207" s="50"/>
      <c r="S1207" s="50"/>
      <c r="T1207" s="50"/>
    </row>
    <row r="1208" spans="1:20" s="29" customFormat="1">
      <c r="A1208" s="168">
        <v>1205</v>
      </c>
      <c r="B1208" s="168">
        <v>88.504814009096165</v>
      </c>
      <c r="C1208" s="168">
        <v>87.881231824639656</v>
      </c>
      <c r="D1208" s="193"/>
      <c r="E1208" s="170"/>
      <c r="F1208" s="168">
        <v>1713.4508963478761</v>
      </c>
      <c r="G1208" s="168">
        <v>89.142111748456955</v>
      </c>
      <c r="H1208" s="169">
        <v>26.564129199952362</v>
      </c>
      <c r="I1208" s="169"/>
      <c r="J1208" s="169"/>
      <c r="K1208" s="169"/>
      <c r="L1208" s="168">
        <v>-5.425926685333252</v>
      </c>
      <c r="M1208" s="168">
        <v>-1.2940048346080879</v>
      </c>
      <c r="N1208" s="168"/>
      <c r="O1208" s="168"/>
      <c r="P1208" s="169"/>
      <c r="Q1208" s="50"/>
      <c r="R1208" s="50"/>
      <c r="S1208" s="50"/>
      <c r="T1208" s="50"/>
    </row>
    <row r="1209" spans="1:20" s="29" customFormat="1">
      <c r="A1209" s="168">
        <v>1206</v>
      </c>
      <c r="B1209" s="168">
        <v>86.736697211861397</v>
      </c>
      <c r="C1209" s="168">
        <v>87.507889081693719</v>
      </c>
      <c r="D1209" s="193"/>
      <c r="E1209" s="170"/>
      <c r="F1209" s="168">
        <v>1679.2202011592699</v>
      </c>
      <c r="G1209" s="168">
        <v>89.141945749521255</v>
      </c>
      <c r="H1209" s="169">
        <v>44.895239618604968</v>
      </c>
      <c r="I1209" s="169"/>
      <c r="J1209" s="169"/>
      <c r="K1209" s="169"/>
      <c r="L1209" s="168">
        <v>-4.386085033416748</v>
      </c>
      <c r="M1209" s="168">
        <v>-2.333846486524592</v>
      </c>
      <c r="N1209" s="168"/>
      <c r="O1209" s="168"/>
      <c r="P1209" s="169"/>
      <c r="Q1209" s="50"/>
      <c r="R1209" s="50"/>
      <c r="S1209" s="50"/>
      <c r="T1209" s="50"/>
    </row>
    <row r="1210" spans="1:20" s="29" customFormat="1">
      <c r="A1210" s="168">
        <v>1207</v>
      </c>
      <c r="B1210" s="168">
        <v>89.595466733516005</v>
      </c>
      <c r="C1210" s="168">
        <v>90.247367830404301</v>
      </c>
      <c r="D1210" s="193"/>
      <c r="E1210" s="170"/>
      <c r="F1210" s="168">
        <v>1734.565904714193</v>
      </c>
      <c r="G1210" s="168">
        <v>89.142487913370132</v>
      </c>
      <c r="H1210" s="169">
        <v>40.640443831210945</v>
      </c>
      <c r="I1210" s="169"/>
      <c r="J1210" s="169"/>
      <c r="K1210" s="169"/>
      <c r="L1210" s="168">
        <v>-19.299043655395511</v>
      </c>
      <c r="M1210" s="168">
        <v>12.579112135454171</v>
      </c>
      <c r="N1210" s="168"/>
      <c r="O1210" s="168"/>
      <c r="P1210" s="169"/>
      <c r="Q1210" s="50"/>
      <c r="R1210" s="50"/>
      <c r="S1210" s="50"/>
      <c r="T1210" s="50"/>
    </row>
    <row r="1211" spans="1:20" s="29" customFormat="1">
      <c r="A1211" s="168">
        <v>1208</v>
      </c>
      <c r="B1211" s="168">
        <v>87.728155469141981</v>
      </c>
      <c r="C1211" s="168">
        <v>87.531775394849106</v>
      </c>
      <c r="D1211" s="193"/>
      <c r="E1211" s="170"/>
      <c r="F1211" s="168">
        <v>1698.414807222782</v>
      </c>
      <c r="G1211" s="168">
        <v>89.142321914434433</v>
      </c>
      <c r="H1211" s="169">
        <v>41.965585737629446</v>
      </c>
      <c r="I1211" s="169"/>
      <c r="J1211" s="169"/>
      <c r="K1211" s="169"/>
      <c r="L1211" s="168">
        <v>-1.728283166885376</v>
      </c>
      <c r="M1211" s="168">
        <v>-4.9916483530559637</v>
      </c>
      <c r="N1211" s="168"/>
      <c r="O1211" s="168"/>
      <c r="P1211" s="169"/>
      <c r="Q1211" s="50"/>
      <c r="R1211" s="50"/>
      <c r="S1211" s="50"/>
      <c r="T1211" s="50"/>
    </row>
    <row r="1212" spans="1:20" s="29" customFormat="1">
      <c r="A1212" s="168">
        <v>1209</v>
      </c>
      <c r="B1212" s="168">
        <v>89.971885101706761</v>
      </c>
      <c r="C1212" s="168">
        <v>89.157972662414764</v>
      </c>
      <c r="D1212" s="193"/>
      <c r="E1212" s="170"/>
      <c r="F1212" s="168">
        <v>1741.8533545280759</v>
      </c>
      <c r="G1212" s="168">
        <v>89.142155915498734</v>
      </c>
      <c r="H1212" s="169">
        <v>42.396794737430859</v>
      </c>
      <c r="I1212" s="169"/>
      <c r="J1212" s="169"/>
      <c r="K1212" s="169"/>
      <c r="L1212" s="168">
        <v>-4.386085033416748</v>
      </c>
      <c r="M1212" s="168">
        <v>-2.333846486524592</v>
      </c>
      <c r="N1212" s="168"/>
      <c r="O1212" s="168"/>
      <c r="P1212" s="169"/>
      <c r="Q1212" s="50"/>
      <c r="R1212" s="50"/>
      <c r="S1212" s="50"/>
      <c r="T1212" s="50"/>
    </row>
    <row r="1213" spans="1:20" s="29" customFormat="1">
      <c r="A1213" s="168">
        <v>1210</v>
      </c>
      <c r="B1213" s="168">
        <v>89.155218471810826</v>
      </c>
      <c r="C1213" s="168">
        <v>88.826590618235258</v>
      </c>
      <c r="D1213" s="193"/>
      <c r="E1213" s="170"/>
      <c r="F1213" s="168">
        <v>1726.0427098227069</v>
      </c>
      <c r="G1213" s="168">
        <v>89.141989916563034</v>
      </c>
      <c r="H1213" s="169">
        <v>41.876298167817055</v>
      </c>
      <c r="I1213" s="169"/>
      <c r="J1213" s="169"/>
      <c r="K1213" s="169"/>
      <c r="L1213" s="168">
        <v>-4.386085033416748</v>
      </c>
      <c r="M1213" s="168">
        <v>-2.333846486524592</v>
      </c>
      <c r="N1213" s="168"/>
      <c r="O1213" s="168"/>
      <c r="P1213" s="169"/>
      <c r="Q1213" s="50"/>
      <c r="R1213" s="50"/>
      <c r="S1213" s="50"/>
      <c r="T1213" s="50"/>
    </row>
    <row r="1214" spans="1:20" s="29" customFormat="1">
      <c r="A1214" s="168">
        <v>1211</v>
      </c>
      <c r="B1214" s="168">
        <v>91.882291602725431</v>
      </c>
      <c r="C1214" s="168">
        <v>92.656641979781639</v>
      </c>
      <c r="D1214" s="193"/>
      <c r="E1214" s="170"/>
      <c r="F1214" s="168">
        <v>1778.8387746796041</v>
      </c>
      <c r="G1214" s="168">
        <v>89.142532080411911</v>
      </c>
      <c r="H1214" s="169">
        <v>46.073096723036365</v>
      </c>
      <c r="I1214" s="169"/>
      <c r="J1214" s="169"/>
      <c r="K1214" s="169"/>
      <c r="L1214" s="168">
        <v>-4.0135817527770996</v>
      </c>
      <c r="M1214" s="168">
        <v>-2.70634976716424</v>
      </c>
      <c r="N1214" s="168"/>
      <c r="O1214" s="168"/>
      <c r="P1214" s="169"/>
      <c r="Q1214" s="50"/>
      <c r="R1214" s="50"/>
      <c r="S1214" s="50"/>
      <c r="T1214" s="50"/>
    </row>
    <row r="1215" spans="1:20" s="29" customFormat="1">
      <c r="A1215" s="168">
        <v>1212</v>
      </c>
      <c r="B1215" s="168">
        <v>90.458968204460007</v>
      </c>
      <c r="C1215" s="168">
        <v>90.380402361138721</v>
      </c>
      <c r="D1215" s="193"/>
      <c r="E1215" s="170"/>
      <c r="F1215" s="168">
        <v>1751.283270723625</v>
      </c>
      <c r="G1215" s="168">
        <v>89.142366081476212</v>
      </c>
      <c r="H1215" s="169">
        <v>31.898367766019621</v>
      </c>
      <c r="I1215" s="169"/>
      <c r="J1215" s="169"/>
      <c r="K1215" s="169"/>
      <c r="L1215" s="168">
        <v>-2.5236794948577881</v>
      </c>
      <c r="M1215" s="168">
        <v>-4.1962520250835524</v>
      </c>
      <c r="N1215" s="168"/>
      <c r="O1215" s="168"/>
      <c r="P1215" s="169"/>
      <c r="Q1215" s="50"/>
      <c r="R1215" s="50"/>
      <c r="S1215" s="50"/>
      <c r="T1215" s="50"/>
    </row>
    <row r="1216" spans="1:20" s="29" customFormat="1">
      <c r="A1216" s="168">
        <v>1213</v>
      </c>
      <c r="B1216" s="168">
        <v>91.876962244876836</v>
      </c>
      <c r="C1216" s="168">
        <v>91.335763581423407</v>
      </c>
      <c r="D1216" s="193"/>
      <c r="E1216" s="170"/>
      <c r="F1216" s="168">
        <v>1778.7355984503231</v>
      </c>
      <c r="G1216" s="168">
        <v>89.142200082540512</v>
      </c>
      <c r="H1216" s="169">
        <v>46.503603170320282</v>
      </c>
      <c r="I1216" s="169"/>
      <c r="J1216" s="169"/>
      <c r="K1216" s="169"/>
      <c r="L1216" s="168">
        <v>-5.5339670181274414</v>
      </c>
      <c r="M1216" s="168">
        <v>-1.185964501813898</v>
      </c>
      <c r="N1216" s="168"/>
      <c r="O1216" s="168"/>
      <c r="P1216" s="169"/>
      <c r="Q1216" s="50"/>
      <c r="R1216" s="50"/>
      <c r="S1216" s="50"/>
      <c r="T1216" s="50"/>
    </row>
    <row r="1217" spans="1:20" s="29" customFormat="1">
      <c r="A1217" s="168">
        <v>1214</v>
      </c>
      <c r="B1217" s="168">
        <v>92.810174266808829</v>
      </c>
      <c r="C1217" s="168">
        <v>92.080919864903308</v>
      </c>
      <c r="D1217" s="193"/>
      <c r="E1217" s="170"/>
      <c r="F1217" s="168">
        <v>1796.802558913035</v>
      </c>
      <c r="G1217" s="168">
        <v>89.142034083604813</v>
      </c>
      <c r="H1217" s="169">
        <v>43.626086463744642</v>
      </c>
      <c r="I1217" s="169"/>
      <c r="J1217" s="169"/>
      <c r="K1217" s="169"/>
      <c r="L1217" s="168">
        <v>-5.969296932220459</v>
      </c>
      <c r="M1217" s="168">
        <v>-0.75063458772088065</v>
      </c>
      <c r="N1217" s="168"/>
      <c r="O1217" s="168"/>
      <c r="P1217" s="169"/>
      <c r="Q1217" s="50"/>
      <c r="R1217" s="50"/>
      <c r="S1217" s="50"/>
      <c r="T1217" s="50"/>
    </row>
    <row r="1218" spans="1:20" s="29" customFormat="1">
      <c r="A1218" s="168">
        <v>1215</v>
      </c>
      <c r="B1218" s="168">
        <v>90.745888054520776</v>
      </c>
      <c r="C1218" s="168">
        <v>90.219509389507209</v>
      </c>
      <c r="D1218" s="193"/>
      <c r="E1218" s="170"/>
      <c r="F1218" s="168">
        <v>1756.8380315552349</v>
      </c>
      <c r="G1218" s="168">
        <v>89.141868084669113</v>
      </c>
      <c r="H1218" s="169">
        <v>30.843425824898233</v>
      </c>
      <c r="I1218" s="169"/>
      <c r="J1218" s="169"/>
      <c r="K1218" s="169"/>
      <c r="L1218" s="168">
        <v>-8.8411426544189453</v>
      </c>
      <c r="M1218" s="168">
        <v>2.1212111344776061</v>
      </c>
      <c r="N1218" s="168"/>
      <c r="O1218" s="168"/>
      <c r="P1218" s="169"/>
      <c r="Q1218" s="50"/>
      <c r="R1218" s="50"/>
      <c r="S1218" s="50"/>
      <c r="T1218" s="50"/>
    </row>
    <row r="1219" spans="1:20" s="29" customFormat="1">
      <c r="A1219" s="168">
        <v>1216</v>
      </c>
      <c r="B1219" s="168">
        <v>93.445748646500462</v>
      </c>
      <c r="C1219" s="168">
        <v>94.190785999505877</v>
      </c>
      <c r="D1219" s="193"/>
      <c r="E1219" s="170"/>
      <c r="F1219" s="168">
        <v>1809.1072623664129</v>
      </c>
      <c r="G1219" s="168">
        <v>89.14241024851799</v>
      </c>
      <c r="H1219" s="169">
        <v>47.335680085316199</v>
      </c>
      <c r="I1219" s="169"/>
      <c r="J1219" s="169"/>
      <c r="K1219" s="169"/>
      <c r="L1219" s="168">
        <v>-11.844096183776861</v>
      </c>
      <c r="M1219" s="168">
        <v>5.1241646638355158</v>
      </c>
      <c r="N1219" s="168"/>
      <c r="O1219" s="168"/>
      <c r="P1219" s="169"/>
      <c r="Q1219" s="50"/>
      <c r="R1219" s="50"/>
      <c r="S1219" s="50"/>
      <c r="T1219" s="50"/>
    </row>
    <row r="1220" spans="1:20" s="29" customFormat="1">
      <c r="A1220" s="168">
        <v>1217</v>
      </c>
      <c r="B1220" s="168">
        <v>93.369106562646337</v>
      </c>
      <c r="C1220" s="168">
        <v>93.036214562336866</v>
      </c>
      <c r="D1220" s="193"/>
      <c r="E1220" s="170"/>
      <c r="F1220" s="168">
        <v>1807.6234736172009</v>
      </c>
      <c r="G1220" s="168">
        <v>89.142244249582291</v>
      </c>
      <c r="H1220" s="169">
        <v>46.321816789211788</v>
      </c>
      <c r="I1220" s="169"/>
      <c r="J1220" s="169"/>
      <c r="K1220" s="169"/>
      <c r="L1220" s="168">
        <v>-3.5985651016235352</v>
      </c>
      <c r="M1220" s="168">
        <v>-3.121366418317804</v>
      </c>
      <c r="N1220" s="168"/>
      <c r="O1220" s="168"/>
      <c r="P1220" s="169"/>
      <c r="Q1220" s="50"/>
      <c r="R1220" s="50"/>
      <c r="S1220" s="50"/>
      <c r="T1220" s="50"/>
    </row>
    <row r="1221" spans="1:20" s="29" customFormat="1">
      <c r="A1221" s="168">
        <v>1218</v>
      </c>
      <c r="B1221" s="168">
        <v>91.845853981149489</v>
      </c>
      <c r="C1221" s="168">
        <v>91.030238640997752</v>
      </c>
      <c r="D1221" s="193"/>
      <c r="E1221" s="170"/>
      <c r="F1221" s="168">
        <v>1778.1333432739891</v>
      </c>
      <c r="G1221" s="168">
        <v>89.142078250646591</v>
      </c>
      <c r="H1221" s="169">
        <v>36.371994244014886</v>
      </c>
      <c r="I1221" s="169"/>
      <c r="J1221" s="169"/>
      <c r="K1221" s="169"/>
      <c r="L1221" s="168">
        <v>-4.5072283744812012</v>
      </c>
      <c r="M1221" s="168">
        <v>-2.212703145460138</v>
      </c>
      <c r="N1221" s="168"/>
      <c r="O1221" s="168"/>
      <c r="P1221" s="169"/>
      <c r="Q1221" s="50"/>
      <c r="R1221" s="50"/>
      <c r="S1221" s="50"/>
      <c r="T1221" s="50"/>
    </row>
    <row r="1222" spans="1:20" s="29" customFormat="1">
      <c r="A1222" s="168">
        <v>1219</v>
      </c>
      <c r="B1222" s="168">
        <v>91.511934550746858</v>
      </c>
      <c r="C1222" s="168">
        <v>91.047759582669741</v>
      </c>
      <c r="D1222" s="193"/>
      <c r="E1222" s="170"/>
      <c r="F1222" s="168">
        <v>1771.668671789876</v>
      </c>
      <c r="G1222" s="168">
        <v>89.141912251710892</v>
      </c>
      <c r="H1222" s="169">
        <v>34.358123954915882</v>
      </c>
      <c r="I1222" s="169"/>
      <c r="J1222" s="169"/>
      <c r="K1222" s="169"/>
      <c r="L1222" s="168">
        <v>-11.126442909240721</v>
      </c>
      <c r="M1222" s="168">
        <v>4.406511389299383</v>
      </c>
      <c r="N1222" s="168"/>
      <c r="O1222" s="168"/>
      <c r="P1222" s="169"/>
      <c r="Q1222" s="50"/>
      <c r="R1222" s="50"/>
      <c r="S1222" s="50"/>
      <c r="T1222" s="50"/>
    </row>
    <row r="1223" spans="1:20" s="29" customFormat="1">
      <c r="A1223" s="168">
        <v>1220</v>
      </c>
      <c r="B1223" s="168">
        <v>92.641894282528554</v>
      </c>
      <c r="C1223" s="168">
        <v>93.227909684877943</v>
      </c>
      <c r="D1223" s="193"/>
      <c r="E1223" s="170"/>
      <c r="F1223" s="168">
        <v>1793.544662795962</v>
      </c>
      <c r="G1223" s="168">
        <v>89.142454415559769</v>
      </c>
      <c r="H1223" s="169">
        <v>43.922059880481811</v>
      </c>
      <c r="I1223" s="169"/>
      <c r="J1223" s="169"/>
      <c r="K1223" s="169"/>
      <c r="L1223" s="168">
        <v>-1.5724613666534419</v>
      </c>
      <c r="M1223" s="168">
        <v>-5.1474701532878973</v>
      </c>
      <c r="N1223" s="168"/>
      <c r="O1223" s="168"/>
      <c r="P1223" s="169"/>
      <c r="Q1223" s="50"/>
      <c r="R1223" s="50"/>
      <c r="S1223" s="50"/>
      <c r="T1223" s="50"/>
    </row>
    <row r="1224" spans="1:20" s="29" customFormat="1">
      <c r="A1224" s="168">
        <v>1221</v>
      </c>
      <c r="B1224" s="168">
        <v>92.283602545355805</v>
      </c>
      <c r="C1224" s="168">
        <v>91.961087190927373</v>
      </c>
      <c r="D1224" s="193"/>
      <c r="E1224" s="170"/>
      <c r="F1224" s="168">
        <v>1786.60814408694</v>
      </c>
      <c r="G1224" s="168">
        <v>89.142288416624069</v>
      </c>
      <c r="H1224" s="169">
        <v>48.885670455463895</v>
      </c>
      <c r="I1224" s="169"/>
      <c r="J1224" s="169"/>
      <c r="K1224" s="169"/>
      <c r="L1224" s="168">
        <v>-8.3288125991821289</v>
      </c>
      <c r="M1224" s="168">
        <v>1.608881079240789</v>
      </c>
      <c r="N1224" s="168"/>
      <c r="O1224" s="168"/>
      <c r="P1224" s="169"/>
      <c r="Q1224" s="50"/>
      <c r="R1224" s="50"/>
      <c r="S1224" s="50"/>
      <c r="T1224" s="50"/>
    </row>
    <row r="1225" spans="1:20" s="29" customFormat="1">
      <c r="A1225" s="168">
        <v>1222</v>
      </c>
      <c r="B1225" s="168">
        <v>95.06017140111463</v>
      </c>
      <c r="C1225" s="168">
        <v>94.218140085136767</v>
      </c>
      <c r="D1225" s="193"/>
      <c r="E1225" s="170"/>
      <c r="F1225" s="168">
        <v>1840.362444888957</v>
      </c>
      <c r="G1225" s="168">
        <v>89.14212241768837</v>
      </c>
      <c r="H1225" s="169">
        <v>33.365642208433918</v>
      </c>
      <c r="I1225" s="169"/>
      <c r="J1225" s="169"/>
      <c r="K1225" s="169"/>
      <c r="L1225" s="168">
        <v>-11.126442909240721</v>
      </c>
      <c r="M1225" s="168">
        <v>4.406511389299383</v>
      </c>
      <c r="N1225" s="168"/>
      <c r="O1225" s="168"/>
      <c r="P1225" s="169"/>
      <c r="Q1225" s="50"/>
      <c r="R1225" s="50"/>
      <c r="S1225" s="50"/>
      <c r="T1225" s="50"/>
    </row>
    <row r="1226" spans="1:20" s="29" customFormat="1">
      <c r="A1226" s="168">
        <v>1223</v>
      </c>
      <c r="B1226" s="168">
        <v>93.6751500537883</v>
      </c>
      <c r="C1226" s="168">
        <v>93.255681895677469</v>
      </c>
      <c r="D1226" s="193"/>
      <c r="E1226" s="170"/>
      <c r="F1226" s="168">
        <v>1813.548467642551</v>
      </c>
      <c r="G1226" s="168">
        <v>89.148700535297394</v>
      </c>
      <c r="H1226" s="169">
        <v>37.890614502765914</v>
      </c>
      <c r="I1226" s="169"/>
      <c r="J1226" s="169"/>
      <c r="K1226" s="169"/>
      <c r="L1226" s="168">
        <v>-1.5724613666534419</v>
      </c>
      <c r="M1226" s="168">
        <v>-5.1474701532878973</v>
      </c>
      <c r="N1226" s="168"/>
      <c r="O1226" s="168"/>
      <c r="P1226" s="169"/>
      <c r="Q1226" s="50"/>
      <c r="R1226" s="50"/>
      <c r="S1226" s="50"/>
      <c r="T1226" s="50"/>
    </row>
    <row r="1227" spans="1:20" s="29" customFormat="1">
      <c r="A1227" s="168">
        <v>1224</v>
      </c>
      <c r="B1227" s="168">
        <v>94.622852929854716</v>
      </c>
      <c r="C1227" s="168">
        <v>93.756000751388243</v>
      </c>
      <c r="D1227" s="193"/>
      <c r="E1227" s="170"/>
      <c r="F1227" s="168">
        <v>1831.8959706642579</v>
      </c>
      <c r="G1227" s="168">
        <v>89.141289949417114</v>
      </c>
      <c r="H1227" s="169">
        <v>37.008834891345607</v>
      </c>
      <c r="I1227" s="169"/>
      <c r="J1227" s="169"/>
      <c r="K1227" s="169"/>
      <c r="L1227" s="168">
        <v>-4.2302627563476563</v>
      </c>
      <c r="M1227" s="168">
        <v>-2.4896687635936829</v>
      </c>
      <c r="N1227" s="168"/>
      <c r="O1227" s="168"/>
      <c r="P1227" s="169"/>
      <c r="Q1227" s="50"/>
      <c r="R1227" s="50"/>
      <c r="S1227" s="50"/>
      <c r="T1227" s="50"/>
    </row>
    <row r="1228" spans="1:20" s="29" customFormat="1">
      <c r="A1228" s="168">
        <v>1225</v>
      </c>
      <c r="B1228" s="168">
        <v>94.159911881958976</v>
      </c>
      <c r="C1228" s="168">
        <v>94.233543818572159</v>
      </c>
      <c r="D1228" s="193"/>
      <c r="E1228" s="170"/>
      <c r="F1228" s="168">
        <v>1822.9334440225809</v>
      </c>
      <c r="G1228" s="168">
        <v>89.148576229810715</v>
      </c>
      <c r="H1228" s="169">
        <v>33.710184193216612</v>
      </c>
      <c r="I1228" s="169"/>
      <c r="J1228" s="169"/>
      <c r="K1228" s="169"/>
      <c r="L1228" s="168">
        <v>-8.8411426544189453</v>
      </c>
      <c r="M1228" s="168">
        <v>2.1212111344776061</v>
      </c>
      <c r="N1228" s="168"/>
      <c r="O1228" s="168"/>
      <c r="P1228" s="169"/>
      <c r="Q1228" s="50"/>
      <c r="R1228" s="50"/>
      <c r="S1228" s="50"/>
      <c r="T1228" s="50"/>
    </row>
    <row r="1229" spans="1:20" s="29" customFormat="1">
      <c r="A1229" s="168">
        <v>1226</v>
      </c>
      <c r="B1229" s="168">
        <v>94.482600833912528</v>
      </c>
      <c r="C1229" s="168">
        <v>93.56030656440123</v>
      </c>
      <c r="D1229" s="193"/>
      <c r="E1229" s="170"/>
      <c r="F1229" s="168">
        <v>1829.1806937361339</v>
      </c>
      <c r="G1229" s="168">
        <v>89.147909790277481</v>
      </c>
      <c r="H1229" s="169">
        <v>48.00628229366226</v>
      </c>
      <c r="I1229" s="169"/>
      <c r="J1229" s="169"/>
      <c r="K1229" s="169"/>
      <c r="L1229" s="168">
        <v>-8.8411426544189453</v>
      </c>
      <c r="M1229" s="168">
        <v>2.1212111344776061</v>
      </c>
      <c r="N1229" s="168"/>
      <c r="O1229" s="168"/>
      <c r="P1229" s="169"/>
      <c r="Q1229" s="50"/>
      <c r="R1229" s="50"/>
      <c r="S1229" s="50"/>
      <c r="T1229" s="50"/>
    </row>
    <row r="1230" spans="1:20" s="29" customFormat="1">
      <c r="A1230" s="168">
        <v>1227</v>
      </c>
      <c r="B1230" s="168">
        <v>93.296839114184351</v>
      </c>
      <c r="C1230" s="168">
        <v>93.970732562362144</v>
      </c>
      <c r="D1230" s="193"/>
      <c r="E1230" s="170"/>
      <c r="F1230" s="168">
        <v>1806.224377695354</v>
      </c>
      <c r="G1230" s="168">
        <v>89.147243350744247</v>
      </c>
      <c r="H1230" s="169">
        <v>48.872026071980272</v>
      </c>
      <c r="I1230" s="169"/>
      <c r="J1230" s="169"/>
      <c r="K1230" s="169"/>
      <c r="L1230" s="168">
        <v>-8.8411426544189453</v>
      </c>
      <c r="M1230" s="168">
        <v>2.1212111344776061</v>
      </c>
      <c r="N1230" s="168"/>
      <c r="O1230" s="168"/>
      <c r="P1230" s="169"/>
      <c r="Q1230" s="50"/>
      <c r="R1230" s="50"/>
      <c r="S1230" s="50"/>
      <c r="T1230" s="50"/>
    </row>
    <row r="1231" spans="1:20" s="29" customFormat="1">
      <c r="A1231" s="168">
        <v>1228</v>
      </c>
      <c r="B1231" s="168">
        <v>94.215977387700221</v>
      </c>
      <c r="C1231" s="168">
        <v>94.07798410566204</v>
      </c>
      <c r="D1231" s="193"/>
      <c r="E1231" s="170"/>
      <c r="F1231" s="168">
        <v>1824.0188707549239</v>
      </c>
      <c r="G1231" s="168">
        <v>89.139832764863968</v>
      </c>
      <c r="H1231" s="169">
        <v>34.212828772834499</v>
      </c>
      <c r="I1231" s="169"/>
      <c r="J1231" s="169"/>
      <c r="K1231" s="169"/>
      <c r="L1231" s="168">
        <v>-4.2302627563476563</v>
      </c>
      <c r="M1231" s="168">
        <v>-2.4896687635936829</v>
      </c>
      <c r="N1231" s="168"/>
      <c r="O1231" s="168"/>
      <c r="P1231" s="169"/>
      <c r="Q1231" s="50"/>
      <c r="R1231" s="50"/>
      <c r="S1231" s="50"/>
      <c r="T1231" s="50"/>
    </row>
    <row r="1232" spans="1:20" s="29" customFormat="1">
      <c r="A1232" s="168">
        <v>1229</v>
      </c>
      <c r="B1232" s="168">
        <v>94.499959928309394</v>
      </c>
      <c r="C1232" s="168">
        <v>94.694173207989095</v>
      </c>
      <c r="D1232" s="193"/>
      <c r="E1232" s="170"/>
      <c r="F1232" s="168">
        <v>1829.5167653519791</v>
      </c>
      <c r="G1232" s="168">
        <v>89.147119045257568</v>
      </c>
      <c r="H1232" s="169">
        <v>38.568633532836081</v>
      </c>
      <c r="I1232" s="169"/>
      <c r="J1232" s="169"/>
      <c r="K1232" s="169"/>
      <c r="L1232" s="168">
        <v>-3.8577594757080078</v>
      </c>
      <c r="M1232" s="168">
        <v>-2.8621720442333318</v>
      </c>
      <c r="N1232" s="168"/>
      <c r="O1232" s="168"/>
      <c r="P1232" s="169"/>
      <c r="Q1232" s="50"/>
      <c r="R1232" s="50"/>
      <c r="S1232" s="50"/>
      <c r="T1232" s="50"/>
    </row>
    <row r="1233" spans="1:20" s="29" customFormat="1">
      <c r="A1233" s="168">
        <v>1230</v>
      </c>
      <c r="B1233" s="168">
        <v>95.643958912573098</v>
      </c>
      <c r="C1233" s="168">
        <v>95.741799160720362</v>
      </c>
      <c r="D1233" s="193"/>
      <c r="E1233" s="170"/>
      <c r="F1233" s="168">
        <v>1851.66455592082</v>
      </c>
      <c r="G1233" s="168">
        <v>89.146452605724335</v>
      </c>
      <c r="H1233" s="169">
        <v>37.749628146373524</v>
      </c>
      <c r="I1233" s="169"/>
      <c r="J1233" s="169"/>
      <c r="K1233" s="169"/>
      <c r="L1233" s="168">
        <v>-8.8411426544189453</v>
      </c>
      <c r="M1233" s="168">
        <v>2.1212111344776061</v>
      </c>
      <c r="N1233" s="168"/>
      <c r="O1233" s="168"/>
      <c r="P1233" s="169"/>
      <c r="Q1233" s="50"/>
      <c r="R1233" s="50"/>
      <c r="S1233" s="50"/>
      <c r="T1233" s="50"/>
    </row>
    <row r="1234" spans="1:20" s="29" customFormat="1">
      <c r="A1234" s="168">
        <v>1231</v>
      </c>
      <c r="B1234" s="168">
        <v>94.2460272215977</v>
      </c>
      <c r="C1234" s="168">
        <v>93.917865273275396</v>
      </c>
      <c r="D1234" s="193"/>
      <c r="E1234" s="170"/>
      <c r="F1234" s="168">
        <v>1824.600634757292</v>
      </c>
      <c r="G1234" s="168">
        <v>89.145786166191101</v>
      </c>
      <c r="H1234" s="169">
        <v>37.070992050254759</v>
      </c>
      <c r="I1234" s="169"/>
      <c r="J1234" s="169"/>
      <c r="K1234" s="169"/>
      <c r="L1234" s="168">
        <v>-7.8177614212036133</v>
      </c>
      <c r="M1234" s="168">
        <v>1.0978299012622741</v>
      </c>
      <c r="N1234" s="168"/>
      <c r="O1234" s="168"/>
      <c r="P1234" s="169"/>
      <c r="Q1234" s="50"/>
      <c r="R1234" s="50"/>
      <c r="S1234" s="50"/>
      <c r="T1234" s="50"/>
    </row>
    <row r="1235" spans="1:20" s="29" customFormat="1">
      <c r="A1235" s="168">
        <v>1232</v>
      </c>
      <c r="B1235" s="168">
        <v>93.618926030204051</v>
      </c>
      <c r="C1235" s="168">
        <v>93.019936446026463</v>
      </c>
      <c r="D1235" s="193"/>
      <c r="E1235" s="170"/>
      <c r="F1235" s="168">
        <v>1812.459972008892</v>
      </c>
      <c r="G1235" s="168">
        <v>89.145119726657867</v>
      </c>
      <c r="H1235" s="169">
        <v>38.556676665180987</v>
      </c>
      <c r="I1235" s="169"/>
      <c r="J1235" s="169"/>
      <c r="K1235" s="169"/>
      <c r="L1235" s="168">
        <v>-10.299201965332029</v>
      </c>
      <c r="M1235" s="168">
        <v>3.5792704453906921</v>
      </c>
      <c r="N1235" s="168"/>
      <c r="O1235" s="168"/>
      <c r="P1235" s="169"/>
      <c r="Q1235" s="50"/>
      <c r="R1235" s="50"/>
      <c r="S1235" s="50"/>
      <c r="T1235" s="50"/>
    </row>
    <row r="1236" spans="1:20" s="29" customFormat="1">
      <c r="A1236" s="168">
        <v>1233</v>
      </c>
      <c r="B1236" s="168">
        <v>94.690091695235552</v>
      </c>
      <c r="C1236" s="168">
        <v>94.376593647301078</v>
      </c>
      <c r="D1236" s="193"/>
      <c r="E1236" s="170"/>
      <c r="F1236" s="168">
        <v>1833.1977114124991</v>
      </c>
      <c r="G1236" s="168">
        <v>89.139437794685364</v>
      </c>
      <c r="H1236" s="169">
        <v>35.260903108299267</v>
      </c>
      <c r="I1236" s="169"/>
      <c r="J1236" s="169"/>
      <c r="K1236" s="169"/>
      <c r="L1236" s="168">
        <v>-5.8418622016906738</v>
      </c>
      <c r="M1236" s="168">
        <v>-0.87806931825066581</v>
      </c>
      <c r="N1236" s="168"/>
      <c r="O1236" s="168"/>
      <c r="P1236" s="169"/>
      <c r="Q1236" s="50"/>
      <c r="R1236" s="50"/>
      <c r="S1236" s="50"/>
      <c r="T1236" s="50"/>
    </row>
    <row r="1237" spans="1:20" s="29" customFormat="1">
      <c r="A1237" s="168">
        <v>1234</v>
      </c>
      <c r="B1237" s="168">
        <v>96.078384672835853</v>
      </c>
      <c r="C1237" s="168">
        <v>95.323542479677371</v>
      </c>
      <c r="D1237" s="193"/>
      <c r="E1237" s="170"/>
      <c r="F1237" s="168">
        <v>1860.075027335881</v>
      </c>
      <c r="G1237" s="168">
        <v>89.146724075078964</v>
      </c>
      <c r="H1237" s="169">
        <v>48.905121747263614</v>
      </c>
      <c r="I1237" s="169"/>
      <c r="J1237" s="169"/>
      <c r="K1237" s="169"/>
      <c r="L1237" s="168">
        <v>-3.8577594757080078</v>
      </c>
      <c r="M1237" s="168">
        <v>-2.8621720442333318</v>
      </c>
      <c r="N1237" s="168"/>
      <c r="O1237" s="168"/>
      <c r="P1237" s="169"/>
      <c r="Q1237" s="50"/>
      <c r="R1237" s="50"/>
      <c r="S1237" s="50"/>
      <c r="T1237" s="50"/>
    </row>
    <row r="1238" spans="1:20" s="29" customFormat="1">
      <c r="A1238" s="168">
        <v>1235</v>
      </c>
      <c r="B1238" s="168">
        <v>96.167215173521967</v>
      </c>
      <c r="C1238" s="168">
        <v>95.343817964276298</v>
      </c>
      <c r="D1238" s="193"/>
      <c r="E1238" s="170"/>
      <c r="F1238" s="168">
        <v>1861.794783517822</v>
      </c>
      <c r="G1238" s="168">
        <v>89.141324192285538</v>
      </c>
      <c r="H1238" s="169">
        <v>48.684436859658675</v>
      </c>
      <c r="I1238" s="169"/>
      <c r="J1238" s="169"/>
      <c r="K1238" s="169"/>
      <c r="L1238" s="168">
        <v>-1.5724613666534419</v>
      </c>
      <c r="M1238" s="168">
        <v>-5.1474701532878973</v>
      </c>
      <c r="N1238" s="168"/>
      <c r="O1238" s="168"/>
      <c r="P1238" s="169"/>
      <c r="Q1238" s="50"/>
      <c r="R1238" s="50"/>
      <c r="S1238" s="50"/>
      <c r="T1238" s="50"/>
    </row>
    <row r="1239" spans="1:20" s="29" customFormat="1">
      <c r="A1239" s="168">
        <v>1236</v>
      </c>
      <c r="B1239" s="168">
        <v>96.562817581475528</v>
      </c>
      <c r="C1239" s="168">
        <v>96.145885170030169</v>
      </c>
      <c r="D1239" s="193"/>
      <c r="E1239" s="170"/>
      <c r="F1239" s="168">
        <v>1869.4536358423491</v>
      </c>
      <c r="G1239" s="168">
        <v>89.143877118825912</v>
      </c>
      <c r="H1239" s="169">
        <v>36.072205958542682</v>
      </c>
      <c r="I1239" s="169"/>
      <c r="J1239" s="169"/>
      <c r="K1239" s="169"/>
      <c r="L1239" s="168">
        <v>-11.126442909240721</v>
      </c>
      <c r="M1239" s="168">
        <v>4.406511389299383</v>
      </c>
      <c r="N1239" s="168"/>
      <c r="O1239" s="168"/>
      <c r="P1239" s="169"/>
      <c r="Q1239" s="50"/>
      <c r="R1239" s="50"/>
      <c r="S1239" s="50"/>
      <c r="T1239" s="50"/>
    </row>
    <row r="1240" spans="1:20" s="29" customFormat="1">
      <c r="A1240" s="168">
        <v>1237</v>
      </c>
      <c r="B1240" s="168">
        <v>97.157204048349897</v>
      </c>
      <c r="C1240" s="168">
        <v>96.583107719241994</v>
      </c>
      <c r="D1240" s="193"/>
      <c r="E1240" s="170"/>
      <c r="F1240" s="168">
        <v>1880.9609423752829</v>
      </c>
      <c r="G1240" s="168">
        <v>89.137935906648636</v>
      </c>
      <c r="H1240" s="169">
        <v>39.736483278607487</v>
      </c>
      <c r="I1240" s="169"/>
      <c r="J1240" s="169"/>
      <c r="K1240" s="169"/>
      <c r="L1240" s="168">
        <v>-6.6065411567687988</v>
      </c>
      <c r="M1240" s="168">
        <v>-0.1133903631725408</v>
      </c>
      <c r="N1240" s="168"/>
      <c r="O1240" s="168"/>
      <c r="P1240" s="169"/>
      <c r="Q1240" s="50"/>
      <c r="R1240" s="50"/>
      <c r="S1240" s="50"/>
      <c r="T1240" s="50"/>
    </row>
    <row r="1241" spans="1:20" s="29" customFormat="1">
      <c r="A1241" s="168">
        <v>1238</v>
      </c>
      <c r="B1241" s="168">
        <v>95.140658567430052</v>
      </c>
      <c r="C1241" s="168">
        <v>94.628589514191816</v>
      </c>
      <c r="D1241" s="193"/>
      <c r="E1241" s="170"/>
      <c r="F1241" s="168">
        <v>1841.9206743345719</v>
      </c>
      <c r="G1241" s="168">
        <v>89.134098082780838</v>
      </c>
      <c r="H1241" s="169">
        <v>39.121591367322011</v>
      </c>
      <c r="I1241" s="169"/>
      <c r="J1241" s="169"/>
      <c r="K1241" s="169"/>
      <c r="L1241" s="168">
        <v>-5.0157489776611328</v>
      </c>
      <c r="M1241" s="168">
        <v>-1.704182542280207</v>
      </c>
      <c r="N1241" s="168"/>
      <c r="O1241" s="168"/>
      <c r="P1241" s="169"/>
      <c r="Q1241" s="50"/>
      <c r="R1241" s="50"/>
      <c r="S1241" s="50"/>
      <c r="T1241" s="50"/>
    </row>
    <row r="1242" spans="1:20" s="29" customFormat="1">
      <c r="A1242" s="168">
        <v>1239</v>
      </c>
      <c r="B1242" s="168">
        <v>94.888145337932968</v>
      </c>
      <c r="C1242" s="168">
        <v>95.644873016233703</v>
      </c>
      <c r="D1242" s="193"/>
      <c r="E1242" s="170"/>
      <c r="F1242" s="168">
        <v>1837.0320247818249</v>
      </c>
      <c r="G1242" s="168">
        <v>89.146886140108109</v>
      </c>
      <c r="H1242" s="169">
        <v>35.667079879875878</v>
      </c>
      <c r="I1242" s="169"/>
      <c r="J1242" s="169"/>
      <c r="K1242" s="169"/>
      <c r="L1242" s="168">
        <v>-8.8411426544189453</v>
      </c>
      <c r="M1242" s="168">
        <v>2.1212111344776061</v>
      </c>
      <c r="N1242" s="168"/>
      <c r="O1242" s="168"/>
      <c r="P1242" s="169"/>
      <c r="Q1242" s="50"/>
      <c r="R1242" s="50"/>
      <c r="S1242" s="50"/>
      <c r="T1242" s="50"/>
    </row>
    <row r="1243" spans="1:20" s="29" customFormat="1">
      <c r="A1243" s="168">
        <v>1240</v>
      </c>
      <c r="B1243" s="168">
        <v>94.352792188803377</v>
      </c>
      <c r="C1243" s="168">
        <v>94.903467872604722</v>
      </c>
      <c r="D1243" s="193"/>
      <c r="E1243" s="170"/>
      <c r="F1243" s="168">
        <v>1826.667601744402</v>
      </c>
      <c r="G1243" s="168">
        <v>89.146219700574875</v>
      </c>
      <c r="H1243" s="169">
        <v>50.201171744980591</v>
      </c>
      <c r="I1243" s="169"/>
      <c r="J1243" s="169"/>
      <c r="K1243" s="169"/>
      <c r="L1243" s="168">
        <v>-12.47905921936035</v>
      </c>
      <c r="M1243" s="168">
        <v>5.7591276994190119</v>
      </c>
      <c r="N1243" s="168"/>
      <c r="O1243" s="168"/>
      <c r="P1243" s="169"/>
      <c r="Q1243" s="50"/>
      <c r="R1243" s="50"/>
      <c r="S1243" s="50"/>
      <c r="T1243" s="50"/>
    </row>
    <row r="1244" spans="1:20" s="29" customFormat="1">
      <c r="A1244" s="168">
        <v>1241</v>
      </c>
      <c r="B1244" s="168">
        <v>97.888481376215154</v>
      </c>
      <c r="C1244" s="168">
        <v>98.37047296309251</v>
      </c>
      <c r="D1244" s="193"/>
      <c r="E1244" s="170"/>
      <c r="F1244" s="168">
        <v>1895.1184524151411</v>
      </c>
      <c r="G1244" s="168">
        <v>89.145553261041641</v>
      </c>
      <c r="H1244" s="169">
        <v>51.315920857006375</v>
      </c>
      <c r="I1244" s="169"/>
      <c r="J1244" s="169"/>
      <c r="K1244" s="169"/>
      <c r="L1244" s="168">
        <v>-3.2410233020782471</v>
      </c>
      <c r="M1244" s="168">
        <v>-3.478908217863093</v>
      </c>
      <c r="N1244" s="168"/>
      <c r="O1244" s="168"/>
      <c r="P1244" s="169"/>
      <c r="Q1244" s="50"/>
      <c r="R1244" s="50"/>
      <c r="S1244" s="50"/>
      <c r="T1244" s="50"/>
    </row>
    <row r="1245" spans="1:20" s="29" customFormat="1">
      <c r="A1245" s="168">
        <v>1242</v>
      </c>
      <c r="B1245" s="168">
        <v>97.324827114298714</v>
      </c>
      <c r="C1245" s="168">
        <v>96.773781603417888</v>
      </c>
      <c r="D1245" s="193"/>
      <c r="E1245" s="170"/>
      <c r="F1245" s="168">
        <v>1884.2061205705511</v>
      </c>
      <c r="G1245" s="168">
        <v>89.133762687444687</v>
      </c>
      <c r="H1245" s="169">
        <v>36.242249322212032</v>
      </c>
      <c r="I1245" s="169"/>
      <c r="J1245" s="169"/>
      <c r="K1245" s="169"/>
      <c r="L1245" s="168">
        <v>-3.5985651016235352</v>
      </c>
      <c r="M1245" s="168">
        <v>-3.121366418317804</v>
      </c>
      <c r="N1245" s="168"/>
      <c r="O1245" s="168"/>
      <c r="P1245" s="169"/>
      <c r="Q1245" s="50"/>
      <c r="R1245" s="50"/>
      <c r="S1245" s="50"/>
      <c r="T1245" s="50"/>
    </row>
    <row r="1246" spans="1:20" s="29" customFormat="1">
      <c r="A1246" s="168">
        <v>1243</v>
      </c>
      <c r="B1246" s="168">
        <v>96.242776874549563</v>
      </c>
      <c r="C1246" s="168">
        <v>95.380721983979171</v>
      </c>
      <c r="D1246" s="193"/>
      <c r="E1246" s="170"/>
      <c r="F1246" s="168">
        <v>1863.2576560836239</v>
      </c>
      <c r="G1246" s="168">
        <v>89.135426580905914</v>
      </c>
      <c r="H1246" s="169">
        <v>40.044627323494879</v>
      </c>
      <c r="I1246" s="169"/>
      <c r="J1246" s="169"/>
      <c r="K1246" s="169"/>
      <c r="L1246" s="168">
        <v>-2.5236794948577881</v>
      </c>
      <c r="M1246" s="168">
        <v>-4.1962520250835524</v>
      </c>
      <c r="N1246" s="168"/>
      <c r="O1246" s="168"/>
      <c r="P1246" s="169"/>
      <c r="Q1246" s="50"/>
      <c r="R1246" s="50"/>
      <c r="S1246" s="50"/>
      <c r="T1246" s="50"/>
    </row>
    <row r="1247" spans="1:20" s="29" customFormat="1">
      <c r="A1247" s="168">
        <v>1244</v>
      </c>
      <c r="B1247" s="168">
        <v>96.531157867073986</v>
      </c>
      <c r="C1247" s="168">
        <v>97.272137287356074</v>
      </c>
      <c r="D1247" s="193"/>
      <c r="E1247" s="170"/>
      <c r="F1247" s="168">
        <v>1868.840704595312</v>
      </c>
      <c r="G1247" s="168">
        <v>89.139332085847855</v>
      </c>
      <c r="H1247" s="169">
        <v>38.981156131541248</v>
      </c>
      <c r="I1247" s="169"/>
      <c r="J1247" s="169"/>
      <c r="K1247" s="169"/>
      <c r="L1247" s="168">
        <v>-69.721298217773438</v>
      </c>
      <c r="M1247" s="168">
        <v>63.001366697832097</v>
      </c>
      <c r="N1247" s="168"/>
      <c r="O1247" s="168"/>
      <c r="P1247" s="169"/>
      <c r="Q1247" s="50"/>
      <c r="R1247" s="50"/>
      <c r="S1247" s="50"/>
      <c r="T1247" s="50"/>
    </row>
    <row r="1248" spans="1:20" s="29" customFormat="1">
      <c r="A1248" s="168">
        <v>1245</v>
      </c>
      <c r="B1248" s="168">
        <v>99.784723261052491</v>
      </c>
      <c r="C1248" s="168">
        <v>100.31427220630701</v>
      </c>
      <c r="D1248" s="193"/>
      <c r="E1248" s="170"/>
      <c r="F1248" s="168">
        <v>1931.829645965958</v>
      </c>
      <c r="G1248" s="168">
        <v>89.135494261980057</v>
      </c>
      <c r="H1248" s="169">
        <v>38.915142224586916</v>
      </c>
      <c r="I1248" s="169"/>
      <c r="J1248" s="169"/>
      <c r="K1248" s="169"/>
      <c r="L1248" s="168">
        <v>-1.728283166885376</v>
      </c>
      <c r="M1248" s="168">
        <v>-4.9916483530559637</v>
      </c>
      <c r="N1248" s="168"/>
      <c r="O1248" s="168"/>
      <c r="P1248" s="169"/>
      <c r="Q1248" s="50"/>
      <c r="R1248" s="50"/>
      <c r="S1248" s="50"/>
      <c r="T1248" s="50"/>
    </row>
    <row r="1249" spans="1:20" s="29" customFormat="1">
      <c r="A1249" s="168">
        <v>1246</v>
      </c>
      <c r="B1249" s="168">
        <v>96.730020481001688</v>
      </c>
      <c r="C1249" s="168">
        <v>97.408424099157983</v>
      </c>
      <c r="D1249" s="193"/>
      <c r="E1249" s="170"/>
      <c r="F1249" s="168">
        <v>1872.6906796266071</v>
      </c>
      <c r="G1249" s="168">
        <v>89.133009046316147</v>
      </c>
      <c r="H1249" s="169">
        <v>39.272605529482306</v>
      </c>
      <c r="I1249" s="169"/>
      <c r="J1249" s="169"/>
      <c r="K1249" s="169"/>
      <c r="L1249" s="168">
        <v>-34.194965362548828</v>
      </c>
      <c r="M1249" s="168">
        <v>27.475033842607491</v>
      </c>
      <c r="N1249" s="168"/>
      <c r="O1249" s="168"/>
      <c r="P1249" s="169"/>
      <c r="Q1249" s="50"/>
      <c r="R1249" s="50"/>
      <c r="S1249" s="50"/>
      <c r="T1249" s="50"/>
    </row>
    <row r="1250" spans="1:20" s="29" customFormat="1">
      <c r="A1250" s="168">
        <v>1247</v>
      </c>
      <c r="B1250" s="168">
        <v>96.830311995827159</v>
      </c>
      <c r="C1250" s="168">
        <v>96.971176771831253</v>
      </c>
      <c r="D1250" s="193"/>
      <c r="E1250" s="170"/>
      <c r="F1250" s="168">
        <v>1874.6323207440739</v>
      </c>
      <c r="G1250" s="168">
        <v>89.134672939777374</v>
      </c>
      <c r="H1250" s="169">
        <v>39.355653161853049</v>
      </c>
      <c r="I1250" s="169"/>
      <c r="J1250" s="169"/>
      <c r="K1250" s="169"/>
      <c r="L1250" s="168">
        <v>-1.805728435516357</v>
      </c>
      <c r="M1250" s="168">
        <v>-4.9142030844249822</v>
      </c>
      <c r="N1250" s="168"/>
      <c r="O1250" s="168"/>
      <c r="P1250" s="169"/>
      <c r="Q1250" s="50"/>
      <c r="R1250" s="50"/>
      <c r="S1250" s="50"/>
      <c r="T1250" s="50"/>
    </row>
    <row r="1251" spans="1:20" s="29" customFormat="1">
      <c r="A1251" s="168">
        <v>1248</v>
      </c>
      <c r="B1251" s="168">
        <v>95.758154201690715</v>
      </c>
      <c r="C1251" s="168">
        <v>94.890285268347498</v>
      </c>
      <c r="D1251" s="193"/>
      <c r="E1251" s="170"/>
      <c r="F1251" s="168">
        <v>1853.875373746811</v>
      </c>
      <c r="G1251" s="168">
        <v>89.136336833238602</v>
      </c>
      <c r="H1251" s="169">
        <v>39.84770073750942</v>
      </c>
      <c r="I1251" s="169"/>
      <c r="J1251" s="169"/>
      <c r="K1251" s="169"/>
      <c r="L1251" s="168">
        <v>-2.8831930160522461</v>
      </c>
      <c r="M1251" s="168">
        <v>-3.836738503889094</v>
      </c>
      <c r="N1251" s="168"/>
      <c r="O1251" s="168"/>
      <c r="P1251" s="169"/>
      <c r="Q1251" s="50"/>
      <c r="R1251" s="50"/>
      <c r="S1251" s="50"/>
      <c r="T1251" s="50"/>
    </row>
    <row r="1252" spans="1:20" s="29" customFormat="1">
      <c r="A1252" s="168">
        <v>1249</v>
      </c>
      <c r="B1252" s="168">
        <v>95.691919407720519</v>
      </c>
      <c r="C1252" s="168">
        <v>95.055216091477135</v>
      </c>
      <c r="D1252" s="193"/>
      <c r="E1252" s="170"/>
      <c r="F1252" s="168">
        <v>1852.5930698589571</v>
      </c>
      <c r="G1252" s="168">
        <v>89.140242338180542</v>
      </c>
      <c r="H1252" s="169">
        <v>39.421760046900346</v>
      </c>
      <c r="I1252" s="169"/>
      <c r="J1252" s="169"/>
      <c r="K1252" s="169"/>
      <c r="L1252" s="168">
        <v>-1.6979982852935791</v>
      </c>
      <c r="M1252" s="168">
        <v>-5.0219332346477614</v>
      </c>
      <c r="N1252" s="168"/>
      <c r="O1252" s="168"/>
      <c r="P1252" s="169"/>
      <c r="Q1252" s="50"/>
      <c r="R1252" s="50"/>
      <c r="S1252" s="50"/>
      <c r="T1252" s="50"/>
    </row>
    <row r="1253" spans="1:20" s="29" customFormat="1">
      <c r="A1253" s="168">
        <v>1250</v>
      </c>
      <c r="B1253" s="168">
        <v>95.109441996501587</v>
      </c>
      <c r="C1253" s="168">
        <v>94.518387601124786</v>
      </c>
      <c r="D1253" s="193"/>
      <c r="E1253" s="170"/>
      <c r="F1253" s="168">
        <v>1841.316322333643</v>
      </c>
      <c r="G1253" s="168">
        <v>89.142795264720917</v>
      </c>
      <c r="H1253" s="169">
        <v>39.099768657964276</v>
      </c>
      <c r="I1253" s="169"/>
      <c r="J1253" s="169"/>
      <c r="K1253" s="169"/>
      <c r="L1253" s="168">
        <v>-3.5727310180664058</v>
      </c>
      <c r="M1253" s="168">
        <v>-3.1472005018749329</v>
      </c>
      <c r="N1253" s="168"/>
      <c r="O1253" s="168"/>
      <c r="P1253" s="169"/>
      <c r="Q1253" s="50"/>
      <c r="R1253" s="50"/>
      <c r="S1253" s="50"/>
      <c r="T1253" s="50"/>
    </row>
    <row r="1254" spans="1:20" s="29" customFormat="1">
      <c r="A1254" s="168">
        <v>1251</v>
      </c>
      <c r="B1254" s="168">
        <v>96.267228391305338</v>
      </c>
      <c r="C1254" s="168">
        <v>96.714601524905959</v>
      </c>
      <c r="D1254" s="193"/>
      <c r="E1254" s="170"/>
      <c r="F1254" s="168">
        <v>1863.7310368117951</v>
      </c>
      <c r="G1254" s="168">
        <v>89.149373382329941</v>
      </c>
      <c r="H1254" s="169">
        <v>39.403660950174086</v>
      </c>
      <c r="I1254" s="169"/>
      <c r="J1254" s="169"/>
      <c r="K1254" s="169"/>
      <c r="L1254" s="168">
        <v>-4.0910277366638184</v>
      </c>
      <c r="M1254" s="168">
        <v>-2.6289037832775208</v>
      </c>
      <c r="N1254" s="168"/>
      <c r="O1254" s="168"/>
      <c r="P1254" s="169"/>
      <c r="Q1254" s="50"/>
      <c r="R1254" s="50"/>
      <c r="S1254" s="50"/>
      <c r="T1254" s="50"/>
    </row>
    <row r="1255" spans="1:20" s="29" customFormat="1">
      <c r="A1255" s="168">
        <v>1252</v>
      </c>
      <c r="B1255" s="168">
        <v>96.426458699906888</v>
      </c>
      <c r="C1255" s="168">
        <v>97.240943445017237</v>
      </c>
      <c r="D1255" s="193"/>
      <c r="E1255" s="170"/>
      <c r="F1255" s="168">
        <v>1866.813731443197</v>
      </c>
      <c r="G1255" s="168">
        <v>89.143973499536514</v>
      </c>
      <c r="H1255" s="169">
        <v>38.825275855895057</v>
      </c>
      <c r="I1255" s="169"/>
      <c r="J1255" s="169"/>
      <c r="K1255" s="169"/>
      <c r="L1255" s="168">
        <v>-4.5466537475585938</v>
      </c>
      <c r="M1255" s="168">
        <v>-2.1732777723827459</v>
      </c>
      <c r="N1255" s="168"/>
      <c r="O1255" s="168"/>
      <c r="P1255" s="169"/>
      <c r="Q1255" s="50"/>
      <c r="R1255" s="50"/>
      <c r="S1255" s="50"/>
      <c r="T1255" s="50"/>
    </row>
    <row r="1256" spans="1:20" s="29" customFormat="1">
      <c r="A1256" s="168">
        <v>1253</v>
      </c>
      <c r="B1256" s="168">
        <v>96.3852608210575</v>
      </c>
      <c r="C1256" s="168">
        <v>97.297704868170243</v>
      </c>
      <c r="D1256" s="193"/>
      <c r="E1256" s="170"/>
      <c r="F1256" s="168">
        <v>1866.016141580629</v>
      </c>
      <c r="G1256" s="168">
        <v>89.144422948360443</v>
      </c>
      <c r="H1256" s="169">
        <v>39.397850349330689</v>
      </c>
      <c r="I1256" s="169"/>
      <c r="J1256" s="169"/>
      <c r="K1256" s="169"/>
      <c r="L1256" s="168">
        <v>-4.7791929244995117</v>
      </c>
      <c r="M1256" s="168">
        <v>-1.9407385954418279</v>
      </c>
      <c r="N1256" s="168"/>
      <c r="O1256" s="168"/>
      <c r="P1256" s="169"/>
      <c r="Q1256" s="50"/>
      <c r="R1256" s="50"/>
      <c r="S1256" s="50"/>
      <c r="T1256" s="50"/>
    </row>
    <row r="1257" spans="1:20" s="29" customFormat="1">
      <c r="A1257" s="168">
        <v>1254</v>
      </c>
      <c r="B1257" s="168">
        <v>95.035200029955604</v>
      </c>
      <c r="C1257" s="168">
        <v>95.234440968146842</v>
      </c>
      <c r="D1257" s="193"/>
      <c r="E1257" s="170"/>
      <c r="F1257" s="168">
        <v>1839.8789997930651</v>
      </c>
      <c r="G1257" s="168">
        <v>89.140751719474792</v>
      </c>
      <c r="H1257" s="169">
        <v>39.907927466951605</v>
      </c>
      <c r="I1257" s="169"/>
      <c r="J1257" s="169"/>
      <c r="K1257" s="169"/>
      <c r="L1257" s="168">
        <v>-4.7068357467651367</v>
      </c>
      <c r="M1257" s="168">
        <v>-2.0130957731762029</v>
      </c>
      <c r="N1257" s="168"/>
      <c r="O1257" s="168"/>
      <c r="P1257" s="169"/>
      <c r="Q1257" s="50"/>
      <c r="R1257" s="50"/>
      <c r="S1257" s="50"/>
      <c r="T1257" s="50"/>
    </row>
    <row r="1258" spans="1:20" s="29" customFormat="1">
      <c r="A1258" s="168">
        <v>1255</v>
      </c>
      <c r="B1258" s="168">
        <v>97.534232437765709</v>
      </c>
      <c r="C1258" s="168">
        <v>98.29980547111748</v>
      </c>
      <c r="D1258" s="193"/>
      <c r="E1258" s="170"/>
      <c r="F1258" s="168">
        <v>1888.260202184209</v>
      </c>
      <c r="G1258" s="168">
        <v>89.148037999868393</v>
      </c>
      <c r="H1258" s="169">
        <v>38.263850599007881</v>
      </c>
      <c r="I1258" s="169"/>
      <c r="J1258" s="169"/>
      <c r="K1258" s="169"/>
      <c r="L1258" s="168">
        <v>-2.1665432453155522</v>
      </c>
      <c r="M1258" s="168">
        <v>-4.5533882746257879</v>
      </c>
      <c r="N1258" s="168"/>
      <c r="O1258" s="168"/>
      <c r="P1258" s="169"/>
      <c r="Q1258" s="50"/>
      <c r="R1258" s="50"/>
      <c r="S1258" s="50"/>
      <c r="T1258" s="50"/>
    </row>
    <row r="1259" spans="1:20" s="29" customFormat="1">
      <c r="A1259" s="168">
        <v>1256</v>
      </c>
      <c r="B1259" s="168">
        <v>94.609027286233825</v>
      </c>
      <c r="C1259" s="168">
        <v>94.17750205640624</v>
      </c>
      <c r="D1259" s="193"/>
      <c r="E1259" s="170"/>
      <c r="F1259" s="168">
        <v>1831.6283065634971</v>
      </c>
      <c r="G1259" s="168">
        <v>89.136247426271439</v>
      </c>
      <c r="H1259" s="169">
        <v>42.144218472330103</v>
      </c>
      <c r="I1259" s="169"/>
      <c r="J1259" s="169"/>
      <c r="K1259" s="169"/>
      <c r="L1259" s="168">
        <v>-31.86652755737305</v>
      </c>
      <c r="M1259" s="168">
        <v>25.14659603743171</v>
      </c>
      <c r="N1259" s="168"/>
      <c r="O1259" s="168"/>
      <c r="P1259" s="169"/>
      <c r="Q1259" s="50"/>
      <c r="R1259" s="50"/>
      <c r="S1259" s="50"/>
      <c r="T1259" s="50"/>
    </row>
    <row r="1260" spans="1:20" s="29" customFormat="1">
      <c r="A1260" s="168">
        <v>1257</v>
      </c>
      <c r="B1260" s="168">
        <v>94.935635461576481</v>
      </c>
      <c r="C1260" s="168">
        <v>94.086547931549191</v>
      </c>
      <c r="D1260" s="193"/>
      <c r="E1260" s="170"/>
      <c r="F1260" s="168">
        <v>1837.951432339886</v>
      </c>
      <c r="G1260" s="168">
        <v>89.144886285066605</v>
      </c>
      <c r="H1260" s="169">
        <v>30.196742556998942</v>
      </c>
      <c r="I1260" s="169"/>
      <c r="J1260" s="169"/>
      <c r="K1260" s="169"/>
      <c r="L1260" s="168">
        <v>-4.0910277366638184</v>
      </c>
      <c r="M1260" s="168">
        <v>-2.6289037832775208</v>
      </c>
      <c r="N1260" s="168"/>
      <c r="O1260" s="168"/>
      <c r="P1260" s="169"/>
      <c r="Q1260" s="50"/>
      <c r="R1260" s="50"/>
      <c r="S1260" s="50"/>
      <c r="T1260" s="50"/>
    </row>
    <row r="1261" spans="1:20" s="29" customFormat="1">
      <c r="A1261" s="168">
        <v>1258</v>
      </c>
      <c r="B1261" s="168">
        <v>94.311469942386964</v>
      </c>
      <c r="C1261" s="168">
        <v>94.040741294542414</v>
      </c>
      <c r="D1261" s="193"/>
      <c r="E1261" s="170"/>
      <c r="F1261" s="168">
        <v>1825.867604128973</v>
      </c>
      <c r="G1261" s="168">
        <v>89.145948588848114</v>
      </c>
      <c r="H1261" s="169">
        <v>18.802153319303148</v>
      </c>
      <c r="I1261" s="169"/>
      <c r="J1261" s="169"/>
      <c r="K1261" s="169"/>
      <c r="L1261" s="168">
        <v>-14.75703048706055</v>
      </c>
      <c r="M1261" s="168">
        <v>8.0370989671192063</v>
      </c>
      <c r="N1261" s="168"/>
      <c r="O1261" s="168"/>
      <c r="P1261" s="169"/>
      <c r="Q1261" s="50"/>
      <c r="R1261" s="50"/>
      <c r="S1261" s="50"/>
      <c r="T1261" s="50"/>
    </row>
    <row r="1262" spans="1:20" s="29" customFormat="1">
      <c r="A1262" s="168">
        <v>1259</v>
      </c>
      <c r="B1262" s="168">
        <v>93.21108101669094</v>
      </c>
      <c r="C1262" s="168">
        <v>93.458597927609816</v>
      </c>
      <c r="D1262" s="193"/>
      <c r="E1262" s="170"/>
      <c r="F1262" s="168">
        <v>1804.5641031592811</v>
      </c>
      <c r="G1262" s="168">
        <v>89.14528214931488</v>
      </c>
      <c r="H1262" s="169">
        <v>30.140273139514584</v>
      </c>
      <c r="I1262" s="169"/>
      <c r="J1262" s="169"/>
      <c r="K1262" s="169"/>
      <c r="L1262" s="168">
        <v>-5.0202512741088867</v>
      </c>
      <c r="M1262" s="168">
        <v>-1.6996802458324529</v>
      </c>
      <c r="N1262" s="168"/>
      <c r="O1262" s="168"/>
      <c r="P1262" s="169"/>
      <c r="Q1262" s="50"/>
      <c r="R1262" s="50"/>
      <c r="S1262" s="50"/>
      <c r="T1262" s="50"/>
    </row>
    <row r="1263" spans="1:20" s="29" customFormat="1">
      <c r="A1263" s="168">
        <v>1260</v>
      </c>
      <c r="B1263" s="168">
        <v>95.393819055381726</v>
      </c>
      <c r="C1263" s="168">
        <v>96.138176252589858</v>
      </c>
      <c r="D1263" s="193"/>
      <c r="E1263" s="170"/>
      <c r="F1263" s="168">
        <v>1846.8218547941581</v>
      </c>
      <c r="G1263" s="168">
        <v>89.139600217342377</v>
      </c>
      <c r="H1263" s="169">
        <v>37.065365222217572</v>
      </c>
      <c r="I1263" s="169"/>
      <c r="J1263" s="169"/>
      <c r="K1263" s="169"/>
      <c r="L1263" s="168">
        <v>-1.098354816436768</v>
      </c>
      <c r="M1263" s="168">
        <v>-5.6215767035045721</v>
      </c>
      <c r="N1263" s="168"/>
      <c r="O1263" s="168"/>
      <c r="P1263" s="169"/>
      <c r="Q1263" s="50"/>
      <c r="R1263" s="50"/>
      <c r="S1263" s="50"/>
      <c r="T1263" s="50"/>
    </row>
    <row r="1264" spans="1:20" s="29" customFormat="1">
      <c r="A1264" s="168">
        <v>1261</v>
      </c>
      <c r="B1264" s="168">
        <v>93.171313477119625</v>
      </c>
      <c r="C1264" s="168">
        <v>92.374085513533672</v>
      </c>
      <c r="D1264" s="193"/>
      <c r="E1264" s="170"/>
      <c r="F1264" s="168">
        <v>1803.79420462792</v>
      </c>
      <c r="G1264" s="168">
        <v>89.146886497735977</v>
      </c>
      <c r="H1264" s="169">
        <v>38.353636231111849</v>
      </c>
      <c r="I1264" s="169"/>
      <c r="J1264" s="169"/>
      <c r="K1264" s="169"/>
      <c r="L1264" s="168">
        <v>-3.7937355041503911</v>
      </c>
      <c r="M1264" s="168">
        <v>-2.926196015790949</v>
      </c>
      <c r="N1264" s="168"/>
      <c r="O1264" s="168"/>
      <c r="P1264" s="169"/>
      <c r="Q1264" s="50"/>
      <c r="R1264" s="50"/>
      <c r="S1264" s="50"/>
      <c r="T1264" s="50"/>
    </row>
    <row r="1265" spans="1:20" s="29" customFormat="1">
      <c r="A1265" s="168">
        <v>1262</v>
      </c>
      <c r="B1265" s="168">
        <v>97.221539089877652</v>
      </c>
      <c r="C1265" s="168">
        <v>97.660626996095232</v>
      </c>
      <c r="D1265" s="193"/>
      <c r="E1265" s="170"/>
      <c r="F1265" s="168">
        <v>1882.2064671052819</v>
      </c>
      <c r="G1265" s="168">
        <v>89.139475911855698</v>
      </c>
      <c r="H1265" s="169">
        <v>37.327888743195402</v>
      </c>
      <c r="I1265" s="169"/>
      <c r="J1265" s="169"/>
      <c r="K1265" s="169"/>
      <c r="L1265" s="168">
        <v>-3.6886382102966309</v>
      </c>
      <c r="M1265" s="168">
        <v>-3.0312933096447092</v>
      </c>
      <c r="N1265" s="168"/>
      <c r="O1265" s="168"/>
      <c r="P1265" s="169"/>
      <c r="Q1265" s="50"/>
      <c r="R1265" s="50"/>
      <c r="S1265" s="50"/>
      <c r="T1265" s="50"/>
    </row>
    <row r="1266" spans="1:20" s="29" customFormat="1">
      <c r="A1266" s="168">
        <v>1263</v>
      </c>
      <c r="B1266" s="168">
        <v>95.383737612636338</v>
      </c>
      <c r="C1266" s="168">
        <v>95.555422155296156</v>
      </c>
      <c r="D1266" s="193"/>
      <c r="E1266" s="170"/>
      <c r="F1266" s="168">
        <v>1846.626678324923</v>
      </c>
      <c r="G1266" s="168">
        <v>89.1356380879879</v>
      </c>
      <c r="H1266" s="169">
        <v>37.707530444090899</v>
      </c>
      <c r="I1266" s="169"/>
      <c r="J1266" s="169"/>
      <c r="K1266" s="169"/>
      <c r="L1266" s="168">
        <v>-18.92955207824707</v>
      </c>
      <c r="M1266" s="168">
        <v>12.20962055830573</v>
      </c>
      <c r="N1266" s="168"/>
      <c r="O1266" s="168"/>
      <c r="P1266" s="169"/>
      <c r="Q1266" s="50"/>
      <c r="R1266" s="50"/>
      <c r="S1266" s="50"/>
      <c r="T1266" s="50"/>
    </row>
    <row r="1267" spans="1:20" s="29" customFormat="1">
      <c r="A1267" s="168">
        <v>1264</v>
      </c>
      <c r="B1267" s="168">
        <v>93.732260874042794</v>
      </c>
      <c r="C1267" s="168">
        <v>94.452715594986842</v>
      </c>
      <c r="D1267" s="193"/>
      <c r="E1267" s="170"/>
      <c r="F1267" s="168">
        <v>1814.654131636672</v>
      </c>
      <c r="G1267" s="168">
        <v>89.144276946783066</v>
      </c>
      <c r="H1267" s="169">
        <v>37.414536676493974</v>
      </c>
      <c r="I1267" s="169"/>
      <c r="J1267" s="169"/>
      <c r="K1267" s="169"/>
      <c r="L1267" s="168">
        <v>-1.6979982852935791</v>
      </c>
      <c r="M1267" s="168">
        <v>-5.0219332346477614</v>
      </c>
      <c r="N1267" s="168"/>
      <c r="O1267" s="168"/>
      <c r="P1267" s="169"/>
      <c r="Q1267" s="50"/>
      <c r="R1267" s="50"/>
      <c r="S1267" s="50"/>
      <c r="T1267" s="50"/>
    </row>
    <row r="1268" spans="1:20" s="29" customFormat="1">
      <c r="A1268" s="168">
        <v>1265</v>
      </c>
      <c r="B1268" s="168">
        <v>94.15588491275949</v>
      </c>
      <c r="C1268" s="168">
        <v>94.582903293069762</v>
      </c>
      <c r="D1268" s="193"/>
      <c r="E1268" s="170"/>
      <c r="F1268" s="168">
        <v>1822.85548200366</v>
      </c>
      <c r="G1268" s="168">
        <v>89.138595014810562</v>
      </c>
      <c r="H1268" s="169">
        <v>37.643948328445632</v>
      </c>
      <c r="I1268" s="169"/>
      <c r="J1268" s="169"/>
      <c r="K1268" s="169"/>
      <c r="L1268" s="168">
        <v>-1.5084354877471919</v>
      </c>
      <c r="M1268" s="168">
        <v>-5.2114960321941473</v>
      </c>
      <c r="N1268" s="168"/>
      <c r="O1268" s="168"/>
      <c r="P1268" s="169"/>
      <c r="Q1268" s="50"/>
      <c r="R1268" s="50"/>
      <c r="S1268" s="50"/>
      <c r="T1268" s="50"/>
    </row>
    <row r="1269" spans="1:20" s="29" customFormat="1">
      <c r="A1269" s="168">
        <v>1266</v>
      </c>
      <c r="B1269" s="168">
        <v>93.574253760653122</v>
      </c>
      <c r="C1269" s="168">
        <v>93.781217672189172</v>
      </c>
      <c r="D1269" s="193"/>
      <c r="E1269" s="170"/>
      <c r="F1269" s="168">
        <v>1811.5951180327449</v>
      </c>
      <c r="G1269" s="168">
        <v>89.145881295204163</v>
      </c>
      <c r="H1269" s="169">
        <v>38.202951340964354</v>
      </c>
      <c r="I1269" s="169"/>
      <c r="J1269" s="169"/>
      <c r="K1269" s="169"/>
      <c r="L1269" s="168">
        <v>-3.9832973480224609</v>
      </c>
      <c r="M1269" s="168">
        <v>-2.7366341719188791</v>
      </c>
      <c r="N1269" s="168"/>
      <c r="O1269" s="168"/>
      <c r="P1269" s="169"/>
      <c r="Q1269" s="50"/>
      <c r="R1269" s="50"/>
      <c r="S1269" s="50"/>
      <c r="T1269" s="50"/>
    </row>
    <row r="1270" spans="1:20" s="29" customFormat="1">
      <c r="A1270" s="168">
        <v>1267</v>
      </c>
      <c r="B1270" s="168">
        <v>95.906787605973932</v>
      </c>
      <c r="C1270" s="168">
        <v>95.593972510961365</v>
      </c>
      <c r="D1270" s="193"/>
      <c r="E1270" s="170"/>
      <c r="F1270" s="168">
        <v>1856.752912586338</v>
      </c>
      <c r="G1270" s="168">
        <v>89.138470709323883</v>
      </c>
      <c r="H1270" s="169">
        <v>38.461390807067389</v>
      </c>
      <c r="I1270" s="169"/>
      <c r="J1270" s="169"/>
      <c r="K1270" s="169"/>
      <c r="L1270" s="168">
        <v>-5.3175435066223136</v>
      </c>
      <c r="M1270" s="168">
        <v>-1.402388013319025</v>
      </c>
      <c r="N1270" s="168"/>
      <c r="O1270" s="168"/>
      <c r="P1270" s="169"/>
      <c r="Q1270" s="50"/>
      <c r="R1270" s="50"/>
      <c r="S1270" s="50"/>
      <c r="T1270" s="50"/>
    </row>
    <row r="1271" spans="1:20" s="29" customFormat="1">
      <c r="A1271" s="168">
        <v>1268</v>
      </c>
      <c r="B1271" s="168">
        <v>95.305610477881658</v>
      </c>
      <c r="C1271" s="168">
        <v>95.401478670941145</v>
      </c>
      <c r="D1271" s="193"/>
      <c r="E1271" s="170"/>
      <c r="F1271" s="168">
        <v>1845.114139028917</v>
      </c>
      <c r="G1271" s="168">
        <v>89.141023635864258</v>
      </c>
      <c r="H1271" s="169">
        <v>37.01688575849581</v>
      </c>
      <c r="I1271" s="169"/>
      <c r="J1271" s="169"/>
      <c r="K1271" s="169"/>
      <c r="L1271" s="168">
        <v>-5.6591949462890616</v>
      </c>
      <c r="M1271" s="168">
        <v>-1.0607365736522769</v>
      </c>
      <c r="N1271" s="168"/>
      <c r="O1271" s="168"/>
      <c r="P1271" s="169"/>
      <c r="Q1271" s="50"/>
      <c r="R1271" s="50"/>
      <c r="S1271" s="50"/>
      <c r="T1271" s="50"/>
    </row>
    <row r="1272" spans="1:20" s="29" customFormat="1">
      <c r="A1272" s="168">
        <v>1269</v>
      </c>
      <c r="B1272" s="168">
        <v>94.527631711350622</v>
      </c>
      <c r="C1272" s="168">
        <v>95.097284006105781</v>
      </c>
      <c r="D1272" s="193"/>
      <c r="E1272" s="170"/>
      <c r="F1272" s="168">
        <v>1830.0524903516459</v>
      </c>
      <c r="G1272" s="168">
        <v>89.148309916257858</v>
      </c>
      <c r="H1272" s="169">
        <v>41.508265796385345</v>
      </c>
      <c r="I1272" s="169"/>
      <c r="J1272" s="169"/>
      <c r="K1272" s="169"/>
      <c r="L1272" s="168">
        <v>-4.0910277366638184</v>
      </c>
      <c r="M1272" s="168">
        <v>-2.6289037832775208</v>
      </c>
      <c r="N1272" s="168"/>
      <c r="O1272" s="168"/>
      <c r="P1272" s="169"/>
      <c r="Q1272" s="50"/>
      <c r="R1272" s="50"/>
      <c r="S1272" s="50"/>
      <c r="T1272" s="50"/>
    </row>
    <row r="1273" spans="1:20" s="29" customFormat="1">
      <c r="A1273" s="168">
        <v>1270</v>
      </c>
      <c r="B1273" s="168">
        <v>95.576367107193519</v>
      </c>
      <c r="C1273" s="168">
        <v>94.885164871131877</v>
      </c>
      <c r="D1273" s="193"/>
      <c r="E1273" s="170"/>
      <c r="F1273" s="168">
        <v>1850.355980327389</v>
      </c>
      <c r="G1273" s="168">
        <v>89.147643476724625</v>
      </c>
      <c r="H1273" s="169">
        <v>26.949844881761013</v>
      </c>
      <c r="I1273" s="169"/>
      <c r="J1273" s="169"/>
      <c r="K1273" s="169"/>
      <c r="L1273" s="168">
        <v>-2.756946325302124</v>
      </c>
      <c r="M1273" s="168">
        <v>-3.9629851946392161</v>
      </c>
      <c r="N1273" s="168"/>
      <c r="O1273" s="168"/>
      <c r="P1273" s="169"/>
      <c r="Q1273" s="50"/>
      <c r="R1273" s="50"/>
      <c r="S1273" s="50"/>
      <c r="T1273" s="50"/>
    </row>
    <row r="1274" spans="1:20" s="29" customFormat="1">
      <c r="A1274" s="168">
        <v>1271</v>
      </c>
      <c r="B1274" s="168">
        <v>93.107839095738044</v>
      </c>
      <c r="C1274" s="168">
        <v>93.512183590951238</v>
      </c>
      <c r="D1274" s="193"/>
      <c r="E1274" s="170"/>
      <c r="F1274" s="168">
        <v>1802.565342255956</v>
      </c>
      <c r="G1274" s="168">
        <v>89.146977037191391</v>
      </c>
      <c r="H1274" s="169">
        <v>25.986407213508475</v>
      </c>
      <c r="I1274" s="169"/>
      <c r="J1274" s="169"/>
      <c r="K1274" s="169"/>
      <c r="L1274" s="168">
        <v>-23.428165435791019</v>
      </c>
      <c r="M1274" s="168">
        <v>16.708233915849679</v>
      </c>
      <c r="N1274" s="168"/>
      <c r="O1274" s="168"/>
      <c r="P1274" s="169"/>
      <c r="Q1274" s="50"/>
      <c r="R1274" s="50"/>
      <c r="S1274" s="50"/>
      <c r="T1274" s="50"/>
    </row>
    <row r="1275" spans="1:20" s="29" customFormat="1">
      <c r="A1275" s="168">
        <v>1272</v>
      </c>
      <c r="B1275" s="168">
        <v>93.266696154524737</v>
      </c>
      <c r="C1275" s="168">
        <v>93.986183492858018</v>
      </c>
      <c r="D1275" s="193"/>
      <c r="E1275" s="170"/>
      <c r="F1275" s="168">
        <v>1805.6408107806551</v>
      </c>
      <c r="G1275" s="168">
        <v>89.139566451311111</v>
      </c>
      <c r="H1275" s="169">
        <v>38.583829594227581</v>
      </c>
      <c r="I1275" s="169"/>
      <c r="J1275" s="169"/>
      <c r="K1275" s="169"/>
      <c r="L1275" s="168">
        <v>-4.4635310173034668</v>
      </c>
      <c r="M1275" s="168">
        <v>-2.2564005026378728</v>
      </c>
      <c r="N1275" s="168"/>
      <c r="O1275" s="168"/>
      <c r="P1275" s="169"/>
      <c r="Q1275" s="50"/>
      <c r="R1275" s="50"/>
      <c r="S1275" s="50"/>
      <c r="T1275" s="50"/>
    </row>
    <row r="1276" spans="1:20" s="29" customFormat="1">
      <c r="A1276" s="168">
        <v>1273</v>
      </c>
      <c r="B1276" s="168">
        <v>94.135147881046166</v>
      </c>
      <c r="C1276" s="168">
        <v>93.92866962267712</v>
      </c>
      <c r="D1276" s="193"/>
      <c r="E1276" s="170"/>
      <c r="F1276" s="168">
        <v>1822.454013609261</v>
      </c>
      <c r="G1276" s="168">
        <v>89.140108615159988</v>
      </c>
      <c r="H1276" s="169">
        <v>38.562628145951919</v>
      </c>
      <c r="I1276" s="169"/>
      <c r="J1276" s="169"/>
      <c r="K1276" s="169"/>
      <c r="L1276" s="168">
        <v>-5.967400074005127</v>
      </c>
      <c r="M1276" s="168">
        <v>-0.75253144593621268</v>
      </c>
      <c r="N1276" s="168"/>
      <c r="O1276" s="168"/>
      <c r="P1276" s="169"/>
      <c r="Q1276" s="50"/>
      <c r="R1276" s="50"/>
      <c r="S1276" s="50"/>
      <c r="T1276" s="50"/>
    </row>
    <row r="1277" spans="1:20" s="29" customFormat="1">
      <c r="A1277" s="168">
        <v>1274</v>
      </c>
      <c r="B1277" s="168">
        <v>95.662728266648998</v>
      </c>
      <c r="C1277" s="168">
        <v>96.543160529528564</v>
      </c>
      <c r="D1277" s="193"/>
      <c r="E1277" s="170"/>
      <c r="F1277" s="168">
        <v>1852.027930127357</v>
      </c>
      <c r="G1277" s="168">
        <v>89.147394895553589</v>
      </c>
      <c r="H1277" s="169">
        <v>28.345866792261287</v>
      </c>
      <c r="I1277" s="169"/>
      <c r="J1277" s="169"/>
      <c r="K1277" s="169"/>
      <c r="L1277" s="168">
        <v>-1.6979982852935791</v>
      </c>
      <c r="M1277" s="168">
        <v>-5.0219332346477614</v>
      </c>
      <c r="N1277" s="168"/>
      <c r="O1277" s="168"/>
      <c r="P1277" s="169"/>
      <c r="Q1277" s="50"/>
      <c r="R1277" s="50"/>
      <c r="S1277" s="50"/>
      <c r="T1277" s="50"/>
    </row>
    <row r="1278" spans="1:20" s="29" customFormat="1">
      <c r="A1278" s="168">
        <v>1275</v>
      </c>
      <c r="B1278" s="168">
        <v>93.640804741754167</v>
      </c>
      <c r="C1278" s="168">
        <v>92.799605901896541</v>
      </c>
      <c r="D1278" s="193"/>
      <c r="E1278" s="170"/>
      <c r="F1278" s="168">
        <v>1812.8835432952251</v>
      </c>
      <c r="G1278" s="168">
        <v>89.141995012760162</v>
      </c>
      <c r="H1278" s="169">
        <v>17.488730578704288</v>
      </c>
      <c r="I1278" s="169"/>
      <c r="J1278" s="169"/>
      <c r="K1278" s="169"/>
      <c r="L1278" s="168">
        <v>-19.79362678527832</v>
      </c>
      <c r="M1278" s="168">
        <v>13.07369526533698</v>
      </c>
      <c r="N1278" s="168"/>
      <c r="O1278" s="168"/>
      <c r="P1278" s="169"/>
      <c r="Q1278" s="50"/>
      <c r="R1278" s="50"/>
      <c r="S1278" s="50"/>
      <c r="T1278" s="50"/>
    </row>
    <row r="1279" spans="1:20" s="29" customFormat="1">
      <c r="A1279" s="168">
        <v>1276</v>
      </c>
      <c r="B1279" s="168">
        <v>90.853137638809372</v>
      </c>
      <c r="C1279" s="168">
        <v>91.145438219752961</v>
      </c>
      <c r="D1279" s="193"/>
      <c r="E1279" s="170"/>
      <c r="F1279" s="168">
        <v>1758.914380716461</v>
      </c>
      <c r="G1279" s="168">
        <v>89.142537176609039</v>
      </c>
      <c r="H1279" s="169">
        <v>15.806754306564729</v>
      </c>
      <c r="I1279" s="169"/>
      <c r="J1279" s="169"/>
      <c r="K1279" s="169"/>
      <c r="L1279" s="168">
        <v>-4.6327662467956543</v>
      </c>
      <c r="M1279" s="168">
        <v>-2.0871652731456849</v>
      </c>
      <c r="N1279" s="168"/>
      <c r="O1279" s="168"/>
      <c r="P1279" s="169"/>
      <c r="Q1279" s="50"/>
      <c r="R1279" s="50"/>
      <c r="S1279" s="50"/>
      <c r="T1279" s="50"/>
    </row>
    <row r="1280" spans="1:20" s="29" customFormat="1">
      <c r="A1280" s="168">
        <v>1277</v>
      </c>
      <c r="B1280" s="168">
        <v>90.638400067965051</v>
      </c>
      <c r="C1280" s="168">
        <v>89.885583178751119</v>
      </c>
      <c r="D1280" s="193"/>
      <c r="E1280" s="170"/>
      <c r="F1280" s="168">
        <v>1754.7570669323211</v>
      </c>
      <c r="G1280" s="168">
        <v>89.14237117767334</v>
      </c>
      <c r="H1280" s="169">
        <v>28.290808308077771</v>
      </c>
      <c r="I1280" s="169"/>
      <c r="J1280" s="169"/>
      <c r="K1280" s="169"/>
      <c r="L1280" s="168">
        <v>-1.5084354877471919</v>
      </c>
      <c r="M1280" s="168">
        <v>-5.2114960321941473</v>
      </c>
      <c r="N1280" s="168"/>
      <c r="O1280" s="168"/>
      <c r="P1280" s="169"/>
      <c r="Q1280" s="50"/>
      <c r="R1280" s="50"/>
      <c r="S1280" s="50"/>
      <c r="T1280" s="50"/>
    </row>
    <row r="1281" spans="1:20" s="29" customFormat="1">
      <c r="A1281" s="168">
        <v>1278</v>
      </c>
      <c r="B1281" s="168">
        <v>90.040967625534364</v>
      </c>
      <c r="C1281" s="168">
        <v>90.879057537343598</v>
      </c>
      <c r="D1281" s="193"/>
      <c r="E1281" s="170"/>
      <c r="F1281" s="168">
        <v>1743.190790391872</v>
      </c>
      <c r="G1281" s="168">
        <v>89.14220517873764</v>
      </c>
      <c r="H1281" s="169">
        <v>27.958460952888395</v>
      </c>
      <c r="I1281" s="169"/>
      <c r="J1281" s="169"/>
      <c r="K1281" s="169"/>
      <c r="L1281" s="168">
        <v>-1.6979982852935791</v>
      </c>
      <c r="M1281" s="168">
        <v>-5.0219332346477614</v>
      </c>
      <c r="N1281" s="168"/>
      <c r="O1281" s="168"/>
      <c r="P1281" s="169"/>
      <c r="Q1281" s="50"/>
      <c r="R1281" s="50"/>
      <c r="S1281" s="50"/>
      <c r="T1281" s="50"/>
    </row>
    <row r="1282" spans="1:20" s="29" customFormat="1">
      <c r="A1282" s="168">
        <v>1279</v>
      </c>
      <c r="B1282" s="168">
        <v>90.569698594005416</v>
      </c>
      <c r="C1282" s="168">
        <v>89.764794551409878</v>
      </c>
      <c r="D1282" s="193"/>
      <c r="E1282" s="170"/>
      <c r="F1282" s="168">
        <v>1753.427008184053</v>
      </c>
      <c r="G1282" s="168">
        <v>89.142039179801941</v>
      </c>
      <c r="H1282" s="169">
        <v>16.925690138756362</v>
      </c>
      <c r="I1282" s="169"/>
      <c r="J1282" s="169"/>
      <c r="K1282" s="169"/>
      <c r="L1282" s="168">
        <v>-1.805728435516357</v>
      </c>
      <c r="M1282" s="168">
        <v>-4.9142030844249822</v>
      </c>
      <c r="N1282" s="168"/>
      <c r="O1282" s="168"/>
      <c r="P1282" s="169"/>
      <c r="Q1282" s="50"/>
      <c r="R1282" s="50"/>
      <c r="S1282" s="50"/>
      <c r="T1282" s="50"/>
    </row>
    <row r="1283" spans="1:20" s="29" customFormat="1">
      <c r="A1283" s="168">
        <v>1280</v>
      </c>
      <c r="B1283" s="168">
        <v>90.095229871098979</v>
      </c>
      <c r="C1283" s="168">
        <v>90.733447619125215</v>
      </c>
      <c r="D1283" s="193"/>
      <c r="E1283" s="170"/>
      <c r="F1283" s="168">
        <v>1744.241306054116</v>
      </c>
      <c r="G1283" s="168">
        <v>89.141873180866241</v>
      </c>
      <c r="H1283" s="169">
        <v>28.886016657771478</v>
      </c>
      <c r="I1283" s="169"/>
      <c r="J1283" s="169"/>
      <c r="K1283" s="169"/>
      <c r="L1283" s="168">
        <v>-1.805728435516357</v>
      </c>
      <c r="M1283" s="168">
        <v>-4.9142030844249822</v>
      </c>
      <c r="N1283" s="168"/>
      <c r="O1283" s="168"/>
      <c r="P1283" s="169"/>
      <c r="Q1283" s="50"/>
      <c r="R1283" s="50"/>
      <c r="S1283" s="50"/>
      <c r="T1283" s="50"/>
    </row>
    <row r="1284" spans="1:20" s="29" customFormat="1">
      <c r="A1284" s="168">
        <v>1281</v>
      </c>
      <c r="B1284" s="168">
        <v>90.054950660347899</v>
      </c>
      <c r="C1284" s="168">
        <v>89.310953403617106</v>
      </c>
      <c r="D1284" s="193"/>
      <c r="E1284" s="170"/>
      <c r="F1284" s="168">
        <v>1743.4615015820279</v>
      </c>
      <c r="G1284" s="168">
        <v>89.142415344715118</v>
      </c>
      <c r="H1284" s="169">
        <v>18.612983519229967</v>
      </c>
      <c r="I1284" s="169"/>
      <c r="J1284" s="169"/>
      <c r="K1284" s="169"/>
      <c r="L1284" s="168">
        <v>-3.11775803565979</v>
      </c>
      <c r="M1284" s="168">
        <v>-3.60217348428155</v>
      </c>
      <c r="N1284" s="168"/>
      <c r="O1284" s="168"/>
      <c r="P1284" s="169"/>
      <c r="Q1284" s="50"/>
      <c r="R1284" s="50"/>
      <c r="S1284" s="50"/>
      <c r="T1284" s="50"/>
    </row>
    <row r="1285" spans="1:20" s="29" customFormat="1">
      <c r="A1285" s="168">
        <v>1282</v>
      </c>
      <c r="B1285" s="168">
        <v>88.8791148817145</v>
      </c>
      <c r="C1285" s="168">
        <v>88.17940947523924</v>
      </c>
      <c r="D1285" s="193"/>
      <c r="E1285" s="170"/>
      <c r="F1285" s="168">
        <v>1720.6973515025729</v>
      </c>
      <c r="G1285" s="168">
        <v>89.142249345779419</v>
      </c>
      <c r="H1285" s="169">
        <v>24.648183164522219</v>
      </c>
      <c r="I1285" s="169"/>
      <c r="J1285" s="169"/>
      <c r="K1285" s="169"/>
      <c r="L1285" s="168">
        <v>-2.1665432453155522</v>
      </c>
      <c r="M1285" s="168">
        <v>-4.5533882746257879</v>
      </c>
      <c r="N1285" s="168"/>
      <c r="O1285" s="168"/>
      <c r="P1285" s="169"/>
      <c r="Q1285" s="50"/>
      <c r="R1285" s="50"/>
      <c r="S1285" s="50"/>
      <c r="T1285" s="50"/>
    </row>
    <row r="1286" spans="1:20" s="29" customFormat="1">
      <c r="A1286" s="168">
        <v>1283</v>
      </c>
      <c r="B1286" s="168">
        <v>89.549275335751361</v>
      </c>
      <c r="C1286" s="168">
        <v>90.444621715698744</v>
      </c>
      <c r="D1286" s="193"/>
      <c r="E1286" s="170"/>
      <c r="F1286" s="168">
        <v>1733.6716404553561</v>
      </c>
      <c r="G1286" s="168">
        <v>89.142083346843719</v>
      </c>
      <c r="H1286" s="169">
        <v>26.97398145470537</v>
      </c>
      <c r="I1286" s="169"/>
      <c r="J1286" s="169"/>
      <c r="K1286" s="169"/>
      <c r="L1286" s="168">
        <v>-2.1665432453155522</v>
      </c>
      <c r="M1286" s="168">
        <v>-4.5533882746257879</v>
      </c>
      <c r="N1286" s="168"/>
      <c r="O1286" s="168"/>
      <c r="P1286" s="169"/>
      <c r="Q1286" s="50"/>
      <c r="R1286" s="50"/>
      <c r="S1286" s="50"/>
      <c r="T1286" s="50"/>
    </row>
    <row r="1287" spans="1:20" s="29" customFormat="1">
      <c r="A1287" s="168">
        <v>1284</v>
      </c>
      <c r="B1287" s="168">
        <v>87.652532067986868</v>
      </c>
      <c r="C1287" s="168">
        <v>86.792740289720811</v>
      </c>
      <c r="D1287" s="193"/>
      <c r="E1287" s="170"/>
      <c r="F1287" s="168">
        <v>1696.950740144116</v>
      </c>
      <c r="G1287" s="168">
        <v>89.14191734790802</v>
      </c>
      <c r="H1287" s="169">
        <v>11.855466843416394</v>
      </c>
      <c r="I1287" s="169"/>
      <c r="J1287" s="169"/>
      <c r="K1287" s="169"/>
      <c r="L1287" s="168">
        <v>-20.846511840820309</v>
      </c>
      <c r="M1287" s="168">
        <v>14.12658032087897</v>
      </c>
      <c r="N1287" s="168"/>
      <c r="O1287" s="168"/>
      <c r="P1287" s="169"/>
      <c r="Q1287" s="50"/>
      <c r="R1287" s="50"/>
      <c r="S1287" s="50"/>
      <c r="T1287" s="50"/>
    </row>
    <row r="1288" spans="1:20" s="29" customFormat="1">
      <c r="A1288" s="168">
        <v>1285</v>
      </c>
      <c r="B1288" s="168">
        <v>85.526373906479819</v>
      </c>
      <c r="C1288" s="168">
        <v>85.50472850692644</v>
      </c>
      <c r="D1288" s="193"/>
      <c r="E1288" s="170"/>
      <c r="F1288" s="168">
        <v>1655.7883734593249</v>
      </c>
      <c r="G1288" s="168">
        <v>89.142459511756897</v>
      </c>
      <c r="H1288" s="169">
        <v>19.159217041761664</v>
      </c>
      <c r="I1288" s="169"/>
      <c r="J1288" s="169"/>
      <c r="K1288" s="169"/>
      <c r="L1288" s="168">
        <v>-5.101311206817627</v>
      </c>
      <c r="M1288" s="168">
        <v>-1.6186203131237129</v>
      </c>
      <c r="N1288" s="168"/>
      <c r="O1288" s="168"/>
      <c r="P1288" s="169"/>
      <c r="Q1288" s="50"/>
      <c r="R1288" s="50"/>
      <c r="S1288" s="50"/>
      <c r="T1288" s="50"/>
    </row>
    <row r="1289" spans="1:20" s="29" customFormat="1">
      <c r="A1289" s="168">
        <v>1286</v>
      </c>
      <c r="B1289" s="168">
        <v>85.343858411124685</v>
      </c>
      <c r="C1289" s="168">
        <v>84.544816582532405</v>
      </c>
      <c r="D1289" s="193"/>
      <c r="E1289" s="170"/>
      <c r="F1289" s="168">
        <v>1652.254878218248</v>
      </c>
      <c r="G1289" s="168">
        <v>89.142293512821198</v>
      </c>
      <c r="H1289" s="169">
        <v>25.696386651407888</v>
      </c>
      <c r="I1289" s="169"/>
      <c r="J1289" s="169"/>
      <c r="K1289" s="169"/>
      <c r="L1289" s="168">
        <v>-3.254536390304565</v>
      </c>
      <c r="M1289" s="168">
        <v>-3.4653951296367742</v>
      </c>
      <c r="N1289" s="168"/>
      <c r="O1289" s="168"/>
      <c r="P1289" s="169"/>
      <c r="Q1289" s="50"/>
      <c r="R1289" s="50"/>
      <c r="S1289" s="50"/>
      <c r="T1289" s="50"/>
    </row>
    <row r="1290" spans="1:20" s="29" customFormat="1">
      <c r="A1290" s="168">
        <v>1287</v>
      </c>
      <c r="B1290" s="168">
        <v>85.538855874087417</v>
      </c>
      <c r="C1290" s="168">
        <v>85.404187364746718</v>
      </c>
      <c r="D1290" s="193"/>
      <c r="E1290" s="170"/>
      <c r="F1290" s="168">
        <v>1656.030024027431</v>
      </c>
      <c r="G1290" s="168">
        <v>89.142127513885498</v>
      </c>
      <c r="H1290" s="169">
        <v>15.842659496558243</v>
      </c>
      <c r="I1290" s="169"/>
      <c r="J1290" s="169"/>
      <c r="K1290" s="169"/>
      <c r="L1290" s="168">
        <v>-17.685638427734379</v>
      </c>
      <c r="M1290" s="168">
        <v>10.965706907793029</v>
      </c>
      <c r="N1290" s="168"/>
      <c r="O1290" s="168"/>
      <c r="P1290" s="169"/>
      <c r="Q1290" s="50"/>
      <c r="R1290" s="50"/>
      <c r="S1290" s="50"/>
      <c r="T1290" s="50"/>
    </row>
    <row r="1291" spans="1:20" s="29" customFormat="1">
      <c r="A1291" s="168">
        <v>1288</v>
      </c>
      <c r="B1291" s="168">
        <v>83.225487971664123</v>
      </c>
      <c r="C1291" s="168">
        <v>82.993316688729394</v>
      </c>
      <c r="D1291" s="193"/>
      <c r="E1291" s="170"/>
      <c r="F1291" s="168">
        <v>1611.243281629643</v>
      </c>
      <c r="G1291" s="168">
        <v>89.141961514949799</v>
      </c>
      <c r="H1291" s="169">
        <v>22.316968469028065</v>
      </c>
      <c r="I1291" s="169"/>
      <c r="J1291" s="169"/>
      <c r="K1291" s="169"/>
      <c r="L1291" s="168">
        <v>-3.541297435760498</v>
      </c>
      <c r="M1291" s="168">
        <v>-3.178634084180842</v>
      </c>
      <c r="N1291" s="168"/>
      <c r="O1291" s="168"/>
      <c r="P1291" s="169"/>
      <c r="Q1291" s="50"/>
      <c r="R1291" s="50"/>
      <c r="S1291" s="50"/>
      <c r="T1291" s="50"/>
    </row>
    <row r="1292" spans="1:20" s="29" customFormat="1">
      <c r="A1292" s="168">
        <v>1289</v>
      </c>
      <c r="B1292" s="168">
        <v>84.399552053531664</v>
      </c>
      <c r="C1292" s="168">
        <v>84.867145240629483</v>
      </c>
      <c r="D1292" s="193"/>
      <c r="E1292" s="170"/>
      <c r="F1292" s="168">
        <v>1633.973131705809</v>
      </c>
      <c r="G1292" s="168">
        <v>89.142503678798676</v>
      </c>
      <c r="H1292" s="169">
        <v>24.207948411299832</v>
      </c>
      <c r="I1292" s="169"/>
      <c r="J1292" s="169"/>
      <c r="K1292" s="169"/>
      <c r="L1292" s="168">
        <v>-4.4635310173034668</v>
      </c>
      <c r="M1292" s="168">
        <v>-2.2564005026378728</v>
      </c>
      <c r="N1292" s="168"/>
      <c r="O1292" s="168"/>
      <c r="P1292" s="169"/>
      <c r="Q1292" s="50"/>
      <c r="R1292" s="50"/>
      <c r="S1292" s="50"/>
      <c r="T1292" s="50"/>
    </row>
    <row r="1293" spans="1:20" s="29" customFormat="1">
      <c r="A1293" s="168">
        <v>1290</v>
      </c>
      <c r="B1293" s="168">
        <v>83.562783639426542</v>
      </c>
      <c r="C1293" s="168">
        <v>84.219775419028835</v>
      </c>
      <c r="D1293" s="193"/>
      <c r="E1293" s="170"/>
      <c r="F1293" s="168">
        <v>1617.7733169811929</v>
      </c>
      <c r="G1293" s="168">
        <v>89.142337679862976</v>
      </c>
      <c r="H1293" s="169">
        <v>11.356241065162775</v>
      </c>
      <c r="I1293" s="169"/>
      <c r="J1293" s="169"/>
      <c r="K1293" s="169"/>
      <c r="L1293" s="168">
        <v>-37.388767242431641</v>
      </c>
      <c r="M1293" s="168">
        <v>30.6688357224903</v>
      </c>
      <c r="N1293" s="168"/>
      <c r="O1293" s="168"/>
      <c r="P1293" s="169"/>
      <c r="Q1293" s="50"/>
      <c r="R1293" s="50"/>
      <c r="S1293" s="50"/>
      <c r="T1293" s="50"/>
    </row>
    <row r="1294" spans="1:20" s="29" customFormat="1">
      <c r="A1294" s="168">
        <v>1291</v>
      </c>
      <c r="B1294" s="168">
        <v>81.170306301223917</v>
      </c>
      <c r="C1294" s="168">
        <v>81.654565932948842</v>
      </c>
      <c r="D1294" s="193"/>
      <c r="E1294" s="170"/>
      <c r="F1294" s="168">
        <v>1571.4550179651201</v>
      </c>
      <c r="G1294" s="168">
        <v>89.142171680927277</v>
      </c>
      <c r="H1294" s="169">
        <v>18.349872108387849</v>
      </c>
      <c r="I1294" s="169"/>
      <c r="J1294" s="169"/>
      <c r="K1294" s="169"/>
      <c r="L1294" s="168">
        <v>-15.8820915222168</v>
      </c>
      <c r="M1294" s="168">
        <v>9.1621600022754563</v>
      </c>
      <c r="N1294" s="168"/>
      <c r="O1294" s="168"/>
      <c r="P1294" s="169"/>
      <c r="Q1294" s="50"/>
      <c r="R1294" s="50"/>
      <c r="S1294" s="50"/>
      <c r="T1294" s="50"/>
    </row>
    <row r="1295" spans="1:20" s="29" customFormat="1">
      <c r="A1295" s="168">
        <v>1292</v>
      </c>
      <c r="B1295" s="168">
        <v>80.719196967356453</v>
      </c>
      <c r="C1295" s="168">
        <v>79.991636835535857</v>
      </c>
      <c r="D1295" s="193"/>
      <c r="E1295" s="170"/>
      <c r="F1295" s="168">
        <v>1562.721552999172</v>
      </c>
      <c r="G1295" s="168">
        <v>89.138138055801392</v>
      </c>
      <c r="H1295" s="169">
        <v>19.430486716536162</v>
      </c>
      <c r="I1295" s="169"/>
      <c r="J1295" s="169"/>
      <c r="K1295" s="169"/>
      <c r="L1295" s="168">
        <v>0</v>
      </c>
      <c r="M1295" s="168">
        <v>-6.7199315199413396</v>
      </c>
      <c r="N1295" s="168"/>
      <c r="O1295" s="168"/>
      <c r="P1295" s="169"/>
      <c r="Q1295" s="50"/>
      <c r="R1295" s="50"/>
      <c r="S1295" s="50"/>
      <c r="T1295" s="50"/>
    </row>
    <row r="1296" spans="1:20" s="29" customFormat="1">
      <c r="A1296" s="168">
        <v>1293</v>
      </c>
      <c r="B1296" s="168">
        <v>82.138282839450952</v>
      </c>
      <c r="C1296" s="168">
        <v>82.011185703856881</v>
      </c>
      <c r="D1296" s="193"/>
      <c r="E1296" s="170"/>
      <c r="F1296" s="168">
        <v>1590.1950185587409</v>
      </c>
      <c r="G1296" s="168">
        <v>89.134812593460083</v>
      </c>
      <c r="H1296" s="169">
        <v>26.749568084526203</v>
      </c>
      <c r="I1296" s="169"/>
      <c r="J1296" s="169"/>
      <c r="K1296" s="169"/>
      <c r="L1296" s="168">
        <v>0</v>
      </c>
      <c r="M1296" s="168">
        <v>-6.7199315199413396</v>
      </c>
      <c r="N1296" s="168"/>
      <c r="O1296" s="168"/>
      <c r="P1296" s="169"/>
      <c r="Q1296" s="50"/>
      <c r="R1296" s="50"/>
      <c r="S1296" s="50"/>
      <c r="T1296" s="50"/>
    </row>
    <row r="1297" spans="1:20" s="29" customFormat="1">
      <c r="A1297" s="168">
        <v>1294</v>
      </c>
      <c r="B1297" s="168">
        <v>80.586553675383357</v>
      </c>
      <c r="C1297" s="168">
        <v>80.633200996650729</v>
      </c>
      <c r="D1297" s="193"/>
      <c r="E1297" s="170"/>
      <c r="F1297" s="168">
        <v>1560.153582317912</v>
      </c>
      <c r="G1297" s="168">
        <v>89.14085653424263</v>
      </c>
      <c r="H1297" s="169">
        <v>17.054209253354582</v>
      </c>
      <c r="I1297" s="169"/>
      <c r="J1297" s="169"/>
      <c r="K1297" s="169"/>
      <c r="L1297" s="168">
        <v>0</v>
      </c>
      <c r="M1297" s="168">
        <v>-6.7199315199413396</v>
      </c>
      <c r="N1297" s="168"/>
      <c r="O1297" s="168"/>
      <c r="P1297" s="169"/>
      <c r="Q1297" s="50"/>
      <c r="R1297" s="50"/>
      <c r="S1297" s="50"/>
      <c r="T1297" s="50"/>
    </row>
    <row r="1298" spans="1:20" s="29" customFormat="1">
      <c r="A1298" s="168">
        <v>1295</v>
      </c>
      <c r="B1298" s="168">
        <v>78.396519935151403</v>
      </c>
      <c r="C1298" s="168">
        <v>78.776499074642771</v>
      </c>
      <c r="D1298" s="193"/>
      <c r="E1298" s="170"/>
      <c r="F1298" s="168">
        <v>1517.75458609103</v>
      </c>
      <c r="G1298" s="168">
        <v>89.137531071901321</v>
      </c>
      <c r="H1298" s="169">
        <v>9.1411790819932417</v>
      </c>
      <c r="I1298" s="169"/>
      <c r="J1298" s="169"/>
      <c r="K1298" s="169"/>
      <c r="L1298" s="168">
        <v>0</v>
      </c>
      <c r="M1298" s="168">
        <v>-6.7199315199413396</v>
      </c>
      <c r="N1298" s="168"/>
      <c r="O1298" s="168"/>
      <c r="P1298" s="169"/>
      <c r="Q1298" s="50"/>
      <c r="R1298" s="50"/>
      <c r="S1298" s="50"/>
      <c r="T1298" s="50"/>
    </row>
    <row r="1299" spans="1:20" s="29" customFormat="1">
      <c r="A1299" s="168">
        <v>1296</v>
      </c>
      <c r="B1299" s="168">
        <v>80.362199762987544</v>
      </c>
      <c r="C1299" s="168">
        <v>79.636150797040798</v>
      </c>
      <c r="D1299" s="193"/>
      <c r="E1299" s="170"/>
      <c r="F1299" s="168">
        <v>1555.810096411549</v>
      </c>
      <c r="G1299" s="168">
        <v>89.130161792039871</v>
      </c>
      <c r="H1299" s="169">
        <v>24.955638213911641</v>
      </c>
      <c r="I1299" s="169"/>
      <c r="J1299" s="169"/>
      <c r="K1299" s="169"/>
      <c r="L1299" s="168">
        <v>0</v>
      </c>
      <c r="M1299" s="168">
        <v>-6.7199315199413396</v>
      </c>
      <c r="N1299" s="168"/>
      <c r="O1299" s="168"/>
      <c r="P1299" s="169"/>
      <c r="Q1299" s="50"/>
      <c r="R1299" s="50"/>
      <c r="S1299" s="50"/>
      <c r="T1299" s="50"/>
    </row>
    <row r="1300" spans="1:20" s="29" customFormat="1">
      <c r="A1300" s="168">
        <v>1297</v>
      </c>
      <c r="B1300" s="168">
        <v>79.433377771486235</v>
      </c>
      <c r="C1300" s="168">
        <v>79.063292022306143</v>
      </c>
      <c r="D1300" s="193"/>
      <c r="E1300" s="170"/>
      <c r="F1300" s="168">
        <v>1537.8281268237481</v>
      </c>
      <c r="G1300" s="168">
        <v>89.132337957620621</v>
      </c>
      <c r="H1300" s="169">
        <v>25.870281002086518</v>
      </c>
      <c r="I1300" s="169"/>
      <c r="J1300" s="169"/>
      <c r="K1300" s="169"/>
      <c r="L1300" s="168">
        <v>0</v>
      </c>
      <c r="M1300" s="168">
        <v>-6.7199315199413396</v>
      </c>
      <c r="N1300" s="168"/>
      <c r="O1300" s="168"/>
      <c r="P1300" s="169"/>
      <c r="Q1300" s="50"/>
      <c r="R1300" s="50"/>
      <c r="S1300" s="50"/>
      <c r="T1300" s="50"/>
    </row>
    <row r="1301" spans="1:20" s="29" customFormat="1">
      <c r="A1301" s="168">
        <v>1298</v>
      </c>
      <c r="B1301" s="168">
        <v>80.049321923508245</v>
      </c>
      <c r="C1301" s="168">
        <v>80.049824420518391</v>
      </c>
      <c r="D1301" s="193"/>
      <c r="E1301" s="170"/>
      <c r="F1301" s="168">
        <v>1549.752789580215</v>
      </c>
      <c r="G1301" s="168">
        <v>89.130470365285873</v>
      </c>
      <c r="H1301" s="169">
        <v>28.29103993716825</v>
      </c>
      <c r="I1301" s="169"/>
      <c r="J1301" s="169"/>
      <c r="K1301" s="169"/>
      <c r="L1301" s="168">
        <v>0</v>
      </c>
      <c r="M1301" s="168">
        <v>-6.7199315199413396</v>
      </c>
      <c r="N1301" s="168"/>
      <c r="O1301" s="168"/>
      <c r="P1301" s="169"/>
      <c r="Q1301" s="50"/>
      <c r="R1301" s="50"/>
      <c r="S1301" s="50"/>
      <c r="T1301" s="50"/>
    </row>
    <row r="1302" spans="1:20" s="29" customFormat="1">
      <c r="A1302" s="168">
        <v>1299</v>
      </c>
      <c r="B1302" s="168">
        <v>79.935608412268607</v>
      </c>
      <c r="C1302" s="168">
        <v>79.153604214807217</v>
      </c>
      <c r="D1302" s="193"/>
      <c r="E1302" s="170"/>
      <c r="F1302" s="168">
        <v>1547.5512989614069</v>
      </c>
      <c r="G1302" s="168">
        <v>89.132646530866623</v>
      </c>
      <c r="H1302" s="169">
        <v>17.259039229377247</v>
      </c>
      <c r="I1302" s="169"/>
      <c r="J1302" s="169"/>
      <c r="K1302" s="169"/>
      <c r="L1302" s="168">
        <v>0</v>
      </c>
      <c r="M1302" s="168">
        <v>-6.7199315199413396</v>
      </c>
      <c r="N1302" s="168"/>
      <c r="O1302" s="168"/>
      <c r="P1302" s="169"/>
      <c r="Q1302" s="50"/>
      <c r="R1302" s="50"/>
      <c r="S1302" s="50"/>
      <c r="T1302" s="50"/>
    </row>
    <row r="1303" spans="1:20" s="29" customFormat="1">
      <c r="A1303" s="168">
        <v>1300</v>
      </c>
      <c r="B1303" s="168">
        <v>77.687416256787017</v>
      </c>
      <c r="C1303" s="168">
        <v>77.618630465780029</v>
      </c>
      <c r="D1303" s="193"/>
      <c r="E1303" s="170"/>
      <c r="F1303" s="168">
        <v>1504.0263573285561</v>
      </c>
      <c r="G1303" s="168">
        <v>89.134822696447372</v>
      </c>
      <c r="H1303" s="169">
        <v>15.675197359396352</v>
      </c>
      <c r="I1303" s="169"/>
      <c r="J1303" s="169"/>
      <c r="K1303" s="169"/>
      <c r="L1303" s="168">
        <v>0</v>
      </c>
      <c r="M1303" s="168">
        <v>-6.7199315199413396</v>
      </c>
      <c r="N1303" s="168"/>
      <c r="O1303" s="168"/>
      <c r="P1303" s="169"/>
      <c r="Q1303" s="50"/>
      <c r="R1303" s="50"/>
      <c r="S1303" s="50"/>
      <c r="T1303" s="50"/>
    </row>
    <row r="1304" spans="1:20" s="29" customFormat="1">
      <c r="A1304" s="168">
        <v>1301</v>
      </c>
      <c r="B1304" s="168">
        <v>77.708862369609918</v>
      </c>
      <c r="C1304" s="168">
        <v>77.731362279226929</v>
      </c>
      <c r="D1304" s="193"/>
      <c r="E1304" s="170"/>
      <c r="F1304" s="168">
        <v>1504.4415535147859</v>
      </c>
      <c r="G1304" s="168">
        <v>89.132955104112625</v>
      </c>
      <c r="H1304" s="169">
        <v>30.984329864087499</v>
      </c>
      <c r="I1304" s="169"/>
      <c r="J1304" s="169"/>
      <c r="K1304" s="169"/>
      <c r="L1304" s="168">
        <v>0</v>
      </c>
      <c r="M1304" s="168">
        <v>-6.7199315199413396</v>
      </c>
      <c r="N1304" s="168"/>
      <c r="O1304" s="168"/>
      <c r="P1304" s="169"/>
      <c r="Q1304" s="50"/>
      <c r="R1304" s="50"/>
      <c r="S1304" s="50"/>
      <c r="T1304" s="50"/>
    </row>
    <row r="1305" spans="1:20" s="29" customFormat="1">
      <c r="A1305" s="168">
        <v>1302</v>
      </c>
      <c r="B1305" s="168">
        <v>79.486014832887193</v>
      </c>
      <c r="C1305" s="168">
        <v>80.179350013412119</v>
      </c>
      <c r="D1305" s="193"/>
      <c r="E1305" s="170"/>
      <c r="F1305" s="168">
        <v>1538.84717896287</v>
      </c>
      <c r="G1305" s="168">
        <v>89.131087511777878</v>
      </c>
      <c r="H1305" s="169">
        <v>15.668718672679995</v>
      </c>
      <c r="I1305" s="169"/>
      <c r="J1305" s="169"/>
      <c r="K1305" s="169"/>
      <c r="L1305" s="168">
        <v>0</v>
      </c>
      <c r="M1305" s="168">
        <v>-6.7199315199413396</v>
      </c>
      <c r="N1305" s="168"/>
      <c r="O1305" s="168"/>
      <c r="P1305" s="169"/>
      <c r="Q1305" s="50"/>
      <c r="R1305" s="50"/>
      <c r="S1305" s="50"/>
      <c r="T1305" s="50"/>
    </row>
    <row r="1306" spans="1:20" s="29" customFormat="1">
      <c r="A1306" s="168">
        <v>1303</v>
      </c>
      <c r="B1306" s="168">
        <v>76.608755702392912</v>
      </c>
      <c r="C1306" s="168">
        <v>77.035280231762158</v>
      </c>
      <c r="D1306" s="193"/>
      <c r="E1306" s="170"/>
      <c r="F1306" s="168">
        <v>1483.143517061905</v>
      </c>
      <c r="G1306" s="168">
        <v>89.12921991944313</v>
      </c>
      <c r="H1306" s="169">
        <v>18.604747290013826</v>
      </c>
      <c r="I1306" s="169"/>
      <c r="J1306" s="169"/>
      <c r="K1306" s="169"/>
      <c r="L1306" s="168">
        <v>0</v>
      </c>
      <c r="M1306" s="168">
        <v>-6.7199315199413396</v>
      </c>
      <c r="N1306" s="168"/>
      <c r="O1306" s="168"/>
      <c r="P1306" s="169"/>
      <c r="Q1306" s="50"/>
      <c r="R1306" s="50"/>
      <c r="S1306" s="50"/>
      <c r="T1306" s="50"/>
    </row>
    <row r="1307" spans="1:20" s="29" customFormat="1">
      <c r="A1307" s="168">
        <v>1304</v>
      </c>
      <c r="B1307" s="168">
        <v>77.192731153564793</v>
      </c>
      <c r="C1307" s="168">
        <v>76.772045509167469</v>
      </c>
      <c r="D1307" s="193"/>
      <c r="E1307" s="170"/>
      <c r="F1307" s="168">
        <v>1494.4492666017291</v>
      </c>
      <c r="G1307" s="168">
        <v>89.125690966844559</v>
      </c>
      <c r="H1307" s="169">
        <v>18.186442392521904</v>
      </c>
      <c r="I1307" s="169"/>
      <c r="J1307" s="169"/>
      <c r="K1307" s="169"/>
      <c r="L1307" s="168">
        <v>0</v>
      </c>
      <c r="M1307" s="168">
        <v>-6.7199315199413396</v>
      </c>
      <c r="N1307" s="168"/>
      <c r="O1307" s="168"/>
      <c r="P1307" s="169"/>
      <c r="Q1307" s="50"/>
      <c r="R1307" s="50"/>
      <c r="S1307" s="50"/>
      <c r="T1307" s="50"/>
    </row>
    <row r="1308" spans="1:20" s="29" customFormat="1">
      <c r="A1308" s="168">
        <v>1305</v>
      </c>
      <c r="B1308" s="168">
        <v>75.886665281645023</v>
      </c>
      <c r="C1308" s="168">
        <v>76.368867231135553</v>
      </c>
      <c r="D1308" s="193"/>
      <c r="E1308" s="170"/>
      <c r="F1308" s="168">
        <v>1469.163865304798</v>
      </c>
      <c r="G1308" s="168">
        <v>89.122162014245987</v>
      </c>
      <c r="H1308" s="169">
        <v>14.56614470113843</v>
      </c>
      <c r="I1308" s="169"/>
      <c r="J1308" s="169"/>
      <c r="K1308" s="169"/>
      <c r="L1308" s="168">
        <v>0</v>
      </c>
      <c r="M1308" s="168">
        <v>-6.7199315199413396</v>
      </c>
      <c r="N1308" s="168"/>
      <c r="O1308" s="168"/>
      <c r="P1308" s="169"/>
      <c r="Q1308" s="50"/>
      <c r="R1308" s="50"/>
      <c r="S1308" s="50"/>
      <c r="T1308" s="50"/>
    </row>
    <row r="1309" spans="1:20" s="29" customFormat="1">
      <c r="A1309" s="168">
        <v>1306</v>
      </c>
      <c r="B1309" s="168">
        <v>77.790842924175664</v>
      </c>
      <c r="C1309" s="168">
        <v>77.672911085262683</v>
      </c>
      <c r="D1309" s="193"/>
      <c r="E1309" s="170"/>
      <c r="F1309" s="168">
        <v>1506.02869491807</v>
      </c>
      <c r="G1309" s="168">
        <v>89.123762577772141</v>
      </c>
      <c r="H1309" s="169">
        <v>26.918267995205763</v>
      </c>
      <c r="I1309" s="169"/>
      <c r="J1309" s="169"/>
      <c r="K1309" s="169"/>
      <c r="L1309" s="168">
        <v>0</v>
      </c>
      <c r="M1309" s="168">
        <v>-6.7199315199413396</v>
      </c>
      <c r="N1309" s="168"/>
      <c r="O1309" s="168"/>
      <c r="P1309" s="169"/>
      <c r="Q1309" s="50"/>
      <c r="R1309" s="50"/>
      <c r="S1309" s="50"/>
      <c r="T1309" s="50"/>
    </row>
    <row r="1310" spans="1:20" s="29" customFormat="1">
      <c r="A1310" s="168">
        <v>1307</v>
      </c>
      <c r="B1310" s="168">
        <v>77.187981494649009</v>
      </c>
      <c r="C1310" s="168">
        <v>77.087153394881199</v>
      </c>
      <c r="D1310" s="193"/>
      <c r="E1310" s="170"/>
      <c r="F1310" s="168">
        <v>1494.357313328705</v>
      </c>
      <c r="G1310" s="168">
        <v>89.121099919080734</v>
      </c>
      <c r="H1310" s="169">
        <v>24.31343225102626</v>
      </c>
      <c r="I1310" s="169"/>
      <c r="J1310" s="169"/>
      <c r="K1310" s="169"/>
      <c r="L1310" s="168">
        <v>0</v>
      </c>
      <c r="M1310" s="168">
        <v>-6.7199315199413396</v>
      </c>
      <c r="N1310" s="168"/>
      <c r="O1310" s="168"/>
      <c r="P1310" s="169"/>
      <c r="Q1310" s="50"/>
      <c r="R1310" s="50"/>
      <c r="S1310" s="50"/>
      <c r="T1310" s="50"/>
    </row>
    <row r="1311" spans="1:20" s="29" customFormat="1">
      <c r="A1311" s="168">
        <v>1308</v>
      </c>
      <c r="B1311" s="168">
        <v>75.469884632594628</v>
      </c>
      <c r="C1311" s="168">
        <v>74.963220103881127</v>
      </c>
      <c r="D1311" s="193"/>
      <c r="E1311" s="170"/>
      <c r="F1311" s="168">
        <v>1461.0950027836871</v>
      </c>
      <c r="G1311" s="168">
        <v>89.117570966482162</v>
      </c>
      <c r="H1311" s="169">
        <v>24.412375596449635</v>
      </c>
      <c r="I1311" s="169"/>
      <c r="J1311" s="169"/>
      <c r="K1311" s="169"/>
      <c r="L1311" s="168">
        <v>0</v>
      </c>
      <c r="M1311" s="168">
        <v>-6.7199315199413396</v>
      </c>
      <c r="N1311" s="168"/>
      <c r="O1311" s="168"/>
      <c r="P1311" s="169"/>
      <c r="Q1311" s="50"/>
      <c r="R1311" s="50"/>
      <c r="S1311" s="50"/>
      <c r="T1311" s="50"/>
    </row>
    <row r="1312" spans="1:20" s="29" customFormat="1">
      <c r="A1312" s="168">
        <v>1309</v>
      </c>
      <c r="B1312" s="168">
        <v>76.326299673067069</v>
      </c>
      <c r="C1312" s="168">
        <v>76.181627292509049</v>
      </c>
      <c r="D1312" s="193"/>
      <c r="E1312" s="170"/>
      <c r="F1312" s="168">
        <v>1477.6751756835761</v>
      </c>
      <c r="G1312" s="168">
        <v>89.119171530008316</v>
      </c>
      <c r="H1312" s="169">
        <v>27.166078951290579</v>
      </c>
      <c r="I1312" s="169"/>
      <c r="J1312" s="169"/>
      <c r="K1312" s="169"/>
      <c r="L1312" s="168">
        <v>0</v>
      </c>
      <c r="M1312" s="168">
        <v>-6.7199315199413396</v>
      </c>
      <c r="N1312" s="168"/>
      <c r="O1312" s="168"/>
      <c r="P1312" s="169"/>
      <c r="Q1312" s="50"/>
      <c r="R1312" s="50"/>
      <c r="S1312" s="50"/>
      <c r="T1312" s="50"/>
    </row>
    <row r="1313" spans="1:20" s="29" customFormat="1">
      <c r="A1313" s="168">
        <v>1310</v>
      </c>
      <c r="B1313" s="168">
        <v>75.019927444598792</v>
      </c>
      <c r="C1313" s="168">
        <v>75.233008088699904</v>
      </c>
      <c r="D1313" s="193"/>
      <c r="E1313" s="170"/>
      <c r="F1313" s="168">
        <v>1452.383843331836</v>
      </c>
      <c r="G1313" s="168">
        <v>89.115642577409744</v>
      </c>
      <c r="H1313" s="169">
        <v>15.687194793464073</v>
      </c>
      <c r="I1313" s="169"/>
      <c r="J1313" s="169"/>
      <c r="K1313" s="169"/>
      <c r="L1313" s="168">
        <v>-19.324949264526371</v>
      </c>
      <c r="M1313" s="168">
        <v>12.60501774458503</v>
      </c>
      <c r="N1313" s="168"/>
      <c r="O1313" s="168"/>
      <c r="P1313" s="169"/>
      <c r="Q1313" s="50"/>
      <c r="R1313" s="50"/>
      <c r="S1313" s="50"/>
      <c r="T1313" s="50"/>
    </row>
    <row r="1314" spans="1:20" s="29" customFormat="1">
      <c r="A1314" s="168">
        <v>1311</v>
      </c>
      <c r="B1314" s="168">
        <v>74.608807998391924</v>
      </c>
      <c r="C1314" s="168">
        <v>73.941695893387859</v>
      </c>
      <c r="D1314" s="193"/>
      <c r="E1314" s="170"/>
      <c r="F1314" s="168">
        <v>1444.4245815504739</v>
      </c>
      <c r="G1314" s="168">
        <v>89.117243140935898</v>
      </c>
      <c r="H1314" s="169">
        <v>15.268927877024826</v>
      </c>
      <c r="I1314" s="169"/>
      <c r="J1314" s="169"/>
      <c r="K1314" s="169"/>
      <c r="L1314" s="168">
        <v>-14.429817199707029</v>
      </c>
      <c r="M1314" s="168">
        <v>7.7098856797656916</v>
      </c>
      <c r="N1314" s="168"/>
      <c r="O1314" s="168"/>
      <c r="P1314" s="169"/>
      <c r="Q1314" s="50"/>
      <c r="R1314" s="50"/>
      <c r="S1314" s="50"/>
      <c r="T1314" s="50"/>
    </row>
    <row r="1315" spans="1:20" s="29" customFormat="1">
      <c r="A1315" s="168">
        <v>1312</v>
      </c>
      <c r="B1315" s="168">
        <v>75.026975382111729</v>
      </c>
      <c r="C1315" s="168">
        <v>75.611745070397873</v>
      </c>
      <c r="D1315" s="193"/>
      <c r="E1315" s="170"/>
      <c r="F1315" s="168">
        <v>1452.5202912187019</v>
      </c>
      <c r="G1315" s="168">
        <v>89.118843704462051</v>
      </c>
      <c r="H1315" s="169">
        <v>26.429477229304684</v>
      </c>
      <c r="I1315" s="169"/>
      <c r="J1315" s="169"/>
      <c r="K1315" s="169"/>
      <c r="L1315" s="168">
        <v>-8.9185943603515625</v>
      </c>
      <c r="M1315" s="168">
        <v>2.1986628404102229</v>
      </c>
      <c r="N1315" s="168"/>
      <c r="O1315" s="168"/>
      <c r="P1315" s="169"/>
      <c r="Q1315" s="50"/>
      <c r="R1315" s="50"/>
      <c r="S1315" s="50"/>
      <c r="T1315" s="50"/>
    </row>
    <row r="1316" spans="1:20" s="29" customFormat="1">
      <c r="A1316" s="168">
        <v>1313</v>
      </c>
      <c r="B1316" s="168">
        <v>75.619419384082704</v>
      </c>
      <c r="C1316" s="168">
        <v>75.195147903676101</v>
      </c>
      <c r="D1316" s="193"/>
      <c r="E1316" s="170"/>
      <c r="F1316" s="168">
        <v>1463.989991681648</v>
      </c>
      <c r="G1316" s="168">
        <v>89.120444267988205</v>
      </c>
      <c r="H1316" s="169">
        <v>23.347078981667963</v>
      </c>
      <c r="I1316" s="169"/>
      <c r="J1316" s="169"/>
      <c r="K1316" s="169"/>
      <c r="L1316" s="168">
        <v>-25.434968948364261</v>
      </c>
      <c r="M1316" s="168">
        <v>18.715037428422921</v>
      </c>
      <c r="N1316" s="168"/>
      <c r="O1316" s="168"/>
      <c r="P1316" s="169"/>
      <c r="Q1316" s="50"/>
      <c r="R1316" s="50"/>
      <c r="S1316" s="50"/>
      <c r="T1316" s="50"/>
    </row>
    <row r="1317" spans="1:20" s="29" customFormat="1">
      <c r="A1317" s="168">
        <v>1314</v>
      </c>
      <c r="B1317" s="168">
        <v>72.837553051323184</v>
      </c>
      <c r="C1317" s="168">
        <v>72.868173078900327</v>
      </c>
      <c r="D1317" s="193"/>
      <c r="E1317" s="170"/>
      <c r="F1317" s="168">
        <v>1410.133131862736</v>
      </c>
      <c r="G1317" s="168">
        <v>89.122044831514359</v>
      </c>
      <c r="H1317" s="169">
        <v>23.552259295887758</v>
      </c>
      <c r="I1317" s="169"/>
      <c r="J1317" s="169"/>
      <c r="K1317" s="169"/>
      <c r="L1317" s="168">
        <v>-16.964862823486332</v>
      </c>
      <c r="M1317" s="168">
        <v>10.244931303544989</v>
      </c>
      <c r="N1317" s="168"/>
      <c r="O1317" s="168"/>
      <c r="P1317" s="169"/>
      <c r="Q1317" s="50"/>
      <c r="R1317" s="50"/>
      <c r="S1317" s="50"/>
      <c r="T1317" s="50"/>
    </row>
    <row r="1318" spans="1:20" s="29" customFormat="1">
      <c r="A1318" s="168">
        <v>1315</v>
      </c>
      <c r="B1318" s="168">
        <v>73.704461963145889</v>
      </c>
      <c r="C1318" s="168">
        <v>73.014713148335957</v>
      </c>
      <c r="D1318" s="193"/>
      <c r="E1318" s="170"/>
      <c r="F1318" s="168">
        <v>1426.9164658389179</v>
      </c>
      <c r="G1318" s="168">
        <v>89.125337809324265</v>
      </c>
      <c r="H1318" s="169">
        <v>27.060781904918112</v>
      </c>
      <c r="I1318" s="169"/>
      <c r="J1318" s="169"/>
      <c r="K1318" s="169"/>
      <c r="L1318" s="168">
        <v>-13.265510559082029</v>
      </c>
      <c r="M1318" s="168">
        <v>6.5455790391406916</v>
      </c>
      <c r="N1318" s="168"/>
      <c r="O1318" s="168"/>
      <c r="P1318" s="169"/>
      <c r="Q1318" s="50"/>
      <c r="R1318" s="50"/>
      <c r="S1318" s="50"/>
      <c r="T1318" s="50"/>
    </row>
    <row r="1319" spans="1:20" s="29" customFormat="1">
      <c r="A1319" s="168">
        <v>1316</v>
      </c>
      <c r="B1319" s="168">
        <v>75.924231439100026</v>
      </c>
      <c r="C1319" s="168">
        <v>75.316437994070682</v>
      </c>
      <c r="D1319" s="193"/>
      <c r="E1319" s="170"/>
      <c r="F1319" s="168">
        <v>1469.891145135666</v>
      </c>
      <c r="G1319" s="168">
        <v>89.128630787134171</v>
      </c>
      <c r="H1319" s="169">
        <v>14.331569634084637</v>
      </c>
      <c r="I1319" s="169"/>
      <c r="J1319" s="169"/>
      <c r="K1319" s="169"/>
      <c r="L1319" s="168">
        <v>-1.9882879257202151</v>
      </c>
      <c r="M1319" s="168">
        <v>-4.7316435942211248</v>
      </c>
      <c r="N1319" s="168"/>
      <c r="O1319" s="168"/>
      <c r="P1319" s="169"/>
      <c r="Q1319" s="50"/>
      <c r="R1319" s="50"/>
      <c r="S1319" s="50"/>
      <c r="T1319" s="50"/>
    </row>
    <row r="1320" spans="1:20" s="29" customFormat="1">
      <c r="A1320" s="168">
        <v>1317</v>
      </c>
      <c r="B1320" s="168">
        <v>73.833517379620844</v>
      </c>
      <c r="C1320" s="168">
        <v>73.563574169220544</v>
      </c>
      <c r="D1320" s="193"/>
      <c r="E1320" s="170"/>
      <c r="F1320" s="168">
        <v>1429.414975343891</v>
      </c>
      <c r="G1320" s="168">
        <v>89.130231350660324</v>
      </c>
      <c r="H1320" s="169">
        <v>17.022306682312575</v>
      </c>
      <c r="I1320" s="169"/>
      <c r="J1320" s="169"/>
      <c r="K1320" s="169"/>
      <c r="L1320" s="168">
        <v>-17.22486686706543</v>
      </c>
      <c r="M1320" s="168">
        <v>10.504935347124089</v>
      </c>
      <c r="N1320" s="168"/>
      <c r="O1320" s="168"/>
      <c r="P1320" s="169"/>
      <c r="Q1320" s="50"/>
      <c r="R1320" s="50"/>
      <c r="S1320" s="50"/>
      <c r="T1320" s="50"/>
    </row>
    <row r="1321" spans="1:20" s="29" customFormat="1">
      <c r="A1321" s="168">
        <v>1318</v>
      </c>
      <c r="B1321" s="168">
        <v>73.564430863386022</v>
      </c>
      <c r="C1321" s="168">
        <v>73.443678551521757</v>
      </c>
      <c r="D1321" s="193"/>
      <c r="E1321" s="170"/>
      <c r="F1321" s="168">
        <v>1424.205467391133</v>
      </c>
      <c r="G1321" s="168">
        <v>89.134319424629211</v>
      </c>
      <c r="H1321" s="169">
        <v>16.829788263843341</v>
      </c>
      <c r="I1321" s="169"/>
      <c r="J1321" s="169"/>
      <c r="K1321" s="169"/>
      <c r="L1321" s="168">
        <v>-1.9882879257202151</v>
      </c>
      <c r="M1321" s="168">
        <v>-4.7316435942211248</v>
      </c>
      <c r="N1321" s="168"/>
      <c r="O1321" s="168"/>
      <c r="P1321" s="169"/>
      <c r="Q1321" s="50"/>
      <c r="R1321" s="50"/>
      <c r="S1321" s="50"/>
      <c r="T1321" s="50"/>
    </row>
    <row r="1322" spans="1:20" s="29" customFormat="1">
      <c r="A1322" s="168">
        <v>1319</v>
      </c>
      <c r="B1322" s="168">
        <v>73.41338159979901</v>
      </c>
      <c r="C1322" s="168">
        <v>73.717884819856195</v>
      </c>
      <c r="D1322" s="193"/>
      <c r="E1322" s="170"/>
      <c r="F1322" s="168">
        <v>1421.2811575783451</v>
      </c>
      <c r="G1322" s="168">
        <v>89.138407498598099</v>
      </c>
      <c r="H1322" s="169">
        <v>14.174397092445343</v>
      </c>
      <c r="I1322" s="169"/>
      <c r="J1322" s="169"/>
      <c r="K1322" s="169"/>
      <c r="L1322" s="168">
        <v>-1.4875327348709111</v>
      </c>
      <c r="M1322" s="168">
        <v>-5.232398785070429</v>
      </c>
      <c r="N1322" s="168"/>
      <c r="O1322" s="168"/>
      <c r="P1322" s="169"/>
      <c r="Q1322" s="50"/>
      <c r="R1322" s="50"/>
      <c r="S1322" s="50"/>
      <c r="T1322" s="50"/>
    </row>
    <row r="1323" spans="1:20" s="29" customFormat="1">
      <c r="A1323" s="168">
        <v>1320</v>
      </c>
      <c r="B1323" s="168">
        <v>74.323930362450682</v>
      </c>
      <c r="C1323" s="168">
        <v>74.412343026426925</v>
      </c>
      <c r="D1323" s="193"/>
      <c r="E1323" s="170"/>
      <c r="F1323" s="168">
        <v>1438.90935793108</v>
      </c>
      <c r="G1323" s="168">
        <v>89.13699409365654</v>
      </c>
      <c r="H1323" s="169">
        <v>23.692531807445206</v>
      </c>
      <c r="I1323" s="169"/>
      <c r="J1323" s="169"/>
      <c r="K1323" s="169"/>
      <c r="L1323" s="168">
        <v>-1.9882879257202151</v>
      </c>
      <c r="M1323" s="168">
        <v>-4.7316435942211248</v>
      </c>
      <c r="N1323" s="168"/>
      <c r="O1323" s="168"/>
      <c r="P1323" s="169"/>
      <c r="Q1323" s="50"/>
      <c r="R1323" s="50"/>
      <c r="S1323" s="50"/>
      <c r="T1323" s="50"/>
    </row>
    <row r="1324" spans="1:20" s="29" customFormat="1">
      <c r="A1324" s="168">
        <v>1321</v>
      </c>
      <c r="B1324" s="168">
        <v>72.920648951906941</v>
      </c>
      <c r="C1324" s="168">
        <v>73.582512203671712</v>
      </c>
      <c r="D1324" s="193"/>
      <c r="E1324" s="170"/>
      <c r="F1324" s="168">
        <v>1411.7418663359069</v>
      </c>
      <c r="G1324" s="168">
        <v>89.133888155221939</v>
      </c>
      <c r="H1324" s="169">
        <v>28.736075637651549</v>
      </c>
      <c r="I1324" s="169"/>
      <c r="J1324" s="169"/>
      <c r="K1324" s="169"/>
      <c r="L1324" s="168">
        <v>-1.9882879257202151</v>
      </c>
      <c r="M1324" s="168">
        <v>-4.7316435942211248</v>
      </c>
      <c r="N1324" s="168"/>
      <c r="O1324" s="168"/>
      <c r="P1324" s="169"/>
      <c r="Q1324" s="50"/>
      <c r="R1324" s="50"/>
      <c r="S1324" s="50"/>
      <c r="T1324" s="50"/>
    </row>
    <row r="1325" spans="1:20" s="29" customFormat="1">
      <c r="A1325" s="168">
        <v>1322</v>
      </c>
      <c r="B1325" s="168">
        <v>74.514809836862526</v>
      </c>
      <c r="C1325" s="168">
        <v>74.083032459758883</v>
      </c>
      <c r="D1325" s="193"/>
      <c r="E1325" s="170"/>
      <c r="F1325" s="168">
        <v>1442.6047795890679</v>
      </c>
      <c r="G1325" s="168">
        <v>89.137976229190826</v>
      </c>
      <c r="H1325" s="169">
        <v>41.003686323421427</v>
      </c>
      <c r="I1325" s="169"/>
      <c r="J1325" s="169"/>
      <c r="K1325" s="169"/>
      <c r="L1325" s="168">
        <v>-5.9976844787597656</v>
      </c>
      <c r="M1325" s="168">
        <v>-0.72224704118157401</v>
      </c>
      <c r="N1325" s="168"/>
      <c r="O1325" s="168"/>
      <c r="P1325" s="169"/>
      <c r="Q1325" s="50"/>
      <c r="R1325" s="50"/>
      <c r="S1325" s="50"/>
      <c r="T1325" s="50"/>
    </row>
    <row r="1326" spans="1:20" s="29" customFormat="1">
      <c r="A1326" s="168">
        <v>1323</v>
      </c>
      <c r="B1326" s="168">
        <v>75.450145487089515</v>
      </c>
      <c r="C1326" s="168">
        <v>75.678222030416379</v>
      </c>
      <c r="D1326" s="193"/>
      <c r="E1326" s="170"/>
      <c r="F1326" s="168">
        <v>1460.712853440315</v>
      </c>
      <c r="G1326" s="168">
        <v>89.134870290756226</v>
      </c>
      <c r="H1326" s="169">
        <v>35.123006088519432</v>
      </c>
      <c r="I1326" s="169"/>
      <c r="J1326" s="169"/>
      <c r="K1326" s="169"/>
      <c r="L1326" s="168">
        <v>-1.728283166885376</v>
      </c>
      <c r="M1326" s="168">
        <v>-4.9916483530559637</v>
      </c>
      <c r="N1326" s="168"/>
      <c r="O1326" s="168"/>
      <c r="P1326" s="169"/>
      <c r="Q1326" s="50"/>
      <c r="R1326" s="50"/>
      <c r="S1326" s="50"/>
      <c r="T1326" s="50"/>
    </row>
    <row r="1327" spans="1:20" s="29" customFormat="1">
      <c r="A1327" s="168">
        <v>1324</v>
      </c>
      <c r="B1327" s="168">
        <v>75.993884327763467</v>
      </c>
      <c r="C1327" s="168">
        <v>75.945304341136165</v>
      </c>
      <c r="D1327" s="193"/>
      <c r="E1327" s="170"/>
      <c r="F1327" s="168">
        <v>1471.2396232478441</v>
      </c>
      <c r="G1327" s="168">
        <v>89.13726595044136</v>
      </c>
      <c r="H1327" s="169">
        <v>52.940342466290033</v>
      </c>
      <c r="I1327" s="169"/>
      <c r="J1327" s="169"/>
      <c r="K1327" s="169"/>
      <c r="L1327" s="168">
        <v>-2.9401006698608398</v>
      </c>
      <c r="M1327" s="168">
        <v>-3.7798308500804998</v>
      </c>
      <c r="N1327" s="168"/>
      <c r="O1327" s="168"/>
      <c r="P1327" s="169"/>
      <c r="Q1327" s="50"/>
      <c r="R1327" s="50"/>
      <c r="S1327" s="50"/>
      <c r="T1327" s="50"/>
    </row>
    <row r="1328" spans="1:20" s="29" customFormat="1">
      <c r="A1328" s="168">
        <v>1325</v>
      </c>
      <c r="B1328" s="168">
        <v>77.239541817679964</v>
      </c>
      <c r="C1328" s="168">
        <v>77.909602734038316</v>
      </c>
      <c r="D1328" s="193"/>
      <c r="E1328" s="170"/>
      <c r="F1328" s="168">
        <v>1495.3555198409999</v>
      </c>
      <c r="G1328" s="168">
        <v>89.13416001200676</v>
      </c>
      <c r="H1328" s="169">
        <v>49.894912226512147</v>
      </c>
      <c r="I1328" s="169"/>
      <c r="J1328" s="169"/>
      <c r="K1328" s="169"/>
      <c r="L1328" s="168">
        <v>-1.728283166885376</v>
      </c>
      <c r="M1328" s="168">
        <v>-4.9916483530559637</v>
      </c>
      <c r="N1328" s="168"/>
      <c r="O1328" s="168"/>
      <c r="P1328" s="169"/>
      <c r="Q1328" s="50"/>
      <c r="R1328" s="50"/>
      <c r="S1328" s="50"/>
      <c r="T1328" s="50"/>
    </row>
    <row r="1329" spans="1:20" s="29" customFormat="1">
      <c r="A1329" s="168">
        <v>1326</v>
      </c>
      <c r="B1329" s="168">
        <v>77.808360582410032</v>
      </c>
      <c r="C1329" s="168">
        <v>77.414151741439184</v>
      </c>
      <c r="D1329" s="193"/>
      <c r="E1329" s="170"/>
      <c r="F1329" s="168">
        <v>1506.367836325684</v>
      </c>
      <c r="G1329" s="168">
        <v>89.131426125764847</v>
      </c>
      <c r="H1329" s="169">
        <v>38.58593748862296</v>
      </c>
      <c r="I1329" s="169"/>
      <c r="J1329" s="169"/>
      <c r="K1329" s="169"/>
      <c r="L1329" s="168">
        <v>-62.958969116210938</v>
      </c>
      <c r="M1329" s="168">
        <v>56.239037596269597</v>
      </c>
      <c r="N1329" s="168"/>
      <c r="O1329" s="168"/>
      <c r="P1329" s="169"/>
      <c r="Q1329" s="50"/>
      <c r="R1329" s="50"/>
      <c r="S1329" s="50"/>
      <c r="T1329" s="50"/>
    </row>
    <row r="1330" spans="1:20" s="29" customFormat="1">
      <c r="A1330" s="168">
        <v>1327</v>
      </c>
      <c r="B1330" s="168">
        <v>81.083045690746914</v>
      </c>
      <c r="C1330" s="168">
        <v>80.542320062270818</v>
      </c>
      <c r="D1330" s="193"/>
      <c r="E1330" s="170"/>
      <c r="F1330" s="168">
        <v>1569.765654816779</v>
      </c>
      <c r="G1330" s="168">
        <v>89.129558533430099</v>
      </c>
      <c r="H1330" s="169">
        <v>33.154131466830471</v>
      </c>
      <c r="I1330" s="169"/>
      <c r="J1330" s="169"/>
      <c r="K1330" s="169"/>
      <c r="L1330" s="168">
        <v>-1.9882879257202151</v>
      </c>
      <c r="M1330" s="168">
        <v>-4.7316435942211248</v>
      </c>
      <c r="N1330" s="168"/>
      <c r="O1330" s="168"/>
      <c r="P1330" s="169"/>
      <c r="Q1330" s="50"/>
      <c r="R1330" s="50"/>
      <c r="S1330" s="50"/>
      <c r="T1330" s="50"/>
    </row>
    <row r="1331" spans="1:20" s="29" customFormat="1">
      <c r="A1331" s="168">
        <v>1328</v>
      </c>
      <c r="B1331" s="168">
        <v>78.608711668996818</v>
      </c>
      <c r="C1331" s="168">
        <v>79.24846057627613</v>
      </c>
      <c r="D1331" s="193"/>
      <c r="E1331" s="170"/>
      <c r="F1331" s="168">
        <v>1521.8626125371129</v>
      </c>
      <c r="G1331" s="168">
        <v>89.131734699010849</v>
      </c>
      <c r="H1331" s="169">
        <v>34.13014816232792</v>
      </c>
      <c r="I1331" s="169"/>
      <c r="J1331" s="169"/>
      <c r="K1331" s="169"/>
      <c r="L1331" s="168">
        <v>-3.3441686630249019</v>
      </c>
      <c r="M1331" s="168">
        <v>-3.3757628569164368</v>
      </c>
      <c r="N1331" s="168"/>
      <c r="O1331" s="168"/>
      <c r="P1331" s="169"/>
      <c r="Q1331" s="50"/>
      <c r="R1331" s="50"/>
      <c r="S1331" s="50"/>
      <c r="T1331" s="50"/>
    </row>
    <row r="1332" spans="1:20" s="29" customFormat="1">
      <c r="A1332" s="168">
        <v>1329</v>
      </c>
      <c r="B1332" s="168">
        <v>81.709994870247584</v>
      </c>
      <c r="C1332" s="168">
        <v>80.909855946536737</v>
      </c>
      <c r="D1332" s="193"/>
      <c r="E1332" s="170"/>
      <c r="F1332" s="168">
        <v>1581.9033746188859</v>
      </c>
      <c r="G1332" s="168">
        <v>89.129867106676102</v>
      </c>
      <c r="H1332" s="169">
        <v>38.429877749729386</v>
      </c>
      <c r="I1332" s="169"/>
      <c r="J1332" s="169"/>
      <c r="K1332" s="169"/>
      <c r="L1332" s="168">
        <v>-17.313838958740231</v>
      </c>
      <c r="M1332" s="168">
        <v>10.59390743879889</v>
      </c>
      <c r="N1332" s="168"/>
      <c r="O1332" s="168"/>
      <c r="P1332" s="169"/>
      <c r="Q1332" s="50"/>
      <c r="R1332" s="50"/>
      <c r="S1332" s="50"/>
      <c r="T1332" s="50"/>
    </row>
    <row r="1333" spans="1:20" s="29" customFormat="1">
      <c r="A1333" s="168">
        <v>1330</v>
      </c>
      <c r="B1333" s="168">
        <v>79.603487744648831</v>
      </c>
      <c r="C1333" s="168">
        <v>79.166412181726514</v>
      </c>
      <c r="D1333" s="193"/>
      <c r="E1333" s="170"/>
      <c r="F1333" s="168">
        <v>1541.121451477967</v>
      </c>
      <c r="G1333" s="168">
        <v>89.135911047458649</v>
      </c>
      <c r="H1333" s="169">
        <v>25.293916426615038</v>
      </c>
      <c r="I1333" s="169"/>
      <c r="J1333" s="169"/>
      <c r="K1333" s="169"/>
      <c r="L1333" s="168">
        <v>-9.9956197738647461</v>
      </c>
      <c r="M1333" s="168">
        <v>3.275688253923406</v>
      </c>
      <c r="N1333" s="168"/>
      <c r="O1333" s="168"/>
      <c r="P1333" s="169"/>
      <c r="Q1333" s="50"/>
      <c r="R1333" s="50"/>
      <c r="S1333" s="50"/>
      <c r="T1333" s="50"/>
    </row>
    <row r="1334" spans="1:20" s="29" customFormat="1">
      <c r="A1334" s="168">
        <v>1331</v>
      </c>
      <c r="B1334" s="168">
        <v>80.605232311720528</v>
      </c>
      <c r="C1334" s="168">
        <v>81.293439867511808</v>
      </c>
      <c r="D1334" s="193"/>
      <c r="E1334" s="170"/>
      <c r="F1334" s="168">
        <v>1560.5152002313871</v>
      </c>
      <c r="G1334" s="168">
        <v>89.129894316196442</v>
      </c>
      <c r="H1334" s="169">
        <v>27.867326169363217</v>
      </c>
      <c r="I1334" s="169"/>
      <c r="J1334" s="169"/>
      <c r="K1334" s="169"/>
      <c r="L1334" s="168">
        <v>-16.953022003173832</v>
      </c>
      <c r="M1334" s="168">
        <v>10.233090483232489</v>
      </c>
      <c r="N1334" s="168"/>
      <c r="O1334" s="168"/>
      <c r="P1334" s="169"/>
      <c r="Q1334" s="50"/>
      <c r="R1334" s="50"/>
      <c r="S1334" s="50"/>
      <c r="T1334" s="50"/>
    </row>
    <row r="1335" spans="1:20" s="29" customFormat="1">
      <c r="A1335" s="168">
        <v>1332</v>
      </c>
      <c r="B1335" s="168">
        <v>80.271314433734929</v>
      </c>
      <c r="C1335" s="168">
        <v>80.328648738851982</v>
      </c>
      <c r="D1335" s="193"/>
      <c r="E1335" s="170"/>
      <c r="F1335" s="168">
        <v>1554.0505588020269</v>
      </c>
      <c r="G1335" s="168">
        <v>89.132070481777191</v>
      </c>
      <c r="H1335" s="169">
        <v>29.522059094221706</v>
      </c>
      <c r="I1335" s="169"/>
      <c r="J1335" s="169"/>
      <c r="K1335" s="169"/>
      <c r="L1335" s="168">
        <v>-2.6492164134979248</v>
      </c>
      <c r="M1335" s="168">
        <v>-4.0707151064434148</v>
      </c>
      <c r="N1335" s="168"/>
      <c r="O1335" s="168"/>
      <c r="P1335" s="169"/>
      <c r="Q1335" s="50"/>
      <c r="R1335" s="50"/>
      <c r="S1335" s="50"/>
      <c r="T1335" s="50"/>
    </row>
    <row r="1336" spans="1:20" s="29" customFormat="1">
      <c r="A1336" s="168">
        <v>1333</v>
      </c>
      <c r="B1336" s="168">
        <v>79.943356667894165</v>
      </c>
      <c r="C1336" s="168">
        <v>80.293358429497104</v>
      </c>
      <c r="D1336" s="193"/>
      <c r="E1336" s="170"/>
      <c r="F1336" s="168">
        <v>1547.70130498871</v>
      </c>
      <c r="G1336" s="168">
        <v>89.134246647357941</v>
      </c>
      <c r="H1336" s="169">
        <v>17.931420013324665</v>
      </c>
      <c r="I1336" s="169"/>
      <c r="J1336" s="169"/>
      <c r="K1336" s="169"/>
      <c r="L1336" s="168">
        <v>-0.82942557334899902</v>
      </c>
      <c r="M1336" s="168">
        <v>-5.8905059465923406</v>
      </c>
      <c r="N1336" s="168"/>
      <c r="O1336" s="168"/>
      <c r="P1336" s="169"/>
      <c r="Q1336" s="50"/>
      <c r="R1336" s="50"/>
      <c r="S1336" s="50"/>
      <c r="T1336" s="50"/>
    </row>
    <row r="1337" spans="1:20" s="29" customFormat="1">
      <c r="A1337" s="168">
        <v>1334</v>
      </c>
      <c r="B1337" s="168">
        <v>80.306130312750113</v>
      </c>
      <c r="C1337" s="168">
        <v>79.948514664766179</v>
      </c>
      <c r="D1337" s="193"/>
      <c r="E1337" s="170"/>
      <c r="F1337" s="168">
        <v>1554.724593313862</v>
      </c>
      <c r="G1337" s="168">
        <v>89.13642281293869</v>
      </c>
      <c r="H1337" s="169">
        <v>17.68290407331542</v>
      </c>
      <c r="I1337" s="169"/>
      <c r="J1337" s="169"/>
      <c r="K1337" s="169"/>
      <c r="L1337" s="168">
        <v>-5.8413267135620117</v>
      </c>
      <c r="M1337" s="168">
        <v>-0.87860480637932792</v>
      </c>
      <c r="N1337" s="168"/>
      <c r="O1337" s="168"/>
      <c r="P1337" s="169"/>
      <c r="Q1337" s="50"/>
      <c r="R1337" s="50"/>
      <c r="S1337" s="50"/>
      <c r="T1337" s="50"/>
    </row>
    <row r="1338" spans="1:20" s="29" customFormat="1">
      <c r="A1338" s="168">
        <v>1335</v>
      </c>
      <c r="B1338" s="168">
        <v>78.023902184339903</v>
      </c>
      <c r="C1338" s="168">
        <v>78.601699920012351</v>
      </c>
      <c r="D1338" s="193"/>
      <c r="E1338" s="170"/>
      <c r="F1338" s="168">
        <v>1510.5407161307189</v>
      </c>
      <c r="G1338" s="168">
        <v>89.134449899196625</v>
      </c>
      <c r="H1338" s="169">
        <v>29.79816357872723</v>
      </c>
      <c r="I1338" s="169"/>
      <c r="J1338" s="169"/>
      <c r="K1338" s="169"/>
      <c r="L1338" s="168">
        <v>-9.7333087921142578</v>
      </c>
      <c r="M1338" s="168">
        <v>3.0133772721729182</v>
      </c>
      <c r="N1338" s="168"/>
      <c r="O1338" s="168"/>
      <c r="P1338" s="169"/>
      <c r="Q1338" s="50"/>
      <c r="R1338" s="50"/>
      <c r="S1338" s="50"/>
      <c r="T1338" s="50"/>
    </row>
    <row r="1339" spans="1:20" s="29" customFormat="1">
      <c r="A1339" s="168">
        <v>1336</v>
      </c>
      <c r="B1339" s="168">
        <v>78.331939776560517</v>
      </c>
      <c r="C1339" s="168">
        <v>78.389825170617883</v>
      </c>
      <c r="D1339" s="193"/>
      <c r="E1339" s="170"/>
      <c r="F1339" s="168">
        <v>1516.5043159010661</v>
      </c>
      <c r="G1339" s="168">
        <v>89.132582306861877</v>
      </c>
      <c r="H1339" s="169">
        <v>26.36298080065216</v>
      </c>
      <c r="I1339" s="169"/>
      <c r="J1339" s="169"/>
      <c r="K1339" s="169"/>
      <c r="L1339" s="168">
        <v>-1.126718997955322</v>
      </c>
      <c r="M1339" s="168">
        <v>-5.5932125219860174</v>
      </c>
      <c r="N1339" s="168"/>
      <c r="O1339" s="168"/>
      <c r="P1339" s="169"/>
      <c r="Q1339" s="50"/>
      <c r="R1339" s="50"/>
      <c r="S1339" s="50"/>
      <c r="T1339" s="50"/>
    </row>
    <row r="1340" spans="1:20" s="29" customFormat="1">
      <c r="A1340" s="168">
        <v>1337</v>
      </c>
      <c r="B1340" s="168">
        <v>78.68498218386739</v>
      </c>
      <c r="C1340" s="168">
        <v>79.056181213562283</v>
      </c>
      <c r="D1340" s="193"/>
      <c r="E1340" s="170"/>
      <c r="F1340" s="168">
        <v>1523.3392077204719</v>
      </c>
      <c r="G1340" s="168">
        <v>89.13071471452713</v>
      </c>
      <c r="H1340" s="169">
        <v>27.414521386096368</v>
      </c>
      <c r="I1340" s="169"/>
      <c r="J1340" s="169"/>
      <c r="K1340" s="169"/>
      <c r="L1340" s="168">
        <v>-1.805728435516357</v>
      </c>
      <c r="M1340" s="168">
        <v>-4.9142030844249822</v>
      </c>
      <c r="N1340" s="168"/>
      <c r="O1340" s="168"/>
      <c r="P1340" s="169"/>
      <c r="Q1340" s="50"/>
      <c r="R1340" s="50"/>
      <c r="S1340" s="50"/>
      <c r="T1340" s="50"/>
    </row>
    <row r="1341" spans="1:20" s="29" customFormat="1">
      <c r="A1341" s="168">
        <v>1338</v>
      </c>
      <c r="B1341" s="168">
        <v>78.673584526039562</v>
      </c>
      <c r="C1341" s="168">
        <v>77.93745870927421</v>
      </c>
      <c r="D1341" s="193"/>
      <c r="E1341" s="170"/>
      <c r="F1341" s="168">
        <v>1523.1185493614889</v>
      </c>
      <c r="G1341" s="168">
        <v>89.128847122192383</v>
      </c>
      <c r="H1341" s="169">
        <v>26.95339429659553</v>
      </c>
      <c r="I1341" s="169"/>
      <c r="J1341" s="169"/>
      <c r="K1341" s="169"/>
      <c r="L1341" s="168">
        <v>-1.126718997955322</v>
      </c>
      <c r="M1341" s="168">
        <v>-5.5932125219860174</v>
      </c>
      <c r="N1341" s="168"/>
      <c r="O1341" s="168"/>
      <c r="P1341" s="169"/>
      <c r="Q1341" s="50"/>
      <c r="R1341" s="50"/>
      <c r="S1341" s="50"/>
      <c r="T1341" s="50"/>
    </row>
    <row r="1342" spans="1:20" s="29" customFormat="1">
      <c r="A1342" s="168">
        <v>1339</v>
      </c>
      <c r="B1342" s="168">
        <v>79.51851762923819</v>
      </c>
      <c r="C1342" s="168">
        <v>79.432531189222374</v>
      </c>
      <c r="D1342" s="193"/>
      <c r="E1342" s="170"/>
      <c r="F1342" s="168">
        <v>1539.4764322545129</v>
      </c>
      <c r="G1342" s="168">
        <v>89.126184463500977</v>
      </c>
      <c r="H1342" s="169">
        <v>27.03463628464802</v>
      </c>
      <c r="I1342" s="169"/>
      <c r="J1342" s="169"/>
      <c r="K1342" s="169"/>
      <c r="L1342" s="168">
        <v>-2.1665432453155522</v>
      </c>
      <c r="M1342" s="168">
        <v>-4.5533882746257879</v>
      </c>
      <c r="N1342" s="168"/>
      <c r="O1342" s="168"/>
      <c r="P1342" s="169"/>
      <c r="Q1342" s="50"/>
      <c r="R1342" s="50"/>
      <c r="S1342" s="50"/>
      <c r="T1342" s="50"/>
    </row>
    <row r="1343" spans="1:20" s="29" customFormat="1">
      <c r="A1343" s="168">
        <v>1340</v>
      </c>
      <c r="B1343" s="168">
        <v>79.424931365329812</v>
      </c>
      <c r="C1343" s="168">
        <v>79.680134216265969</v>
      </c>
      <c r="D1343" s="193"/>
      <c r="E1343" s="170"/>
      <c r="F1343" s="168">
        <v>1537.664604620333</v>
      </c>
      <c r="G1343" s="168">
        <v>89.12352180480957</v>
      </c>
      <c r="H1343" s="169">
        <v>27.780137806611044</v>
      </c>
      <c r="I1343" s="169"/>
      <c r="J1343" s="169"/>
      <c r="K1343" s="169"/>
      <c r="L1343" s="168">
        <v>-2.1665432453155522</v>
      </c>
      <c r="M1343" s="168">
        <v>-4.5533882746257879</v>
      </c>
      <c r="N1343" s="168"/>
      <c r="O1343" s="168"/>
      <c r="P1343" s="169"/>
      <c r="Q1343" s="50"/>
      <c r="R1343" s="50"/>
      <c r="S1343" s="50"/>
      <c r="T1343" s="50"/>
    </row>
    <row r="1344" spans="1:20" s="29" customFormat="1">
      <c r="A1344" s="168">
        <v>1341</v>
      </c>
      <c r="B1344" s="168">
        <v>80.380554711719398</v>
      </c>
      <c r="C1344" s="168">
        <v>80.570542316378422</v>
      </c>
      <c r="D1344" s="193"/>
      <c r="E1344" s="170"/>
      <c r="F1344" s="168">
        <v>1556.165447741407</v>
      </c>
      <c r="G1344" s="168">
        <v>89.120859146118164</v>
      </c>
      <c r="H1344" s="169">
        <v>27.092178017025255</v>
      </c>
      <c r="I1344" s="169"/>
      <c r="J1344" s="169"/>
      <c r="K1344" s="169"/>
      <c r="L1344" s="168">
        <v>-4.9481692314147949</v>
      </c>
      <c r="M1344" s="168">
        <v>-1.7717622885265449</v>
      </c>
      <c r="N1344" s="168"/>
      <c r="O1344" s="168"/>
      <c r="P1344" s="169"/>
      <c r="Q1344" s="50"/>
      <c r="R1344" s="50"/>
      <c r="S1344" s="50"/>
      <c r="T1344" s="50"/>
    </row>
    <row r="1345" spans="1:20" s="29" customFormat="1">
      <c r="A1345" s="168">
        <v>1342</v>
      </c>
      <c r="B1345" s="168">
        <v>81.088079154646906</v>
      </c>
      <c r="C1345" s="168">
        <v>81.760768366544085</v>
      </c>
      <c r="D1345" s="193"/>
      <c r="E1345" s="170"/>
      <c r="F1345" s="168">
        <v>1569.863102546914</v>
      </c>
      <c r="G1345" s="168">
        <v>89.122240215539932</v>
      </c>
      <c r="H1345" s="169">
        <v>26.977041267791822</v>
      </c>
      <c r="I1345" s="169"/>
      <c r="J1345" s="169"/>
      <c r="K1345" s="169"/>
      <c r="L1345" s="168">
        <v>-2.1665432453155522</v>
      </c>
      <c r="M1345" s="168">
        <v>-4.5533882746257879</v>
      </c>
      <c r="N1345" s="168"/>
      <c r="O1345" s="168"/>
      <c r="P1345" s="169"/>
      <c r="Q1345" s="50"/>
      <c r="R1345" s="50"/>
      <c r="S1345" s="50"/>
      <c r="T1345" s="50"/>
    </row>
    <row r="1346" spans="1:20" s="29" customFormat="1">
      <c r="A1346" s="168">
        <v>1343</v>
      </c>
      <c r="B1346" s="168">
        <v>80.23895807475327</v>
      </c>
      <c r="C1346" s="168">
        <v>79.817076410036691</v>
      </c>
      <c r="D1346" s="193"/>
      <c r="E1346" s="170"/>
      <c r="F1346" s="168">
        <v>1553.424140534044</v>
      </c>
      <c r="G1346" s="168">
        <v>89.1236212849617</v>
      </c>
      <c r="H1346" s="169">
        <v>27.996517922625632</v>
      </c>
      <c r="I1346" s="169"/>
      <c r="J1346" s="169"/>
      <c r="K1346" s="169"/>
      <c r="L1346" s="168">
        <v>-6.9286785125732422</v>
      </c>
      <c r="M1346" s="168">
        <v>0.20874699263190261</v>
      </c>
      <c r="N1346" s="168"/>
      <c r="O1346" s="168"/>
      <c r="P1346" s="169"/>
      <c r="Q1346" s="50"/>
      <c r="R1346" s="50"/>
      <c r="S1346" s="50"/>
      <c r="T1346" s="50"/>
    </row>
    <row r="1347" spans="1:20" s="29" customFormat="1">
      <c r="A1347" s="168">
        <v>1344</v>
      </c>
      <c r="B1347" s="168">
        <v>79.069554202033714</v>
      </c>
      <c r="C1347" s="168">
        <v>78.294729099875994</v>
      </c>
      <c r="D1347" s="193"/>
      <c r="E1347" s="170"/>
      <c r="F1347" s="168">
        <v>1530.784511985725</v>
      </c>
      <c r="G1347" s="168">
        <v>89.125002354383469</v>
      </c>
      <c r="H1347" s="169">
        <v>24.454515264214155</v>
      </c>
      <c r="I1347" s="169"/>
      <c r="J1347" s="169"/>
      <c r="K1347" s="169"/>
      <c r="L1347" s="168">
        <v>-3.11775803565979</v>
      </c>
      <c r="M1347" s="168">
        <v>-3.60217348428155</v>
      </c>
      <c r="N1347" s="168"/>
      <c r="O1347" s="168"/>
      <c r="P1347" s="169"/>
      <c r="Q1347" s="50"/>
      <c r="R1347" s="50"/>
      <c r="S1347" s="50"/>
      <c r="T1347" s="50"/>
    </row>
    <row r="1348" spans="1:20" s="29" customFormat="1">
      <c r="A1348" s="168">
        <v>1345</v>
      </c>
      <c r="B1348" s="168">
        <v>79.159379208211732</v>
      </c>
      <c r="C1348" s="168">
        <v>79.559439201890569</v>
      </c>
      <c r="D1348" s="193"/>
      <c r="E1348" s="170"/>
      <c r="F1348" s="168">
        <v>1532.523521768112</v>
      </c>
      <c r="G1348" s="168">
        <v>89.122339695692062</v>
      </c>
      <c r="H1348" s="169">
        <v>37.2782370907385</v>
      </c>
      <c r="I1348" s="169"/>
      <c r="J1348" s="169"/>
      <c r="K1348" s="169"/>
      <c r="L1348" s="168">
        <v>-6.4359450340270996</v>
      </c>
      <c r="M1348" s="168">
        <v>-0.28398648591424003</v>
      </c>
      <c r="N1348" s="168"/>
      <c r="O1348" s="168"/>
      <c r="P1348" s="169"/>
      <c r="Q1348" s="50"/>
      <c r="R1348" s="50"/>
      <c r="S1348" s="50"/>
      <c r="T1348" s="50"/>
    </row>
    <row r="1349" spans="1:20" s="29" customFormat="1">
      <c r="A1349" s="168">
        <v>1346</v>
      </c>
      <c r="B1349" s="168">
        <v>81.354674833395094</v>
      </c>
      <c r="C1349" s="168">
        <v>81.265238697547048</v>
      </c>
      <c r="D1349" s="193"/>
      <c r="E1349" s="170"/>
      <c r="F1349" s="168">
        <v>1575.0243879507409</v>
      </c>
      <c r="G1349" s="168">
        <v>89.119677037000656</v>
      </c>
      <c r="H1349" s="169">
        <v>37.452487928600469</v>
      </c>
      <c r="I1349" s="169"/>
      <c r="J1349" s="169"/>
      <c r="K1349" s="169"/>
      <c r="L1349" s="168">
        <v>-4.7699141502380371</v>
      </c>
      <c r="M1349" s="168">
        <v>-1.950017369703303</v>
      </c>
      <c r="N1349" s="168"/>
      <c r="O1349" s="168"/>
      <c r="P1349" s="169"/>
      <c r="Q1349" s="50"/>
      <c r="R1349" s="50"/>
      <c r="S1349" s="50"/>
      <c r="T1349" s="50"/>
    </row>
    <row r="1350" spans="1:20" s="29" customFormat="1">
      <c r="A1350" s="168">
        <v>1347</v>
      </c>
      <c r="B1350" s="168">
        <v>80.868865912579608</v>
      </c>
      <c r="C1350" s="168">
        <v>81.66474251466262</v>
      </c>
      <c r="D1350" s="193"/>
      <c r="E1350" s="170"/>
      <c r="F1350" s="168">
        <v>1565.619139884353</v>
      </c>
      <c r="G1350" s="168">
        <v>89.121058106422424</v>
      </c>
      <c r="H1350" s="169">
        <v>25.076693918478266</v>
      </c>
      <c r="I1350" s="169"/>
      <c r="J1350" s="169"/>
      <c r="K1350" s="169"/>
      <c r="L1350" s="168">
        <v>-5.9845156669616699</v>
      </c>
      <c r="M1350" s="168">
        <v>-0.73541585297966972</v>
      </c>
      <c r="N1350" s="168"/>
      <c r="O1350" s="168"/>
      <c r="P1350" s="169"/>
      <c r="Q1350" s="50"/>
      <c r="R1350" s="50"/>
      <c r="S1350" s="50"/>
      <c r="T1350" s="50"/>
    </row>
    <row r="1351" spans="1:20" s="29" customFormat="1">
      <c r="A1351" s="168">
        <v>1348</v>
      </c>
      <c r="B1351" s="168">
        <v>80.055753581148593</v>
      </c>
      <c r="C1351" s="168">
        <v>80.225607972411879</v>
      </c>
      <c r="D1351" s="193"/>
      <c r="E1351" s="170"/>
      <c r="F1351" s="168">
        <v>1549.8773063047829</v>
      </c>
      <c r="G1351" s="168">
        <v>89.122439175844193</v>
      </c>
      <c r="H1351" s="169">
        <v>27.520459337300672</v>
      </c>
      <c r="I1351" s="169"/>
      <c r="J1351" s="169"/>
      <c r="K1351" s="169"/>
      <c r="L1351" s="168">
        <v>-1.9882879257202151</v>
      </c>
      <c r="M1351" s="168">
        <v>-4.7316435942211248</v>
      </c>
      <c r="N1351" s="168"/>
      <c r="O1351" s="168"/>
      <c r="P1351" s="169"/>
      <c r="Q1351" s="50"/>
      <c r="R1351" s="50"/>
      <c r="S1351" s="50"/>
      <c r="T1351" s="50"/>
    </row>
    <row r="1352" spans="1:20" s="29" customFormat="1">
      <c r="A1352" s="168">
        <v>1349</v>
      </c>
      <c r="B1352" s="168">
        <v>80.261949247936911</v>
      </c>
      <c r="C1352" s="168">
        <v>80.516524766526246</v>
      </c>
      <c r="D1352" s="193"/>
      <c r="E1352" s="170"/>
      <c r="F1352" s="168">
        <v>1553.869249048656</v>
      </c>
      <c r="G1352" s="168">
        <v>89.123820245265961</v>
      </c>
      <c r="H1352" s="169">
        <v>28.978914500409136</v>
      </c>
      <c r="I1352" s="169"/>
      <c r="J1352" s="169"/>
      <c r="K1352" s="169"/>
      <c r="L1352" s="168">
        <v>-1.9882879257202151</v>
      </c>
      <c r="M1352" s="168">
        <v>-4.7316435942211248</v>
      </c>
      <c r="N1352" s="168"/>
      <c r="O1352" s="168"/>
      <c r="P1352" s="169"/>
      <c r="Q1352" s="50"/>
      <c r="R1352" s="50"/>
      <c r="S1352" s="50"/>
      <c r="T1352" s="50"/>
    </row>
    <row r="1353" spans="1:20" s="29" customFormat="1">
      <c r="A1353" s="168">
        <v>1350</v>
      </c>
      <c r="B1353" s="168">
        <v>80.292732345851178</v>
      </c>
      <c r="C1353" s="168">
        <v>79.554683757880539</v>
      </c>
      <c r="D1353" s="193"/>
      <c r="E1353" s="170"/>
      <c r="F1353" s="168">
        <v>1554.4652090233101</v>
      </c>
      <c r="G1353" s="168">
        <v>89.125201314687729</v>
      </c>
      <c r="H1353" s="169">
        <v>22.794193758932199</v>
      </c>
      <c r="I1353" s="169"/>
      <c r="J1353" s="169"/>
      <c r="K1353" s="169"/>
      <c r="L1353" s="168">
        <v>-1.728283166885376</v>
      </c>
      <c r="M1353" s="168">
        <v>-4.9916483530559637</v>
      </c>
      <c r="N1353" s="168"/>
      <c r="O1353" s="168"/>
      <c r="P1353" s="169"/>
      <c r="Q1353" s="50"/>
      <c r="R1353" s="50"/>
      <c r="S1353" s="50"/>
      <c r="T1353" s="50"/>
    </row>
    <row r="1354" spans="1:20" s="29" customFormat="1">
      <c r="A1354" s="168">
        <v>1351</v>
      </c>
      <c r="B1354" s="168">
        <v>80.267558786837299</v>
      </c>
      <c r="C1354" s="168">
        <v>80.855848808986735</v>
      </c>
      <c r="D1354" s="193"/>
      <c r="E1354" s="170"/>
      <c r="F1354" s="168">
        <v>1553.9778495758089</v>
      </c>
      <c r="G1354" s="168">
        <v>89.126582384109497</v>
      </c>
      <c r="H1354" s="169">
        <v>4.0162836789560465</v>
      </c>
      <c r="I1354" s="169"/>
      <c r="J1354" s="169"/>
      <c r="K1354" s="169"/>
      <c r="L1354" s="168">
        <v>-1.049273729324341</v>
      </c>
      <c r="M1354" s="168">
        <v>-5.6706577906169988</v>
      </c>
      <c r="N1354" s="168"/>
      <c r="O1354" s="168"/>
      <c r="P1354" s="169"/>
      <c r="Q1354" s="50"/>
      <c r="R1354" s="50"/>
      <c r="S1354" s="50"/>
      <c r="T1354" s="50"/>
    </row>
    <row r="1355" spans="1:20" s="29" customFormat="1">
      <c r="A1355" s="168">
        <v>1352</v>
      </c>
      <c r="B1355" s="168">
        <v>80.208814710714904</v>
      </c>
      <c r="C1355" s="168">
        <v>80.577373414072525</v>
      </c>
      <c r="D1355" s="193"/>
      <c r="E1355" s="170"/>
      <c r="F1355" s="168">
        <v>1552.840565790583</v>
      </c>
      <c r="G1355" s="168">
        <v>89.127963453531265</v>
      </c>
      <c r="H1355" s="169">
        <v>0</v>
      </c>
      <c r="I1355" s="169"/>
      <c r="J1355" s="169"/>
      <c r="K1355" s="169"/>
      <c r="L1355" s="168">
        <v>-22.18766021728516</v>
      </c>
      <c r="M1355" s="168">
        <v>15.467728697343819</v>
      </c>
      <c r="N1355" s="168"/>
      <c r="O1355" s="168"/>
      <c r="P1355" s="169"/>
      <c r="Q1355" s="50"/>
      <c r="R1355" s="50"/>
      <c r="S1355" s="50"/>
      <c r="T1355" s="50"/>
    </row>
    <row r="1356" spans="1:20" s="29" customFormat="1">
      <c r="A1356" s="168">
        <v>1353</v>
      </c>
      <c r="B1356" s="168">
        <v>75.453459566731865</v>
      </c>
      <c r="C1356" s="168">
        <v>76.056411441195223</v>
      </c>
      <c r="D1356" s="193"/>
      <c r="E1356" s="170"/>
      <c r="F1356" s="168">
        <v>1460.7770139359591</v>
      </c>
      <c r="G1356" s="168">
        <v>89.129344522953033</v>
      </c>
      <c r="H1356" s="169">
        <v>17.347636683947346</v>
      </c>
      <c r="I1356" s="169"/>
      <c r="J1356" s="169"/>
      <c r="K1356" s="169"/>
      <c r="L1356" s="168">
        <v>-17.833917617797852</v>
      </c>
      <c r="M1356" s="168">
        <v>11.113986097856509</v>
      </c>
      <c r="N1356" s="168"/>
      <c r="O1356" s="168"/>
      <c r="P1356" s="169"/>
      <c r="Q1356" s="50"/>
      <c r="R1356" s="50"/>
      <c r="S1356" s="50"/>
      <c r="T1356" s="50"/>
    </row>
    <row r="1357" spans="1:20" s="29" customFormat="1">
      <c r="A1357" s="168">
        <v>1354</v>
      </c>
      <c r="B1357" s="168">
        <v>77.259647716102165</v>
      </c>
      <c r="C1357" s="168">
        <v>77.370534060757706</v>
      </c>
      <c r="D1357" s="193"/>
      <c r="E1357" s="170"/>
      <c r="F1357" s="168">
        <v>1495.744769511304</v>
      </c>
      <c r="G1357" s="168">
        <v>89.130945086479187</v>
      </c>
      <c r="H1357" s="169">
        <v>0</v>
      </c>
      <c r="I1357" s="169"/>
      <c r="J1357" s="169"/>
      <c r="K1357" s="169"/>
      <c r="L1357" s="168">
        <v>-1.9882879257202151</v>
      </c>
      <c r="M1357" s="168">
        <v>-4.7316435942211248</v>
      </c>
      <c r="N1357" s="168"/>
      <c r="O1357" s="168"/>
      <c r="P1357" s="169"/>
      <c r="Q1357" s="50"/>
      <c r="R1357" s="50"/>
      <c r="S1357" s="50"/>
      <c r="T1357" s="50"/>
    </row>
    <row r="1358" spans="1:20" s="29" customFormat="1">
      <c r="A1358" s="168">
        <v>1355</v>
      </c>
      <c r="B1358" s="168">
        <v>74.000341465740135</v>
      </c>
      <c r="C1358" s="168">
        <v>73.46510422883199</v>
      </c>
      <c r="D1358" s="193"/>
      <c r="E1358" s="170"/>
      <c r="F1358" s="168">
        <v>1432.6446853104489</v>
      </c>
      <c r="G1358" s="168">
        <v>89.128211200237274</v>
      </c>
      <c r="H1358" s="169">
        <v>0</v>
      </c>
      <c r="I1358" s="169"/>
      <c r="J1358" s="169"/>
      <c r="K1358" s="169"/>
      <c r="L1358" s="168">
        <v>-8.6952381134033203</v>
      </c>
      <c r="M1358" s="168">
        <v>1.9753065934619809</v>
      </c>
      <c r="N1358" s="168"/>
      <c r="O1358" s="168"/>
      <c r="P1358" s="169"/>
      <c r="Q1358" s="50"/>
      <c r="R1358" s="50"/>
      <c r="S1358" s="50"/>
      <c r="T1358" s="50"/>
    </row>
    <row r="1359" spans="1:20" s="29" customFormat="1">
      <c r="A1359" s="168">
        <v>1356</v>
      </c>
      <c r="B1359" s="168">
        <v>71.921622629225013</v>
      </c>
      <c r="C1359" s="168">
        <v>72.627743338741283</v>
      </c>
      <c r="D1359" s="193"/>
      <c r="E1359" s="170"/>
      <c r="F1359" s="168">
        <v>1392.400742723145</v>
      </c>
      <c r="G1359" s="168">
        <v>89.129811763763428</v>
      </c>
      <c r="H1359" s="169">
        <v>13.037931768789177</v>
      </c>
      <c r="I1359" s="169"/>
      <c r="J1359" s="169"/>
      <c r="K1359" s="169"/>
      <c r="L1359" s="168">
        <v>-1.9882879257202151</v>
      </c>
      <c r="M1359" s="168">
        <v>-4.7316435942211248</v>
      </c>
      <c r="N1359" s="168"/>
      <c r="O1359" s="168"/>
      <c r="P1359" s="169"/>
      <c r="Q1359" s="50"/>
      <c r="R1359" s="50"/>
      <c r="S1359" s="50"/>
      <c r="T1359" s="50"/>
    </row>
    <row r="1360" spans="1:20" s="29" customFormat="1">
      <c r="A1360" s="168">
        <v>1357</v>
      </c>
      <c r="B1360" s="168">
        <v>71.663516265287527</v>
      </c>
      <c r="C1360" s="168">
        <v>71.157289650828062</v>
      </c>
      <c r="D1360" s="193"/>
      <c r="E1360" s="170"/>
      <c r="F1360" s="168">
        <v>1387.403810233164</v>
      </c>
      <c r="G1360" s="168">
        <v>89.135563105344772</v>
      </c>
      <c r="H1360" s="169">
        <v>5.7745097986593406</v>
      </c>
      <c r="I1360" s="169"/>
      <c r="J1360" s="169"/>
      <c r="K1360" s="169"/>
      <c r="L1360" s="168">
        <v>-10.956619262695311</v>
      </c>
      <c r="M1360" s="168">
        <v>4.2366877427539729</v>
      </c>
      <c r="N1360" s="168"/>
      <c r="O1360" s="168"/>
      <c r="P1360" s="169"/>
      <c r="Q1360" s="50"/>
      <c r="R1360" s="50"/>
      <c r="S1360" s="50"/>
      <c r="T1360" s="50"/>
    </row>
    <row r="1361" spans="1:20" s="29" customFormat="1">
      <c r="A1361" s="168">
        <v>1358</v>
      </c>
      <c r="B1361" s="168">
        <v>68.640899263969487</v>
      </c>
      <c r="C1361" s="168">
        <v>68.368399127952387</v>
      </c>
      <c r="D1361" s="193"/>
      <c r="E1361" s="170"/>
      <c r="F1361" s="168">
        <v>1328.886023735218</v>
      </c>
      <c r="G1361" s="168">
        <v>89.13822665810585</v>
      </c>
      <c r="H1361" s="169">
        <v>0</v>
      </c>
      <c r="I1361" s="169"/>
      <c r="J1361" s="169"/>
      <c r="K1361" s="169"/>
      <c r="L1361" s="168">
        <v>-25.540019989013668</v>
      </c>
      <c r="M1361" s="168">
        <v>18.820088469072331</v>
      </c>
      <c r="N1361" s="168"/>
      <c r="O1361" s="168"/>
      <c r="P1361" s="169"/>
      <c r="Q1361" s="50"/>
      <c r="R1361" s="50"/>
      <c r="S1361" s="50"/>
      <c r="T1361" s="50"/>
    </row>
    <row r="1362" spans="1:20" s="29" customFormat="1">
      <c r="A1362" s="168">
        <v>1359</v>
      </c>
      <c r="B1362" s="168">
        <v>66.085688310479654</v>
      </c>
      <c r="C1362" s="168">
        <v>66.399431581501659</v>
      </c>
      <c r="D1362" s="193"/>
      <c r="E1362" s="170"/>
      <c r="F1362" s="168">
        <v>1279.4172061614629</v>
      </c>
      <c r="G1362" s="168">
        <v>89.150283396244049</v>
      </c>
      <c r="H1362" s="169">
        <v>0</v>
      </c>
      <c r="I1362" s="169"/>
      <c r="J1362" s="169"/>
      <c r="K1362" s="169"/>
      <c r="L1362" s="168">
        <v>-20.888681411743161</v>
      </c>
      <c r="M1362" s="168">
        <v>14.16874989180182</v>
      </c>
      <c r="N1362" s="168"/>
      <c r="O1362" s="168"/>
      <c r="P1362" s="169"/>
      <c r="Q1362" s="50"/>
      <c r="R1362" s="50"/>
      <c r="S1362" s="50"/>
      <c r="T1362" s="50"/>
    </row>
    <row r="1363" spans="1:20" s="29" customFormat="1">
      <c r="A1363" s="168">
        <v>1360</v>
      </c>
      <c r="B1363" s="168">
        <v>63.392642430501368</v>
      </c>
      <c r="C1363" s="168">
        <v>64.008319267322108</v>
      </c>
      <c r="D1363" s="193"/>
      <c r="E1363" s="170"/>
      <c r="F1363" s="168">
        <v>1227.2799079973149</v>
      </c>
      <c r="G1363" s="168">
        <v>89.16229060292244</v>
      </c>
      <c r="H1363" s="169">
        <v>0</v>
      </c>
      <c r="I1363" s="169"/>
      <c r="J1363" s="169"/>
      <c r="K1363" s="169"/>
      <c r="L1363" s="168">
        <v>-18.233486175537109</v>
      </c>
      <c r="M1363" s="168">
        <v>11.513554655595771</v>
      </c>
      <c r="N1363" s="168"/>
      <c r="O1363" s="168"/>
      <c r="P1363" s="169"/>
      <c r="Q1363" s="50"/>
      <c r="R1363" s="50"/>
      <c r="S1363" s="50"/>
      <c r="T1363" s="50"/>
    </row>
    <row r="1364" spans="1:20" s="29" customFormat="1">
      <c r="A1364" s="168">
        <v>1361</v>
      </c>
      <c r="B1364" s="168">
        <v>63.054611745681719</v>
      </c>
      <c r="C1364" s="168">
        <v>62.822855923500967</v>
      </c>
      <c r="D1364" s="193"/>
      <c r="E1364" s="170"/>
      <c r="F1364" s="168">
        <v>1220.735642734661</v>
      </c>
      <c r="G1364" s="168">
        <v>89.172362387180328</v>
      </c>
      <c r="H1364" s="169">
        <v>0</v>
      </c>
      <c r="I1364" s="169"/>
      <c r="J1364" s="169"/>
      <c r="K1364" s="169"/>
      <c r="L1364" s="168">
        <v>-10.69182205200195</v>
      </c>
      <c r="M1364" s="168">
        <v>3.971890532060613</v>
      </c>
      <c r="N1364" s="168"/>
      <c r="O1364" s="168"/>
      <c r="P1364" s="169"/>
      <c r="Q1364" s="50"/>
      <c r="R1364" s="50"/>
      <c r="S1364" s="50"/>
      <c r="T1364" s="50"/>
    </row>
    <row r="1365" spans="1:20" s="29" customFormat="1">
      <c r="A1365" s="168">
        <v>1362</v>
      </c>
      <c r="B1365" s="168">
        <v>60.005293337490897</v>
      </c>
      <c r="C1365" s="168">
        <v>59.735425075944775</v>
      </c>
      <c r="D1365" s="193"/>
      <c r="E1365" s="170"/>
      <c r="F1365" s="168">
        <v>1383.4445050246061</v>
      </c>
      <c r="G1365" s="168">
        <v>89.181641697883606</v>
      </c>
      <c r="H1365" s="169">
        <v>0</v>
      </c>
      <c r="I1365" s="169"/>
      <c r="J1365" s="169"/>
      <c r="K1365" s="169"/>
      <c r="L1365" s="168">
        <v>-7.8444967269897461</v>
      </c>
      <c r="M1365" s="168">
        <v>1.124565207048406</v>
      </c>
      <c r="N1365" s="168"/>
      <c r="O1365" s="168"/>
      <c r="P1365" s="169"/>
      <c r="Q1365" s="50"/>
      <c r="R1365" s="50"/>
      <c r="S1365" s="50"/>
      <c r="T1365" s="50"/>
    </row>
    <row r="1366" spans="1:20" s="29" customFormat="1">
      <c r="A1366" s="168">
        <v>1363</v>
      </c>
      <c r="B1366" s="168">
        <v>58.031362509308181</v>
      </c>
      <c r="C1366" s="168">
        <v>57.965022051206653</v>
      </c>
      <c r="D1366" s="193"/>
      <c r="E1366" s="170"/>
      <c r="F1366" s="168">
        <v>1337.9347907034221</v>
      </c>
      <c r="G1366" s="168">
        <v>89.178324520587921</v>
      </c>
      <c r="H1366" s="169">
        <v>10.277053296274836</v>
      </c>
      <c r="I1366" s="169"/>
      <c r="J1366" s="169"/>
      <c r="K1366" s="169"/>
      <c r="L1366" s="168">
        <v>0</v>
      </c>
      <c r="M1366" s="168">
        <v>-6.7199315199413396</v>
      </c>
      <c r="N1366" s="168"/>
      <c r="O1366" s="168"/>
      <c r="P1366" s="169"/>
      <c r="Q1366" s="50"/>
      <c r="R1366" s="50"/>
      <c r="S1366" s="50"/>
      <c r="T1366" s="50"/>
    </row>
    <row r="1367" spans="1:20" s="29" customFormat="1">
      <c r="A1367" s="168">
        <v>1364</v>
      </c>
      <c r="B1367" s="168">
        <v>58.160287608547321</v>
      </c>
      <c r="C1367" s="168">
        <v>57.938352639527835</v>
      </c>
      <c r="D1367" s="193"/>
      <c r="E1367" s="170"/>
      <c r="F1367" s="168">
        <v>1340.9072071384021</v>
      </c>
      <c r="G1367" s="168">
        <v>89.185108542442322</v>
      </c>
      <c r="H1367" s="169">
        <v>22.491836512091595</v>
      </c>
      <c r="I1367" s="169"/>
      <c r="J1367" s="169"/>
      <c r="K1367" s="169"/>
      <c r="L1367" s="168">
        <v>0</v>
      </c>
      <c r="M1367" s="168">
        <v>-6.7199315199413396</v>
      </c>
      <c r="N1367" s="168"/>
      <c r="O1367" s="168"/>
      <c r="P1367" s="169"/>
      <c r="Q1367" s="50"/>
      <c r="R1367" s="50"/>
      <c r="S1367" s="50"/>
      <c r="T1367" s="50"/>
    </row>
    <row r="1368" spans="1:20" s="29" customFormat="1">
      <c r="A1368" s="168">
        <v>1365</v>
      </c>
      <c r="B1368" s="168">
        <v>58.990223205655496</v>
      </c>
      <c r="C1368" s="168">
        <v>59.158557969271548</v>
      </c>
      <c r="D1368" s="193"/>
      <c r="E1368" s="170"/>
      <c r="F1368" s="168">
        <v>1360.041683073481</v>
      </c>
      <c r="G1368" s="168">
        <v>89.191892564296722</v>
      </c>
      <c r="H1368" s="169">
        <v>36.999292417653386</v>
      </c>
      <c r="I1368" s="169"/>
      <c r="J1368" s="169"/>
      <c r="K1368" s="169"/>
      <c r="L1368" s="168">
        <v>0</v>
      </c>
      <c r="M1368" s="168">
        <v>-6.7199315199413396</v>
      </c>
      <c r="N1368" s="168"/>
      <c r="O1368" s="168"/>
      <c r="P1368" s="169"/>
      <c r="Q1368" s="50"/>
      <c r="R1368" s="50"/>
      <c r="S1368" s="50"/>
      <c r="T1368" s="50"/>
    </row>
    <row r="1369" spans="1:20" s="29" customFormat="1">
      <c r="A1369" s="168">
        <v>1366</v>
      </c>
      <c r="B1369" s="168">
        <v>61.199489774015113</v>
      </c>
      <c r="C1369" s="168">
        <v>60.655612811392636</v>
      </c>
      <c r="D1369" s="193"/>
      <c r="E1369" s="170"/>
      <c r="F1369" s="168">
        <v>1410.9771509986431</v>
      </c>
      <c r="G1369" s="168">
        <v>89.188575387001038</v>
      </c>
      <c r="H1369" s="169">
        <v>31.43721677213988</v>
      </c>
      <c r="I1369" s="169"/>
      <c r="J1369" s="169"/>
      <c r="K1369" s="169"/>
      <c r="L1369" s="168">
        <v>0</v>
      </c>
      <c r="M1369" s="168">
        <v>-6.7199315199413396</v>
      </c>
      <c r="N1369" s="168"/>
      <c r="O1369" s="168"/>
      <c r="P1369" s="169"/>
      <c r="Q1369" s="50"/>
      <c r="R1369" s="50"/>
      <c r="S1369" s="50"/>
      <c r="T1369" s="50"/>
    </row>
    <row r="1370" spans="1:20" s="29" customFormat="1">
      <c r="A1370" s="168">
        <v>1367</v>
      </c>
      <c r="B1370" s="168">
        <v>62.870878860070547</v>
      </c>
      <c r="C1370" s="168">
        <v>63.40186379794288</v>
      </c>
      <c r="D1370" s="193"/>
      <c r="E1370" s="170"/>
      <c r="F1370" s="168">
        <v>1449.5116521776711</v>
      </c>
      <c r="G1370" s="168">
        <v>89.181181013584137</v>
      </c>
      <c r="H1370" s="169">
        <v>17.792504308867649</v>
      </c>
      <c r="I1370" s="169"/>
      <c r="J1370" s="169"/>
      <c r="K1370" s="169"/>
      <c r="L1370" s="168">
        <v>0</v>
      </c>
      <c r="M1370" s="168">
        <v>-6.7199315199413396</v>
      </c>
      <c r="N1370" s="168"/>
      <c r="O1370" s="168"/>
      <c r="P1370" s="169"/>
      <c r="Q1370" s="50"/>
      <c r="R1370" s="50"/>
      <c r="S1370" s="50"/>
      <c r="T1370" s="50"/>
    </row>
    <row r="1371" spans="1:20" s="29" customFormat="1">
      <c r="A1371" s="168">
        <v>1368</v>
      </c>
      <c r="B1371" s="168">
        <v>61.142643830820653</v>
      </c>
      <c r="C1371" s="168">
        <v>61.60227450878736</v>
      </c>
      <c r="D1371" s="193"/>
      <c r="E1371" s="170"/>
      <c r="F1371" s="168">
        <v>1409.666546494087</v>
      </c>
      <c r="G1371" s="168">
        <v>89.166244864463806</v>
      </c>
      <c r="H1371" s="169">
        <v>16.701062720166458</v>
      </c>
      <c r="I1371" s="169"/>
      <c r="J1371" s="169"/>
      <c r="K1371" s="169"/>
      <c r="L1371" s="168">
        <v>0</v>
      </c>
      <c r="M1371" s="168">
        <v>-6.7199315199413396</v>
      </c>
      <c r="N1371" s="168"/>
      <c r="O1371" s="168"/>
      <c r="P1371" s="169"/>
      <c r="Q1371" s="50"/>
      <c r="R1371" s="50"/>
      <c r="S1371" s="50"/>
      <c r="T1371" s="50"/>
    </row>
    <row r="1372" spans="1:20" s="29" customFormat="1">
      <c r="A1372" s="168">
        <v>1369</v>
      </c>
      <c r="B1372" s="168">
        <v>61.621005374356727</v>
      </c>
      <c r="C1372" s="168">
        <v>61.974718714250166</v>
      </c>
      <c r="D1372" s="193"/>
      <c r="E1372" s="170"/>
      <c r="F1372" s="168">
        <v>1420.6953509880159</v>
      </c>
      <c r="G1372" s="168">
        <v>89.161254346370697</v>
      </c>
      <c r="H1372" s="169">
        <v>0</v>
      </c>
      <c r="I1372" s="169"/>
      <c r="J1372" s="169"/>
      <c r="K1372" s="169"/>
      <c r="L1372" s="168">
        <v>0</v>
      </c>
      <c r="M1372" s="168">
        <v>-6.7199315199413396</v>
      </c>
      <c r="N1372" s="168"/>
      <c r="O1372" s="168"/>
      <c r="P1372" s="169"/>
      <c r="Q1372" s="50"/>
      <c r="R1372" s="50"/>
      <c r="S1372" s="50"/>
      <c r="T1372" s="50"/>
    </row>
    <row r="1373" spans="1:20" s="29" customFormat="1">
      <c r="A1373" s="168">
        <v>1370</v>
      </c>
      <c r="B1373" s="168">
        <v>58.058341048777393</v>
      </c>
      <c r="C1373" s="168">
        <v>58.380111477359833</v>
      </c>
      <c r="D1373" s="193"/>
      <c r="E1373" s="170"/>
      <c r="F1373" s="168">
        <v>1338.5567910321649</v>
      </c>
      <c r="G1373" s="168">
        <v>89.156263828277588</v>
      </c>
      <c r="H1373" s="169">
        <v>0</v>
      </c>
      <c r="I1373" s="169"/>
      <c r="J1373" s="169"/>
      <c r="K1373" s="169"/>
      <c r="L1373" s="168">
        <v>0</v>
      </c>
      <c r="M1373" s="168">
        <v>-6.7199315199413396</v>
      </c>
      <c r="N1373" s="168"/>
      <c r="O1373" s="168"/>
      <c r="P1373" s="169"/>
      <c r="Q1373" s="50"/>
      <c r="R1373" s="50"/>
      <c r="S1373" s="50"/>
      <c r="T1373" s="50"/>
    </row>
    <row r="1374" spans="1:20" s="29" customFormat="1">
      <c r="A1374" s="168">
        <v>1371</v>
      </c>
      <c r="B1374" s="168">
        <v>58.110880782798858</v>
      </c>
      <c r="C1374" s="168">
        <v>57.544913425033165</v>
      </c>
      <c r="D1374" s="193"/>
      <c r="E1374" s="170"/>
      <c r="F1374" s="168">
        <v>1339.7681142719109</v>
      </c>
      <c r="G1374" s="168">
        <v>89.165451765060425</v>
      </c>
      <c r="H1374" s="169">
        <v>18.940079587375656</v>
      </c>
      <c r="I1374" s="169"/>
      <c r="J1374" s="169"/>
      <c r="K1374" s="169"/>
      <c r="L1374" s="168">
        <v>0</v>
      </c>
      <c r="M1374" s="168">
        <v>-6.7199315199413396</v>
      </c>
      <c r="N1374" s="168"/>
      <c r="O1374" s="168"/>
      <c r="P1374" s="169"/>
      <c r="Q1374" s="50"/>
      <c r="R1374" s="50"/>
      <c r="S1374" s="50"/>
      <c r="T1374" s="50"/>
    </row>
    <row r="1375" spans="1:20" s="29" customFormat="1">
      <c r="A1375" s="168">
        <v>1372</v>
      </c>
      <c r="B1375" s="168">
        <v>58.469238156093297</v>
      </c>
      <c r="C1375" s="168">
        <v>58.481818354392956</v>
      </c>
      <c r="D1375" s="193"/>
      <c r="E1375" s="170"/>
      <c r="F1375" s="168">
        <v>1348.030177689064</v>
      </c>
      <c r="G1375" s="168">
        <v>89.174639701843262</v>
      </c>
      <c r="H1375" s="169">
        <v>18.671007999442796</v>
      </c>
      <c r="I1375" s="169"/>
      <c r="J1375" s="169"/>
      <c r="K1375" s="169"/>
      <c r="L1375" s="168">
        <v>0</v>
      </c>
      <c r="M1375" s="168">
        <v>-6.7199315199413396</v>
      </c>
      <c r="N1375" s="168"/>
      <c r="O1375" s="168"/>
      <c r="P1375" s="169"/>
      <c r="Q1375" s="50"/>
      <c r="R1375" s="50"/>
      <c r="S1375" s="50"/>
      <c r="T1375" s="50"/>
    </row>
    <row r="1376" spans="1:20" s="29" customFormat="1">
      <c r="A1376" s="168">
        <v>1373</v>
      </c>
      <c r="B1376" s="168">
        <v>58.894201898172149</v>
      </c>
      <c r="C1376" s="168">
        <v>58.704981483433393</v>
      </c>
      <c r="D1376" s="193"/>
      <c r="E1376" s="170"/>
      <c r="F1376" s="168">
        <v>1357.8278758772401</v>
      </c>
      <c r="G1376" s="168">
        <v>89.181423723697662</v>
      </c>
      <c r="H1376" s="169">
        <v>9.1076773344100559</v>
      </c>
      <c r="I1376" s="169"/>
      <c r="J1376" s="169"/>
      <c r="K1376" s="169"/>
      <c r="L1376" s="168">
        <v>0</v>
      </c>
      <c r="M1376" s="168">
        <v>-6.7199315199413396</v>
      </c>
      <c r="N1376" s="168"/>
      <c r="O1376" s="168"/>
      <c r="P1376" s="169"/>
      <c r="Q1376" s="50"/>
      <c r="R1376" s="50"/>
      <c r="S1376" s="50"/>
      <c r="T1376" s="50"/>
    </row>
    <row r="1377" spans="1:20" s="29" customFormat="1">
      <c r="A1377" s="168">
        <v>1374</v>
      </c>
      <c r="B1377" s="168">
        <v>56.472714155300878</v>
      </c>
      <c r="C1377" s="168">
        <v>57.033304179028534</v>
      </c>
      <c r="D1377" s="193"/>
      <c r="E1377" s="170"/>
      <c r="F1377" s="168">
        <v>1301.9995693140479</v>
      </c>
      <c r="G1377" s="168">
        <v>89.178106546401978</v>
      </c>
      <c r="H1377" s="169">
        <v>5.1255525521116994</v>
      </c>
      <c r="I1377" s="169"/>
      <c r="J1377" s="169"/>
      <c r="K1377" s="169"/>
      <c r="L1377" s="168">
        <v>0</v>
      </c>
      <c r="M1377" s="168">
        <v>-6.7199315199413396</v>
      </c>
      <c r="N1377" s="168"/>
      <c r="O1377" s="168"/>
      <c r="P1377" s="169"/>
      <c r="Q1377" s="50"/>
      <c r="R1377" s="50"/>
      <c r="S1377" s="50"/>
      <c r="T1377" s="50"/>
    </row>
    <row r="1378" spans="1:20" s="29" customFormat="1">
      <c r="A1378" s="168">
        <v>1375</v>
      </c>
      <c r="B1378" s="168">
        <v>56.168003775867817</v>
      </c>
      <c r="C1378" s="168">
        <v>55.925954115057969</v>
      </c>
      <c r="D1378" s="193"/>
      <c r="E1378" s="170"/>
      <c r="F1378" s="168">
        <v>1294.974357426828</v>
      </c>
      <c r="G1378" s="168">
        <v>89.188679099082947</v>
      </c>
      <c r="H1378" s="169">
        <v>12.191718926448171</v>
      </c>
      <c r="I1378" s="169"/>
      <c r="J1378" s="169"/>
      <c r="K1378" s="169"/>
      <c r="L1378" s="168">
        <v>0</v>
      </c>
      <c r="M1378" s="168">
        <v>-6.7199315199413396</v>
      </c>
      <c r="N1378" s="168"/>
      <c r="O1378" s="168"/>
      <c r="P1378" s="169"/>
      <c r="Q1378" s="50"/>
      <c r="R1378" s="50"/>
      <c r="S1378" s="50"/>
      <c r="T1378" s="50"/>
    </row>
    <row r="1379" spans="1:20" s="29" customFormat="1">
      <c r="A1379" s="168">
        <v>1376</v>
      </c>
      <c r="B1379" s="168">
        <v>55.450055290275152</v>
      </c>
      <c r="C1379" s="168">
        <v>55.948878705693936</v>
      </c>
      <c r="D1379" s="193"/>
      <c r="E1379" s="170"/>
      <c r="F1379" s="168">
        <v>1278.4217862778539</v>
      </c>
      <c r="G1379" s="168">
        <v>89.197831749916077</v>
      </c>
      <c r="H1379" s="169">
        <v>0</v>
      </c>
      <c r="I1379" s="169"/>
      <c r="J1379" s="169"/>
      <c r="K1379" s="169"/>
      <c r="L1379" s="168">
        <v>0</v>
      </c>
      <c r="M1379" s="168">
        <v>-6.7199315199413396</v>
      </c>
      <c r="N1379" s="168"/>
      <c r="O1379" s="168"/>
      <c r="P1379" s="169"/>
      <c r="Q1379" s="50"/>
      <c r="R1379" s="50"/>
      <c r="S1379" s="50"/>
      <c r="T1379" s="50"/>
    </row>
    <row r="1380" spans="1:20" s="29" customFormat="1">
      <c r="A1380" s="168">
        <v>1377</v>
      </c>
      <c r="B1380" s="168">
        <v>51.474514149006538</v>
      </c>
      <c r="C1380" s="168">
        <v>51.770121617178084</v>
      </c>
      <c r="D1380" s="193"/>
      <c r="E1380" s="170"/>
      <c r="F1380" s="168">
        <v>1186.7641967473151</v>
      </c>
      <c r="G1380" s="168">
        <v>89.206984400749207</v>
      </c>
      <c r="H1380" s="169">
        <v>0</v>
      </c>
      <c r="I1380" s="169"/>
      <c r="J1380" s="169"/>
      <c r="K1380" s="169"/>
      <c r="L1380" s="168">
        <v>0</v>
      </c>
      <c r="M1380" s="168">
        <v>-6.7199315199413396</v>
      </c>
      <c r="N1380" s="168"/>
      <c r="O1380" s="168"/>
      <c r="P1380" s="169"/>
      <c r="Q1380" s="50"/>
      <c r="R1380" s="50"/>
      <c r="S1380" s="50"/>
      <c r="T1380" s="50"/>
    </row>
    <row r="1381" spans="1:20" s="29" customFormat="1">
      <c r="A1381" s="168">
        <v>1378</v>
      </c>
      <c r="B1381" s="168">
        <v>45.743983473547217</v>
      </c>
      <c r="C1381" s="168">
        <v>45.901127857108868</v>
      </c>
      <c r="D1381" s="193"/>
      <c r="E1381" s="170"/>
      <c r="F1381" s="168">
        <v>1299.9804469580281</v>
      </c>
      <c r="G1381" s="168">
        <v>89.213070154190063</v>
      </c>
      <c r="H1381" s="169">
        <v>0</v>
      </c>
      <c r="I1381" s="169"/>
      <c r="J1381" s="169"/>
      <c r="K1381" s="169"/>
      <c r="L1381" s="168">
        <v>0</v>
      </c>
      <c r="M1381" s="168">
        <v>-6.7199315199413396</v>
      </c>
      <c r="N1381" s="168"/>
      <c r="O1381" s="168"/>
      <c r="P1381" s="169"/>
      <c r="Q1381" s="50"/>
      <c r="R1381" s="50"/>
      <c r="S1381" s="50"/>
      <c r="T1381" s="50"/>
    </row>
    <row r="1382" spans="1:20" s="29" customFormat="1">
      <c r="A1382" s="168">
        <v>1379</v>
      </c>
      <c r="B1382" s="168">
        <v>41.636694837279123</v>
      </c>
      <c r="C1382" s="168">
        <v>41.982965314804503</v>
      </c>
      <c r="D1382" s="193"/>
      <c r="E1382" s="170"/>
      <c r="F1382" s="168">
        <v>1183.2570111809689</v>
      </c>
      <c r="G1382" s="168">
        <v>89.220349371433258</v>
      </c>
      <c r="H1382" s="169">
        <v>0</v>
      </c>
      <c r="I1382" s="169"/>
      <c r="J1382" s="169"/>
      <c r="K1382" s="169"/>
      <c r="L1382" s="168">
        <v>-31.161970138549801</v>
      </c>
      <c r="M1382" s="168">
        <v>24.442038618608461</v>
      </c>
      <c r="N1382" s="168"/>
      <c r="O1382" s="168"/>
      <c r="P1382" s="169"/>
      <c r="Q1382" s="50"/>
      <c r="R1382" s="50"/>
      <c r="S1382" s="50"/>
      <c r="T1382" s="50"/>
    </row>
    <row r="1383" spans="1:20" s="29" customFormat="1">
      <c r="A1383" s="168">
        <v>1380</v>
      </c>
      <c r="B1383" s="168">
        <v>36.141551430619813</v>
      </c>
      <c r="C1383" s="168">
        <v>36.143452703225343</v>
      </c>
      <c r="D1383" s="193"/>
      <c r="E1383" s="170"/>
      <c r="F1383" s="168">
        <v>1393.489366493593</v>
      </c>
      <c r="G1383" s="168">
        <v>89.22634094953537</v>
      </c>
      <c r="H1383" s="169">
        <v>0</v>
      </c>
      <c r="I1383" s="169"/>
      <c r="J1383" s="169"/>
      <c r="K1383" s="169"/>
      <c r="L1383" s="168">
        <v>-54.259784698486328</v>
      </c>
      <c r="M1383" s="168">
        <v>47.539853178544988</v>
      </c>
      <c r="N1383" s="168"/>
      <c r="O1383" s="168"/>
      <c r="P1383" s="169"/>
      <c r="Q1383" s="50"/>
      <c r="R1383" s="50"/>
      <c r="S1383" s="50"/>
      <c r="T1383" s="50"/>
    </row>
    <row r="1384" spans="1:20" s="29" customFormat="1">
      <c r="A1384" s="168">
        <v>1381</v>
      </c>
      <c r="B1384" s="168">
        <v>31.727904647326579</v>
      </c>
      <c r="C1384" s="168">
        <v>31.638566622515938</v>
      </c>
      <c r="D1384" s="193"/>
      <c r="E1384" s="170"/>
      <c r="F1384" s="168">
        <v>1223.3148826509589</v>
      </c>
      <c r="G1384" s="168">
        <v>89.220938444137573</v>
      </c>
      <c r="H1384" s="169">
        <v>0</v>
      </c>
      <c r="I1384" s="169"/>
      <c r="J1384" s="169"/>
      <c r="K1384" s="169"/>
      <c r="L1384" s="168">
        <v>-23.10929107666016</v>
      </c>
      <c r="M1384" s="168">
        <v>16.389359556718819</v>
      </c>
      <c r="N1384" s="168"/>
      <c r="O1384" s="168"/>
      <c r="P1384" s="169"/>
      <c r="Q1384" s="50"/>
      <c r="R1384" s="50"/>
      <c r="S1384" s="50"/>
      <c r="T1384" s="50"/>
    </row>
    <row r="1385" spans="1:20" s="29" customFormat="1">
      <c r="A1385" s="168">
        <v>1382</v>
      </c>
      <c r="B1385" s="168">
        <v>28.81483475882591</v>
      </c>
      <c r="C1385" s="168">
        <v>28.819767935214603</v>
      </c>
      <c r="D1385" s="193"/>
      <c r="E1385" s="170"/>
      <c r="F1385" s="168">
        <v>1110.9972938149899</v>
      </c>
      <c r="G1385" s="168">
        <v>89.229498952627182</v>
      </c>
      <c r="H1385" s="169">
        <v>0</v>
      </c>
      <c r="I1385" s="169"/>
      <c r="J1385" s="169"/>
      <c r="K1385" s="169"/>
      <c r="L1385" s="168">
        <v>-17.06926155090332</v>
      </c>
      <c r="M1385" s="168">
        <v>10.34933003096198</v>
      </c>
      <c r="N1385" s="168"/>
      <c r="O1385" s="168"/>
      <c r="P1385" s="169"/>
      <c r="Q1385" s="50"/>
      <c r="R1385" s="50"/>
      <c r="S1385" s="50"/>
      <c r="T1385" s="50"/>
    </row>
    <row r="1386" spans="1:20" s="29" customFormat="1">
      <c r="A1386" s="168">
        <v>1383</v>
      </c>
      <c r="B1386" s="168">
        <v>28.448280350106021</v>
      </c>
      <c r="C1386" s="168">
        <v>28.476423269348228</v>
      </c>
      <c r="D1386" s="193"/>
      <c r="E1386" s="170"/>
      <c r="F1386" s="168">
        <v>1096.863892141256</v>
      </c>
      <c r="G1386" s="168">
        <v>89.235490530729294</v>
      </c>
      <c r="H1386" s="169">
        <v>18.859306663742718</v>
      </c>
      <c r="I1386" s="169"/>
      <c r="J1386" s="169"/>
      <c r="K1386" s="169"/>
      <c r="L1386" s="168">
        <v>-3.0030922889709468</v>
      </c>
      <c r="M1386" s="168">
        <v>-3.7168392309703919</v>
      </c>
      <c r="N1386" s="168"/>
      <c r="O1386" s="168"/>
      <c r="P1386" s="169"/>
      <c r="Q1386" s="50"/>
      <c r="R1386" s="50"/>
      <c r="S1386" s="50"/>
      <c r="T1386" s="50"/>
    </row>
    <row r="1387" spans="1:20" s="29" customFormat="1">
      <c r="A1387" s="168">
        <v>1384</v>
      </c>
      <c r="B1387" s="168">
        <v>32.357687125936813</v>
      </c>
      <c r="C1387" s="168">
        <v>32.50595274278357</v>
      </c>
      <c r="D1387" s="193"/>
      <c r="E1387" s="170"/>
      <c r="F1387" s="168">
        <v>1247.5970736923</v>
      </c>
      <c r="G1387" s="168">
        <v>89.240948647260666</v>
      </c>
      <c r="H1387" s="169">
        <v>34.570663076022051</v>
      </c>
      <c r="I1387" s="169"/>
      <c r="J1387" s="169"/>
      <c r="K1387" s="169"/>
      <c r="L1387" s="168">
        <v>-2.243810892105103</v>
      </c>
      <c r="M1387" s="168">
        <v>-4.4761206278362371</v>
      </c>
      <c r="N1387" s="168"/>
      <c r="O1387" s="168"/>
      <c r="P1387" s="169"/>
      <c r="Q1387" s="50"/>
      <c r="R1387" s="50"/>
      <c r="S1387" s="50"/>
      <c r="T1387" s="50"/>
    </row>
    <row r="1388" spans="1:20" s="29" customFormat="1">
      <c r="A1388" s="168">
        <v>1385</v>
      </c>
      <c r="B1388" s="168">
        <v>35.510916681438196</v>
      </c>
      <c r="C1388" s="168">
        <v>35.157575366822179</v>
      </c>
      <c r="D1388" s="193"/>
      <c r="E1388" s="170"/>
      <c r="F1388" s="168">
        <v>1369.1743417597379</v>
      </c>
      <c r="G1388" s="168">
        <v>89.250993937253952</v>
      </c>
      <c r="H1388" s="169">
        <v>24.169869642290411</v>
      </c>
      <c r="I1388" s="169"/>
      <c r="J1388" s="169"/>
      <c r="K1388" s="169"/>
      <c r="L1388" s="168">
        <v>-3.0030922889709468</v>
      </c>
      <c r="M1388" s="168">
        <v>-3.7168392309703919</v>
      </c>
      <c r="N1388" s="168"/>
      <c r="O1388" s="168"/>
      <c r="P1388" s="169"/>
      <c r="Q1388" s="50"/>
      <c r="R1388" s="50"/>
      <c r="S1388" s="50"/>
      <c r="T1388" s="50"/>
    </row>
    <row r="1389" spans="1:20" s="29" customFormat="1">
      <c r="A1389" s="168">
        <v>1386</v>
      </c>
      <c r="B1389" s="168">
        <v>36.167371757076722</v>
      </c>
      <c r="C1389" s="168">
        <v>35.965993428729831</v>
      </c>
      <c r="D1389" s="193"/>
      <c r="E1389" s="170"/>
      <c r="F1389" s="168">
        <v>1394.484906223707</v>
      </c>
      <c r="G1389" s="168">
        <v>89.245591431856155</v>
      </c>
      <c r="H1389" s="169">
        <v>15.921559612514418</v>
      </c>
      <c r="I1389" s="169"/>
      <c r="J1389" s="169"/>
      <c r="K1389" s="169"/>
      <c r="L1389" s="168">
        <v>-1.126718997955322</v>
      </c>
      <c r="M1389" s="168">
        <v>-5.5932125219860174</v>
      </c>
      <c r="N1389" s="168"/>
      <c r="O1389" s="168"/>
      <c r="P1389" s="169"/>
      <c r="Q1389" s="50"/>
      <c r="R1389" s="50"/>
      <c r="S1389" s="50"/>
      <c r="T1389" s="50"/>
    </row>
    <row r="1390" spans="1:20" s="29" customFormat="1">
      <c r="A1390" s="168">
        <v>1387</v>
      </c>
      <c r="B1390" s="168">
        <v>37.331470175100229</v>
      </c>
      <c r="C1390" s="168">
        <v>37.48873930881313</v>
      </c>
      <c r="D1390" s="193"/>
      <c r="E1390" s="170"/>
      <c r="F1390" s="168">
        <v>1439.368393595639</v>
      </c>
      <c r="G1390" s="168">
        <v>89.240188926458359</v>
      </c>
      <c r="H1390" s="169">
        <v>23.205925901174897</v>
      </c>
      <c r="I1390" s="169"/>
      <c r="J1390" s="169"/>
      <c r="K1390" s="169"/>
      <c r="L1390" s="168">
        <v>-1.3817125558853149</v>
      </c>
      <c r="M1390" s="168">
        <v>-5.3382189640560247</v>
      </c>
      <c r="N1390" s="168"/>
      <c r="O1390" s="168"/>
      <c r="P1390" s="169"/>
      <c r="Q1390" s="50"/>
      <c r="R1390" s="50"/>
      <c r="S1390" s="50"/>
      <c r="T1390" s="50"/>
    </row>
    <row r="1391" spans="1:20" s="29" customFormat="1">
      <c r="A1391" s="168">
        <v>1388</v>
      </c>
      <c r="B1391" s="168">
        <v>38.780174464802052</v>
      </c>
      <c r="C1391" s="168">
        <v>39.145433419898346</v>
      </c>
      <c r="D1391" s="193"/>
      <c r="E1391" s="170"/>
      <c r="F1391" s="168">
        <v>1495.2250058678619</v>
      </c>
      <c r="G1391" s="168">
        <v>89.223167389631271</v>
      </c>
      <c r="H1391" s="169">
        <v>32.468207211390556</v>
      </c>
      <c r="I1391" s="169"/>
      <c r="J1391" s="169"/>
      <c r="K1391" s="169"/>
      <c r="L1391" s="168">
        <v>-3.4716370105743408</v>
      </c>
      <c r="M1391" s="168">
        <v>-3.2482945093669988</v>
      </c>
      <c r="N1391" s="168"/>
      <c r="O1391" s="168"/>
      <c r="P1391" s="169"/>
      <c r="Q1391" s="50"/>
      <c r="R1391" s="50"/>
      <c r="S1391" s="50"/>
      <c r="T1391" s="50"/>
    </row>
    <row r="1392" spans="1:20" s="29" customFormat="1">
      <c r="A1392" s="168">
        <v>1389</v>
      </c>
      <c r="B1392" s="168">
        <v>41.793046859674099</v>
      </c>
      <c r="C1392" s="168">
        <v>41.847626641293303</v>
      </c>
      <c r="D1392" s="193"/>
      <c r="E1392" s="170"/>
      <c r="F1392" s="168">
        <v>1611.390768359614</v>
      </c>
      <c r="G1392" s="168">
        <v>89.201016277074814</v>
      </c>
      <c r="H1392" s="169">
        <v>40.845479373477502</v>
      </c>
      <c r="I1392" s="169"/>
      <c r="J1392" s="169"/>
      <c r="K1392" s="169"/>
      <c r="L1392" s="168">
        <v>-3.829349040985107</v>
      </c>
      <c r="M1392" s="168">
        <v>-2.8905824789562322</v>
      </c>
      <c r="N1392" s="168"/>
      <c r="O1392" s="168"/>
      <c r="P1392" s="169"/>
      <c r="Q1392" s="50"/>
      <c r="R1392" s="50"/>
      <c r="S1392" s="50"/>
      <c r="T1392" s="50"/>
    </row>
    <row r="1393" spans="1:20" s="29" customFormat="1">
      <c r="A1393" s="168">
        <v>1390</v>
      </c>
      <c r="B1393" s="168">
        <v>44.726020065593438</v>
      </c>
      <c r="C1393" s="168">
        <v>44.397870753845922</v>
      </c>
      <c r="D1393" s="193"/>
      <c r="E1393" s="170"/>
      <c r="F1393" s="168">
        <v>1271.051615681534</v>
      </c>
      <c r="G1393" s="168">
        <v>89.190480083227158</v>
      </c>
      <c r="H1393" s="169">
        <v>40.318492135416562</v>
      </c>
      <c r="I1393" s="169"/>
      <c r="J1393" s="169"/>
      <c r="K1393" s="169"/>
      <c r="L1393" s="168">
        <v>-5.5963563919067383</v>
      </c>
      <c r="M1393" s="168">
        <v>-1.1235751280346009</v>
      </c>
      <c r="N1393" s="168"/>
      <c r="O1393" s="168"/>
      <c r="P1393" s="169"/>
      <c r="Q1393" s="50"/>
      <c r="R1393" s="50"/>
      <c r="S1393" s="50"/>
      <c r="T1393" s="50"/>
    </row>
    <row r="1394" spans="1:20" s="29" customFormat="1">
      <c r="A1394" s="168">
        <v>1391</v>
      </c>
      <c r="B1394" s="168">
        <v>48.930770350952557</v>
      </c>
      <c r="C1394" s="168">
        <v>48.471031351999791</v>
      </c>
      <c r="D1394" s="193"/>
      <c r="E1394" s="170"/>
      <c r="F1394" s="168">
        <v>1390.5445018275609</v>
      </c>
      <c r="G1394" s="168">
        <v>89.199632734060287</v>
      </c>
      <c r="H1394" s="169">
        <v>55.687655638177183</v>
      </c>
      <c r="I1394" s="169"/>
      <c r="J1394" s="169"/>
      <c r="K1394" s="169"/>
      <c r="L1394" s="168">
        <v>-5.3905820846557617</v>
      </c>
      <c r="M1394" s="168">
        <v>-1.3293494352855779</v>
      </c>
      <c r="N1394" s="168"/>
      <c r="O1394" s="168"/>
      <c r="P1394" s="169"/>
      <c r="Q1394" s="50"/>
      <c r="R1394" s="50"/>
      <c r="S1394" s="50"/>
      <c r="T1394" s="50"/>
    </row>
    <row r="1395" spans="1:20" s="29" customFormat="1">
      <c r="A1395" s="168">
        <v>1392</v>
      </c>
      <c r="B1395" s="168">
        <v>53.135871174801864</v>
      </c>
      <c r="C1395" s="168">
        <v>53.084727697407324</v>
      </c>
      <c r="D1395" s="193"/>
      <c r="E1395" s="170"/>
      <c r="F1395" s="168">
        <v>1510.047624061164</v>
      </c>
      <c r="G1395" s="168">
        <v>89.196315556764603</v>
      </c>
      <c r="H1395" s="169">
        <v>44.07951695259105</v>
      </c>
      <c r="I1395" s="169"/>
      <c r="J1395" s="169"/>
      <c r="K1395" s="169"/>
      <c r="L1395" s="168">
        <v>-4.5710315704345703</v>
      </c>
      <c r="M1395" s="168">
        <v>-2.1488999495067689</v>
      </c>
      <c r="N1395" s="168"/>
      <c r="O1395" s="168"/>
      <c r="P1395" s="169"/>
      <c r="Q1395" s="50"/>
      <c r="R1395" s="50"/>
      <c r="S1395" s="50"/>
      <c r="T1395" s="50"/>
    </row>
    <row r="1396" spans="1:20" s="29" customFormat="1">
      <c r="A1396" s="168">
        <v>1393</v>
      </c>
      <c r="B1396" s="168">
        <v>53.705130180887082</v>
      </c>
      <c r="C1396" s="168">
        <v>54.001521265237329</v>
      </c>
      <c r="D1396" s="193"/>
      <c r="E1396" s="170"/>
      <c r="F1396" s="168">
        <v>1526.2251740026429</v>
      </c>
      <c r="G1396" s="168">
        <v>89.177867919206619</v>
      </c>
      <c r="H1396" s="169">
        <v>16.016009159474653</v>
      </c>
      <c r="I1396" s="169"/>
      <c r="J1396" s="169"/>
      <c r="K1396" s="169"/>
      <c r="L1396" s="168">
        <v>-2.1665432453155522</v>
      </c>
      <c r="M1396" s="168">
        <v>-4.5533882746257879</v>
      </c>
      <c r="N1396" s="168"/>
      <c r="O1396" s="168"/>
      <c r="P1396" s="169"/>
      <c r="Q1396" s="50"/>
      <c r="R1396" s="50"/>
      <c r="S1396" s="50"/>
      <c r="T1396" s="50"/>
    </row>
    <row r="1397" spans="1:20" s="29" customFormat="1">
      <c r="A1397" s="168">
        <v>1394</v>
      </c>
      <c r="B1397" s="168">
        <v>54.248971555485461</v>
      </c>
      <c r="C1397" s="168">
        <v>54.614748770626782</v>
      </c>
      <c r="D1397" s="193"/>
      <c r="E1397" s="170"/>
      <c r="F1397" s="168">
        <v>1541.680390176231</v>
      </c>
      <c r="G1397" s="168">
        <v>89.159420281648636</v>
      </c>
      <c r="H1397" s="169">
        <v>23.02608793886715</v>
      </c>
      <c r="I1397" s="169"/>
      <c r="J1397" s="169"/>
      <c r="K1397" s="169"/>
      <c r="L1397" s="168">
        <v>-2.7140507698059082</v>
      </c>
      <c r="M1397" s="168">
        <v>-4.0058807501354314</v>
      </c>
      <c r="N1397" s="168"/>
      <c r="O1397" s="168"/>
      <c r="P1397" s="169"/>
      <c r="Q1397" s="50"/>
      <c r="R1397" s="50"/>
      <c r="S1397" s="50"/>
      <c r="T1397" s="50"/>
    </row>
    <row r="1398" spans="1:20" s="29" customFormat="1">
      <c r="A1398" s="168">
        <v>1395</v>
      </c>
      <c r="B1398" s="168">
        <v>55.564232611565593</v>
      </c>
      <c r="C1398" s="168">
        <v>55.845974199651472</v>
      </c>
      <c r="D1398" s="193"/>
      <c r="E1398" s="170"/>
      <c r="F1398" s="168">
        <v>1579.058281774549</v>
      </c>
      <c r="G1398" s="168">
        <v>89.142624706029892</v>
      </c>
      <c r="H1398" s="169">
        <v>24.600523366327263</v>
      </c>
      <c r="I1398" s="169"/>
      <c r="J1398" s="169"/>
      <c r="K1398" s="169"/>
      <c r="L1398" s="168">
        <v>-1.9882879257202151</v>
      </c>
      <c r="M1398" s="168">
        <v>-4.7316435942211248</v>
      </c>
      <c r="N1398" s="168"/>
      <c r="O1398" s="168"/>
      <c r="P1398" s="169"/>
      <c r="Q1398" s="50"/>
      <c r="R1398" s="50"/>
      <c r="S1398" s="50"/>
      <c r="T1398" s="50"/>
    </row>
    <row r="1399" spans="1:20" s="29" customFormat="1">
      <c r="A1399" s="168">
        <v>1396</v>
      </c>
      <c r="B1399" s="168">
        <v>54.297064911316973</v>
      </c>
      <c r="C1399" s="168">
        <v>54.29386916070672</v>
      </c>
      <c r="D1399" s="193"/>
      <c r="E1399" s="170"/>
      <c r="F1399" s="168">
        <v>1543.047136521041</v>
      </c>
      <c r="G1399" s="168">
        <v>89.138591080904007</v>
      </c>
      <c r="H1399" s="169">
        <v>12.988995121600199</v>
      </c>
      <c r="I1399" s="169"/>
      <c r="J1399" s="169"/>
      <c r="K1399" s="169"/>
      <c r="L1399" s="168">
        <v>-12.408969879150391</v>
      </c>
      <c r="M1399" s="168">
        <v>5.689038359209051</v>
      </c>
      <c r="N1399" s="168"/>
      <c r="O1399" s="168"/>
      <c r="P1399" s="169"/>
      <c r="Q1399" s="50"/>
      <c r="R1399" s="50"/>
      <c r="S1399" s="50"/>
      <c r="T1399" s="50"/>
    </row>
    <row r="1400" spans="1:20" s="29" customFormat="1">
      <c r="A1400" s="168">
        <v>1397</v>
      </c>
      <c r="B1400" s="168">
        <v>53.978903167333897</v>
      </c>
      <c r="C1400" s="168">
        <v>54.263151454116262</v>
      </c>
      <c r="D1400" s="193"/>
      <c r="E1400" s="170"/>
      <c r="F1400" s="168">
        <v>1534.005421857358</v>
      </c>
      <c r="G1400" s="168">
        <v>89.131221801042557</v>
      </c>
      <c r="H1400" s="169">
        <v>8.5141392013694386</v>
      </c>
      <c r="I1400" s="169"/>
      <c r="J1400" s="169"/>
      <c r="K1400" s="169"/>
      <c r="L1400" s="168">
        <v>-1.9882879257202151</v>
      </c>
      <c r="M1400" s="168">
        <v>-4.7316435942211248</v>
      </c>
      <c r="N1400" s="168"/>
      <c r="O1400" s="168"/>
      <c r="P1400" s="169"/>
      <c r="Q1400" s="50"/>
      <c r="R1400" s="50"/>
      <c r="S1400" s="50"/>
      <c r="T1400" s="50"/>
    </row>
    <row r="1401" spans="1:20" s="29" customFormat="1">
      <c r="A1401" s="168">
        <v>1398</v>
      </c>
      <c r="B1401" s="168">
        <v>54.214810804721218</v>
      </c>
      <c r="C1401" s="168">
        <v>54.501932446072161</v>
      </c>
      <c r="D1401" s="193"/>
      <c r="E1401" s="170"/>
      <c r="F1401" s="168">
        <v>1540.709589107438</v>
      </c>
      <c r="G1401" s="168">
        <v>89.129354208707809</v>
      </c>
      <c r="H1401" s="169">
        <v>8.6093089599432844</v>
      </c>
      <c r="I1401" s="169"/>
      <c r="J1401" s="169"/>
      <c r="K1401" s="169"/>
      <c r="L1401" s="168">
        <v>-6.9719452857971191</v>
      </c>
      <c r="M1401" s="168">
        <v>0.2520137658557795</v>
      </c>
      <c r="N1401" s="168"/>
      <c r="O1401" s="168"/>
      <c r="P1401" s="169"/>
      <c r="Q1401" s="50"/>
      <c r="R1401" s="50"/>
      <c r="S1401" s="50"/>
      <c r="T1401" s="50"/>
    </row>
    <row r="1402" spans="1:20" s="29" customFormat="1">
      <c r="A1402" s="168">
        <v>1399</v>
      </c>
      <c r="B1402" s="168">
        <v>52.519257546561818</v>
      </c>
      <c r="C1402" s="168">
        <v>52.453508500755497</v>
      </c>
      <c r="D1402" s="193"/>
      <c r="E1402" s="170"/>
      <c r="F1402" s="168">
        <v>1492.5243215594601</v>
      </c>
      <c r="G1402" s="168">
        <v>89.126691550016403</v>
      </c>
      <c r="H1402" s="169">
        <v>11.082808437594071</v>
      </c>
      <c r="I1402" s="169"/>
      <c r="J1402" s="169"/>
      <c r="K1402" s="169"/>
      <c r="L1402" s="168">
        <v>-3.582004070281982</v>
      </c>
      <c r="M1402" s="168">
        <v>-3.1379274496593572</v>
      </c>
      <c r="N1402" s="168"/>
      <c r="O1402" s="168"/>
      <c r="P1402" s="169"/>
      <c r="Q1402" s="50"/>
      <c r="R1402" s="50"/>
      <c r="S1402" s="50"/>
      <c r="T1402" s="50"/>
    </row>
    <row r="1403" spans="1:20" s="29" customFormat="1">
      <c r="A1403" s="168">
        <v>1400</v>
      </c>
      <c r="B1403" s="168">
        <v>52.255600892847042</v>
      </c>
      <c r="C1403" s="168">
        <v>52.378916617283103</v>
      </c>
      <c r="D1403" s="193"/>
      <c r="E1403" s="170"/>
      <c r="F1403" s="168">
        <v>1485.0315658238819</v>
      </c>
      <c r="G1403" s="168">
        <v>89.123162597417831</v>
      </c>
      <c r="H1403" s="169">
        <v>6.00763972739104</v>
      </c>
      <c r="I1403" s="169"/>
      <c r="J1403" s="169"/>
      <c r="K1403" s="169"/>
      <c r="L1403" s="168">
        <v>-17.22486686706543</v>
      </c>
      <c r="M1403" s="168">
        <v>10.504935347124089</v>
      </c>
      <c r="N1403" s="168"/>
      <c r="O1403" s="168"/>
      <c r="P1403" s="169"/>
      <c r="Q1403" s="50"/>
      <c r="R1403" s="50"/>
      <c r="S1403" s="50"/>
      <c r="T1403" s="50"/>
    </row>
    <row r="1404" spans="1:20" s="29" customFormat="1">
      <c r="A1404" s="168">
        <v>1401</v>
      </c>
      <c r="B1404" s="168">
        <v>49.150848717103287</v>
      </c>
      <c r="C1404" s="168">
        <v>49.221563087484334</v>
      </c>
      <c r="D1404" s="193"/>
      <c r="E1404" s="170"/>
      <c r="F1404" s="168">
        <v>1396.798823184595</v>
      </c>
      <c r="G1404" s="168">
        <v>89.11963364481926</v>
      </c>
      <c r="H1404" s="169">
        <v>0</v>
      </c>
      <c r="I1404" s="169"/>
      <c r="J1404" s="169"/>
      <c r="K1404" s="169"/>
      <c r="L1404" s="168">
        <v>-37.210506439208977</v>
      </c>
      <c r="M1404" s="168">
        <v>30.49057491926764</v>
      </c>
      <c r="N1404" s="168"/>
      <c r="O1404" s="168"/>
      <c r="P1404" s="169"/>
      <c r="Q1404" s="50"/>
      <c r="R1404" s="50"/>
      <c r="S1404" s="50"/>
      <c r="T1404" s="50"/>
    </row>
    <row r="1405" spans="1:20" s="29" customFormat="1">
      <c r="A1405" s="168">
        <v>1402</v>
      </c>
      <c r="B1405" s="168">
        <v>48.50835458341561</v>
      </c>
      <c r="C1405" s="168">
        <v>48.788802949531977</v>
      </c>
      <c r="D1405" s="193"/>
      <c r="E1405" s="170"/>
      <c r="F1405" s="168">
        <v>1378.540032680218</v>
      </c>
      <c r="G1405" s="168">
        <v>89.122926622629166</v>
      </c>
      <c r="H1405" s="169">
        <v>0</v>
      </c>
      <c r="I1405" s="169"/>
      <c r="J1405" s="169"/>
      <c r="K1405" s="169"/>
      <c r="L1405" s="168">
        <v>-5.6087222099304199</v>
      </c>
      <c r="M1405" s="168">
        <v>-1.1112093100109199</v>
      </c>
      <c r="N1405" s="168"/>
      <c r="O1405" s="168"/>
      <c r="P1405" s="169"/>
      <c r="Q1405" s="50"/>
      <c r="R1405" s="50"/>
      <c r="S1405" s="50"/>
      <c r="T1405" s="50"/>
    </row>
    <row r="1406" spans="1:20" s="29" customFormat="1">
      <c r="A1406" s="168">
        <v>1403</v>
      </c>
      <c r="B1406" s="168">
        <v>46.39624778651163</v>
      </c>
      <c r="C1406" s="168">
        <v>46.850783514150407</v>
      </c>
      <c r="D1406" s="193"/>
      <c r="E1406" s="170"/>
      <c r="F1406" s="168">
        <v>1318.516892381338</v>
      </c>
      <c r="G1406" s="168">
        <v>89.127882868051529</v>
      </c>
      <c r="H1406" s="169">
        <v>0</v>
      </c>
      <c r="I1406" s="169"/>
      <c r="J1406" s="169"/>
      <c r="K1406" s="169"/>
      <c r="L1406" s="168">
        <v>-20.20637321472168</v>
      </c>
      <c r="M1406" s="168">
        <v>13.486441694780339</v>
      </c>
      <c r="N1406" s="168"/>
      <c r="O1406" s="168"/>
      <c r="P1406" s="169"/>
      <c r="Q1406" s="50"/>
      <c r="R1406" s="50"/>
      <c r="S1406" s="50"/>
      <c r="T1406" s="50"/>
    </row>
    <row r="1407" spans="1:20" s="29" customFormat="1">
      <c r="A1407" s="168">
        <v>1404</v>
      </c>
      <c r="B1407" s="168">
        <v>42.862125922686772</v>
      </c>
      <c r="C1407" s="168">
        <v>42.587611128264321</v>
      </c>
      <c r="D1407" s="193"/>
      <c r="E1407" s="170"/>
      <c r="F1407" s="168">
        <v>1218.082059835634</v>
      </c>
      <c r="G1407" s="168">
        <v>89.142232298851013</v>
      </c>
      <c r="H1407" s="169">
        <v>0</v>
      </c>
      <c r="I1407" s="169"/>
      <c r="J1407" s="169"/>
      <c r="K1407" s="169"/>
      <c r="L1407" s="168">
        <v>-16.012895584106449</v>
      </c>
      <c r="M1407" s="168">
        <v>9.2929640641651048</v>
      </c>
      <c r="N1407" s="168"/>
      <c r="O1407" s="168"/>
      <c r="P1407" s="169"/>
      <c r="Q1407" s="50"/>
      <c r="R1407" s="50"/>
      <c r="S1407" s="50"/>
      <c r="T1407" s="50"/>
    </row>
    <row r="1408" spans="1:20" s="29" customFormat="1">
      <c r="A1408" s="168">
        <v>1405</v>
      </c>
      <c r="B1408" s="168">
        <v>38.477704725494768</v>
      </c>
      <c r="C1408" s="168">
        <v>38.204529766229371</v>
      </c>
      <c r="D1408" s="193"/>
      <c r="E1408" s="170"/>
      <c r="F1408" s="168">
        <v>1483.5631083792059</v>
      </c>
      <c r="G1408" s="168">
        <v>89.151903748512268</v>
      </c>
      <c r="H1408" s="169">
        <v>0</v>
      </c>
      <c r="I1408" s="169"/>
      <c r="J1408" s="169"/>
      <c r="K1408" s="169"/>
      <c r="L1408" s="168">
        <v>0</v>
      </c>
      <c r="M1408" s="168">
        <v>-6.7199315199413396</v>
      </c>
      <c r="N1408" s="168"/>
      <c r="O1408" s="168"/>
      <c r="P1408" s="169"/>
      <c r="Q1408" s="50"/>
      <c r="R1408" s="50"/>
      <c r="S1408" s="50"/>
      <c r="T1408" s="50"/>
    </row>
    <row r="1409" spans="1:20" s="29" customFormat="1">
      <c r="A1409" s="168">
        <v>1406</v>
      </c>
      <c r="B1409" s="168">
        <v>32.549777999176932</v>
      </c>
      <c r="C1409" s="168">
        <v>32.333216523431261</v>
      </c>
      <c r="D1409" s="193"/>
      <c r="E1409" s="170"/>
      <c r="F1409" s="168">
        <v>1255.0033888460091</v>
      </c>
      <c r="G1409" s="168">
        <v>89.134241878986359</v>
      </c>
      <c r="H1409" s="169">
        <v>0</v>
      </c>
      <c r="I1409" s="169"/>
      <c r="J1409" s="169"/>
      <c r="K1409" s="169"/>
      <c r="L1409" s="168">
        <v>0</v>
      </c>
      <c r="M1409" s="168">
        <v>-6.7199315199413396</v>
      </c>
      <c r="N1409" s="168"/>
      <c r="O1409" s="168"/>
      <c r="P1409" s="169"/>
      <c r="Q1409" s="50"/>
      <c r="R1409" s="50"/>
      <c r="S1409" s="50"/>
      <c r="T1409" s="50"/>
    </row>
    <row r="1410" spans="1:20" s="29" customFormat="1">
      <c r="A1410" s="168">
        <v>1407</v>
      </c>
      <c r="B1410" s="168">
        <v>27.545261178742031</v>
      </c>
      <c r="C1410" s="168">
        <v>27.310974434124049</v>
      </c>
      <c r="D1410" s="193"/>
      <c r="E1410" s="170"/>
      <c r="F1410" s="168">
        <v>1697.1133729678929</v>
      </c>
      <c r="G1410" s="168">
        <v>89.147966504096985</v>
      </c>
      <c r="H1410" s="169">
        <v>0</v>
      </c>
      <c r="I1410" s="169"/>
      <c r="J1410" s="169"/>
      <c r="K1410" s="169"/>
      <c r="L1410" s="168">
        <v>0</v>
      </c>
      <c r="M1410" s="168">
        <v>-6.7199315199413396</v>
      </c>
      <c r="N1410" s="168"/>
      <c r="O1410" s="168"/>
      <c r="P1410" s="169"/>
      <c r="Q1410" s="50"/>
      <c r="R1410" s="50"/>
      <c r="S1410" s="50"/>
      <c r="T1410" s="50"/>
    </row>
    <row r="1411" spans="1:20" s="29" customFormat="1">
      <c r="A1411" s="168">
        <v>1408</v>
      </c>
      <c r="B1411" s="168">
        <v>25.902566873848599</v>
      </c>
      <c r="C1411" s="168">
        <v>26.047344449980894</v>
      </c>
      <c r="D1411" s="193"/>
      <c r="E1411" s="170"/>
      <c r="F1411" s="168">
        <v>1595.9040050681861</v>
      </c>
      <c r="G1411" s="168">
        <v>89.140555918216705</v>
      </c>
      <c r="H1411" s="169">
        <v>13.170623296098643</v>
      </c>
      <c r="I1411" s="169"/>
      <c r="J1411" s="169"/>
      <c r="K1411" s="169"/>
      <c r="L1411" s="168">
        <v>0</v>
      </c>
      <c r="M1411" s="168">
        <v>-6.7199315199413396</v>
      </c>
      <c r="N1411" s="168"/>
      <c r="O1411" s="168"/>
      <c r="P1411" s="169"/>
      <c r="Q1411" s="50"/>
      <c r="R1411" s="50"/>
      <c r="S1411" s="50"/>
      <c r="T1411" s="50"/>
    </row>
    <row r="1412" spans="1:20" s="29" customFormat="1">
      <c r="A1412" s="168">
        <v>1409</v>
      </c>
      <c r="B1412" s="168">
        <v>26.747393517854459</v>
      </c>
      <c r="C1412" s="168">
        <v>26.547789978113503</v>
      </c>
      <c r="D1412" s="193"/>
      <c r="E1412" s="170"/>
      <c r="F1412" s="168">
        <v>1647.9553029694171</v>
      </c>
      <c r="G1412" s="168">
        <v>89.141098082065582</v>
      </c>
      <c r="H1412" s="169">
        <v>16.722258076967453</v>
      </c>
      <c r="I1412" s="169"/>
      <c r="J1412" s="169"/>
      <c r="K1412" s="169"/>
      <c r="L1412" s="168">
        <v>0</v>
      </c>
      <c r="M1412" s="168">
        <v>-6.7199315199413396</v>
      </c>
      <c r="N1412" s="168"/>
      <c r="O1412" s="168"/>
      <c r="P1412" s="169"/>
      <c r="Q1412" s="50"/>
      <c r="R1412" s="50"/>
      <c r="S1412" s="50"/>
      <c r="T1412" s="50"/>
    </row>
    <row r="1413" spans="1:20" s="29" customFormat="1">
      <c r="A1413" s="168">
        <v>1410</v>
      </c>
      <c r="B1413" s="168">
        <v>27.03560198140698</v>
      </c>
      <c r="C1413" s="168">
        <v>26.875624071700265</v>
      </c>
      <c r="D1413" s="193"/>
      <c r="E1413" s="170"/>
      <c r="F1413" s="168">
        <v>1665.712347802777</v>
      </c>
      <c r="G1413" s="168">
        <v>89.141640245914459</v>
      </c>
      <c r="H1413" s="169">
        <v>11.780734769805623</v>
      </c>
      <c r="I1413" s="169"/>
      <c r="J1413" s="169"/>
      <c r="K1413" s="169"/>
      <c r="L1413" s="168">
        <v>0</v>
      </c>
      <c r="M1413" s="168">
        <v>-6.7199315199413396</v>
      </c>
      <c r="N1413" s="168"/>
      <c r="O1413" s="168"/>
      <c r="P1413" s="169"/>
      <c r="Q1413" s="50"/>
      <c r="R1413" s="50"/>
      <c r="S1413" s="50"/>
      <c r="T1413" s="50"/>
    </row>
    <row r="1414" spans="1:20" s="29" customFormat="1">
      <c r="A1414" s="168">
        <v>1411</v>
      </c>
      <c r="B1414" s="168">
        <v>26.690583140840669</v>
      </c>
      <c r="C1414" s="168">
        <v>26.753688021395906</v>
      </c>
      <c r="D1414" s="193"/>
      <c r="E1414" s="170"/>
      <c r="F1414" s="168">
        <v>1644.455112866741</v>
      </c>
      <c r="G1414" s="168">
        <v>89.142182409763336</v>
      </c>
      <c r="H1414" s="169">
        <v>13.962754520449019</v>
      </c>
      <c r="I1414" s="169"/>
      <c r="J1414" s="169"/>
      <c r="K1414" s="169"/>
      <c r="L1414" s="168">
        <v>0</v>
      </c>
      <c r="M1414" s="168">
        <v>-6.7199315199413396</v>
      </c>
      <c r="N1414" s="168"/>
      <c r="O1414" s="168"/>
      <c r="P1414" s="169"/>
      <c r="Q1414" s="50"/>
      <c r="R1414" s="50"/>
      <c r="S1414" s="50"/>
      <c r="T1414" s="50"/>
    </row>
    <row r="1415" spans="1:20" s="29" customFormat="1">
      <c r="A1415" s="168">
        <v>1412</v>
      </c>
      <c r="B1415" s="168">
        <v>26.401417313051031</v>
      </c>
      <c r="C1415" s="168">
        <v>26.153977256085891</v>
      </c>
      <c r="D1415" s="193"/>
      <c r="E1415" s="170"/>
      <c r="F1415" s="168">
        <v>1626.639083090779</v>
      </c>
      <c r="G1415" s="168">
        <v>89.142016410827637</v>
      </c>
      <c r="H1415" s="169">
        <v>8.9567963287833692</v>
      </c>
      <c r="I1415" s="169"/>
      <c r="J1415" s="169"/>
      <c r="K1415" s="169"/>
      <c r="L1415" s="168">
        <v>0</v>
      </c>
      <c r="M1415" s="168">
        <v>-6.7199315199413396</v>
      </c>
      <c r="N1415" s="168"/>
      <c r="O1415" s="168"/>
      <c r="P1415" s="169"/>
      <c r="Q1415" s="50"/>
      <c r="R1415" s="50"/>
      <c r="S1415" s="50"/>
      <c r="T1415" s="50"/>
    </row>
    <row r="1416" spans="1:20" s="29" customFormat="1">
      <c r="A1416" s="168">
        <v>1413</v>
      </c>
      <c r="B1416" s="168">
        <v>25.816151294882651</v>
      </c>
      <c r="C1416" s="168">
        <v>25.56275156423224</v>
      </c>
      <c r="D1416" s="193"/>
      <c r="E1416" s="170"/>
      <c r="F1416" s="168">
        <v>1590.5797849148821</v>
      </c>
      <c r="G1416" s="168">
        <v>89.142558574676514</v>
      </c>
      <c r="H1416" s="169">
        <v>8.9612461726822144</v>
      </c>
      <c r="I1416" s="169"/>
      <c r="J1416" s="169"/>
      <c r="K1416" s="169"/>
      <c r="L1416" s="168">
        <v>0</v>
      </c>
      <c r="M1416" s="168">
        <v>-6.7199315199413396</v>
      </c>
      <c r="N1416" s="168"/>
      <c r="O1416" s="168"/>
      <c r="P1416" s="169"/>
      <c r="Q1416" s="50"/>
      <c r="R1416" s="50"/>
      <c r="S1416" s="50"/>
      <c r="T1416" s="50"/>
    </row>
    <row r="1417" spans="1:20" s="29" customFormat="1">
      <c r="A1417" s="168">
        <v>1414</v>
      </c>
      <c r="B1417" s="168">
        <v>25.946635353808809</v>
      </c>
      <c r="C1417" s="168">
        <v>25.981070449342077</v>
      </c>
      <c r="D1417" s="193"/>
      <c r="E1417" s="170"/>
      <c r="F1417" s="168">
        <v>1598.6191438422029</v>
      </c>
      <c r="G1417" s="168">
        <v>89.142392575740814</v>
      </c>
      <c r="H1417" s="169">
        <v>11.989371573384515</v>
      </c>
      <c r="I1417" s="169"/>
      <c r="J1417" s="169"/>
      <c r="K1417" s="169"/>
      <c r="L1417" s="168">
        <v>0</v>
      </c>
      <c r="M1417" s="168">
        <v>-6.7199315199413396</v>
      </c>
      <c r="N1417" s="168"/>
      <c r="O1417" s="168"/>
      <c r="P1417" s="169"/>
      <c r="Q1417" s="50"/>
      <c r="R1417" s="50"/>
      <c r="S1417" s="50"/>
      <c r="T1417" s="50"/>
    </row>
    <row r="1418" spans="1:20" s="29" customFormat="1">
      <c r="A1418" s="168">
        <v>1415</v>
      </c>
      <c r="B1418" s="168">
        <v>27.199328928366949</v>
      </c>
      <c r="C1418" s="168">
        <v>27.316179584893479</v>
      </c>
      <c r="D1418" s="193"/>
      <c r="E1418" s="170"/>
      <c r="F1418" s="168">
        <v>1675.7997487867431</v>
      </c>
      <c r="G1418" s="168">
        <v>89.142226576805115</v>
      </c>
      <c r="H1418" s="169">
        <v>25.5753770303095</v>
      </c>
      <c r="I1418" s="169"/>
      <c r="J1418" s="169"/>
      <c r="K1418" s="169"/>
      <c r="L1418" s="168">
        <v>0</v>
      </c>
      <c r="M1418" s="168">
        <v>-6.7199315199413396</v>
      </c>
      <c r="N1418" s="168"/>
      <c r="O1418" s="168"/>
      <c r="P1418" s="169"/>
      <c r="Q1418" s="50"/>
      <c r="R1418" s="50"/>
      <c r="S1418" s="50"/>
      <c r="T1418" s="50"/>
    </row>
    <row r="1419" spans="1:20" s="29" customFormat="1">
      <c r="A1419" s="168">
        <v>1416</v>
      </c>
      <c r="B1419" s="168">
        <v>30.542702299085899</v>
      </c>
      <c r="C1419" s="168">
        <v>30.635895980910806</v>
      </c>
      <c r="D1419" s="193"/>
      <c r="E1419" s="170"/>
      <c r="F1419" s="168">
        <v>1881.7910306066019</v>
      </c>
      <c r="G1419" s="168">
        <v>89.142060577869415</v>
      </c>
      <c r="H1419" s="169">
        <v>29.12110437471074</v>
      </c>
      <c r="I1419" s="169"/>
      <c r="J1419" s="169"/>
      <c r="K1419" s="169"/>
      <c r="L1419" s="168">
        <v>0</v>
      </c>
      <c r="M1419" s="168">
        <v>-6.7199315199413396</v>
      </c>
      <c r="N1419" s="168"/>
      <c r="O1419" s="168"/>
      <c r="P1419" s="169"/>
      <c r="Q1419" s="50"/>
      <c r="R1419" s="50"/>
      <c r="S1419" s="50"/>
      <c r="T1419" s="50"/>
    </row>
    <row r="1420" spans="1:20" s="29" customFormat="1">
      <c r="A1420" s="168">
        <v>1417</v>
      </c>
      <c r="B1420" s="168">
        <v>32.393908789160143</v>
      </c>
      <c r="C1420" s="168">
        <v>32.230991006751729</v>
      </c>
      <c r="D1420" s="193"/>
      <c r="E1420" s="170"/>
      <c r="F1420" s="168">
        <v>1248.993370579775</v>
      </c>
      <c r="G1420" s="168">
        <v>89.137514591217041</v>
      </c>
      <c r="H1420" s="169">
        <v>26.344165301659757</v>
      </c>
      <c r="I1420" s="169"/>
      <c r="J1420" s="169"/>
      <c r="K1420" s="169"/>
      <c r="L1420" s="168">
        <v>0</v>
      </c>
      <c r="M1420" s="168">
        <v>-6.7199315199413396</v>
      </c>
      <c r="N1420" s="168"/>
      <c r="O1420" s="168"/>
      <c r="P1420" s="169"/>
      <c r="Q1420" s="50"/>
      <c r="R1420" s="50"/>
      <c r="S1420" s="50"/>
      <c r="T1420" s="50"/>
    </row>
    <row r="1421" spans="1:20" s="29" customFormat="1">
      <c r="A1421" s="168">
        <v>1418</v>
      </c>
      <c r="B1421" s="168">
        <v>35.709618311623601</v>
      </c>
      <c r="C1421" s="168">
        <v>35.967726588898962</v>
      </c>
      <c r="D1421" s="193"/>
      <c r="E1421" s="170"/>
      <c r="F1421" s="168">
        <v>1376.8358396813369</v>
      </c>
      <c r="G1421" s="168">
        <v>89.149937629699707</v>
      </c>
      <c r="H1421" s="169">
        <v>37.218399800756181</v>
      </c>
      <c r="I1421" s="169"/>
      <c r="J1421" s="169"/>
      <c r="K1421" s="169"/>
      <c r="L1421" s="168">
        <v>0</v>
      </c>
      <c r="M1421" s="168">
        <v>-6.7199315199413396</v>
      </c>
      <c r="N1421" s="168"/>
      <c r="O1421" s="168"/>
      <c r="P1421" s="169"/>
      <c r="Q1421" s="50"/>
      <c r="R1421" s="50"/>
      <c r="S1421" s="50"/>
      <c r="T1421" s="50"/>
    </row>
    <row r="1422" spans="1:20" s="29" customFormat="1">
      <c r="A1422" s="168">
        <v>1419</v>
      </c>
      <c r="B1422" s="168">
        <v>38.628000303746319</v>
      </c>
      <c r="C1422" s="168">
        <v>38.56853339879256</v>
      </c>
      <c r="D1422" s="193"/>
      <c r="E1422" s="170"/>
      <c r="F1422" s="168">
        <v>1489.3582442935519</v>
      </c>
      <c r="G1422" s="168">
        <v>89.150497764348984</v>
      </c>
      <c r="H1422" s="169">
        <v>32.416970925923955</v>
      </c>
      <c r="I1422" s="169"/>
      <c r="J1422" s="169"/>
      <c r="K1422" s="169"/>
      <c r="L1422" s="168">
        <v>0</v>
      </c>
      <c r="M1422" s="168">
        <v>-6.7199315199413396</v>
      </c>
      <c r="N1422" s="168"/>
      <c r="O1422" s="168"/>
      <c r="P1422" s="169"/>
      <c r="Q1422" s="50"/>
      <c r="R1422" s="50"/>
      <c r="S1422" s="50"/>
      <c r="T1422" s="50"/>
    </row>
    <row r="1423" spans="1:20" s="29" customFormat="1">
      <c r="A1423" s="168">
        <v>1420</v>
      </c>
      <c r="B1423" s="168">
        <v>41.71047796938727</v>
      </c>
      <c r="C1423" s="168">
        <v>41.958050491177161</v>
      </c>
      <c r="D1423" s="193"/>
      <c r="E1423" s="170"/>
      <c r="F1423" s="168">
        <v>1608.207321521731</v>
      </c>
      <c r="G1423" s="168">
        <v>89.134309440851212</v>
      </c>
      <c r="H1423" s="169">
        <v>22.729824402856824</v>
      </c>
      <c r="I1423" s="169"/>
      <c r="J1423" s="169"/>
      <c r="K1423" s="169"/>
      <c r="L1423" s="168">
        <v>0</v>
      </c>
      <c r="M1423" s="168">
        <v>-6.7199315199413396</v>
      </c>
      <c r="N1423" s="168"/>
      <c r="O1423" s="168"/>
      <c r="P1423" s="169"/>
      <c r="Q1423" s="50"/>
      <c r="R1423" s="50"/>
      <c r="S1423" s="50"/>
      <c r="T1423" s="50"/>
    </row>
    <row r="1424" spans="1:20" s="29" customFormat="1">
      <c r="A1424" s="168">
        <v>1421</v>
      </c>
      <c r="B1424" s="168">
        <v>41.327246377433298</v>
      </c>
      <c r="C1424" s="168">
        <v>41.037711061591658</v>
      </c>
      <c r="D1424" s="193"/>
      <c r="E1424" s="170"/>
      <c r="F1424" s="168">
        <v>1593.431274912665</v>
      </c>
      <c r="G1424" s="168">
        <v>89.140353381633759</v>
      </c>
      <c r="H1424" s="169">
        <v>7.5371360323000465</v>
      </c>
      <c r="I1424" s="169"/>
      <c r="J1424" s="169"/>
      <c r="K1424" s="169"/>
      <c r="L1424" s="168">
        <v>0</v>
      </c>
      <c r="M1424" s="168">
        <v>-6.7199315199413396</v>
      </c>
      <c r="N1424" s="168"/>
      <c r="O1424" s="168"/>
      <c r="P1424" s="169"/>
      <c r="Q1424" s="50"/>
      <c r="R1424" s="50"/>
      <c r="S1424" s="50"/>
      <c r="T1424" s="50"/>
    </row>
    <row r="1425" spans="1:20" s="29" customFormat="1">
      <c r="A1425" s="168">
        <v>1422</v>
      </c>
      <c r="B1425" s="168">
        <v>38.671248310966682</v>
      </c>
      <c r="C1425" s="168">
        <v>38.648725141244491</v>
      </c>
      <c r="D1425" s="193"/>
      <c r="E1425" s="170"/>
      <c r="F1425" s="168">
        <v>1491.025458987644</v>
      </c>
      <c r="G1425" s="168">
        <v>89.140895545482635</v>
      </c>
      <c r="H1425" s="169">
        <v>0</v>
      </c>
      <c r="I1425" s="169"/>
      <c r="J1425" s="169"/>
      <c r="K1425" s="169"/>
      <c r="L1425" s="168">
        <v>-43.302074432373047</v>
      </c>
      <c r="M1425" s="168">
        <v>36.582142912431713</v>
      </c>
      <c r="N1425" s="168"/>
      <c r="O1425" s="168"/>
      <c r="P1425" s="169"/>
      <c r="Q1425" s="50"/>
      <c r="R1425" s="50"/>
      <c r="S1425" s="50"/>
      <c r="T1425" s="50"/>
    </row>
    <row r="1426" spans="1:20" s="29" customFormat="1">
      <c r="A1426" s="168">
        <v>1423</v>
      </c>
      <c r="B1426" s="168">
        <v>35.928686335099378</v>
      </c>
      <c r="C1426" s="168">
        <v>36.141785794509104</v>
      </c>
      <c r="D1426" s="193"/>
      <c r="E1426" s="170"/>
      <c r="F1426" s="168">
        <v>1385.282047345306</v>
      </c>
      <c r="G1426" s="168">
        <v>89.13265997171402</v>
      </c>
      <c r="H1426" s="169">
        <v>0</v>
      </c>
      <c r="I1426" s="169"/>
      <c r="J1426" s="169"/>
      <c r="K1426" s="169"/>
      <c r="L1426" s="168">
        <v>-38.528812408447273</v>
      </c>
      <c r="M1426" s="168">
        <v>31.808880888505929</v>
      </c>
      <c r="N1426" s="168"/>
      <c r="O1426" s="168"/>
      <c r="P1426" s="169"/>
      <c r="Q1426" s="50"/>
      <c r="R1426" s="50"/>
      <c r="S1426" s="50"/>
      <c r="T1426" s="50"/>
    </row>
    <row r="1427" spans="1:20" s="29" customFormat="1">
      <c r="A1427" s="168">
        <v>1424</v>
      </c>
      <c r="B1427" s="168">
        <v>34.511884460371768</v>
      </c>
      <c r="C1427" s="168">
        <v>34.856563700423891</v>
      </c>
      <c r="D1427" s="193"/>
      <c r="E1427" s="170"/>
      <c r="F1427" s="168">
        <v>1330.6552184264881</v>
      </c>
      <c r="G1427" s="168">
        <v>89.138411313295364</v>
      </c>
      <c r="H1427" s="169">
        <v>8.1967363286950654</v>
      </c>
      <c r="I1427" s="169"/>
      <c r="J1427" s="169"/>
      <c r="K1427" s="169"/>
      <c r="L1427" s="168">
        <v>-15.19314765930176</v>
      </c>
      <c r="M1427" s="168">
        <v>8.4732161393604173</v>
      </c>
      <c r="N1427" s="168"/>
      <c r="O1427" s="168"/>
      <c r="P1427" s="169"/>
      <c r="Q1427" s="50"/>
      <c r="R1427" s="50"/>
      <c r="S1427" s="50"/>
      <c r="T1427" s="50"/>
    </row>
    <row r="1428" spans="1:20" s="29" customFormat="1">
      <c r="A1428" s="168">
        <v>1425</v>
      </c>
      <c r="B1428" s="168">
        <v>33.794446622986797</v>
      </c>
      <c r="C1428" s="168">
        <v>33.840793384825602</v>
      </c>
      <c r="D1428" s="193"/>
      <c r="E1428" s="170"/>
      <c r="F1428" s="168">
        <v>1302.9933733218229</v>
      </c>
      <c r="G1428" s="168">
        <v>89.150468051433563</v>
      </c>
      <c r="H1428" s="169">
        <v>7.9921437491822145</v>
      </c>
      <c r="I1428" s="169"/>
      <c r="J1428" s="169"/>
      <c r="K1428" s="169"/>
      <c r="L1428" s="168">
        <v>-2.2384033203125</v>
      </c>
      <c r="M1428" s="168">
        <v>-4.4815281996288396</v>
      </c>
      <c r="N1428" s="168"/>
      <c r="O1428" s="168"/>
      <c r="P1428" s="169"/>
      <c r="Q1428" s="50"/>
      <c r="R1428" s="50"/>
      <c r="S1428" s="50"/>
      <c r="T1428" s="50"/>
    </row>
    <row r="1429" spans="1:20" s="29" customFormat="1">
      <c r="A1429" s="168">
        <v>1426</v>
      </c>
      <c r="B1429" s="168">
        <v>34.672194871894632</v>
      </c>
      <c r="C1429" s="168">
        <v>34.55281067234116</v>
      </c>
      <c r="D1429" s="193"/>
      <c r="E1429" s="170"/>
      <c r="F1429" s="168">
        <v>1336.836103920426</v>
      </c>
      <c r="G1429" s="168">
        <v>89.163895159959793</v>
      </c>
      <c r="H1429" s="169">
        <v>28.255418190167415</v>
      </c>
      <c r="I1429" s="169"/>
      <c r="J1429" s="169"/>
      <c r="K1429" s="169"/>
      <c r="L1429" s="168">
        <v>-8.5370197296142578</v>
      </c>
      <c r="M1429" s="168">
        <v>1.817088209672918</v>
      </c>
      <c r="N1429" s="168"/>
      <c r="O1429" s="168"/>
      <c r="P1429" s="169"/>
      <c r="Q1429" s="50"/>
      <c r="R1429" s="50"/>
      <c r="S1429" s="50"/>
      <c r="T1429" s="50"/>
    </row>
    <row r="1430" spans="1:20" s="29" customFormat="1">
      <c r="A1430" s="168">
        <v>1427</v>
      </c>
      <c r="B1430" s="168">
        <v>38.242712527208212</v>
      </c>
      <c r="C1430" s="168">
        <v>38.033191912736527</v>
      </c>
      <c r="D1430" s="193"/>
      <c r="E1430" s="170"/>
      <c r="F1430" s="168">
        <v>1474.5025346243881</v>
      </c>
      <c r="G1430" s="168">
        <v>89.17308309674263</v>
      </c>
      <c r="H1430" s="169">
        <v>31.792999421132375</v>
      </c>
      <c r="I1430" s="169"/>
      <c r="J1430" s="169"/>
      <c r="K1430" s="169"/>
      <c r="L1430" s="168">
        <v>-60.105838775634773</v>
      </c>
      <c r="M1430" s="168">
        <v>53.385907255693432</v>
      </c>
      <c r="N1430" s="168"/>
      <c r="O1430" s="168"/>
      <c r="P1430" s="169"/>
      <c r="Q1430" s="50"/>
      <c r="R1430" s="50"/>
      <c r="S1430" s="50"/>
      <c r="T1430" s="50"/>
    </row>
    <row r="1431" spans="1:20" s="29" customFormat="1">
      <c r="A1431" s="168">
        <v>1428</v>
      </c>
      <c r="B1431" s="168">
        <v>39.876966813360703</v>
      </c>
      <c r="C1431" s="168">
        <v>39.808655009317199</v>
      </c>
      <c r="D1431" s="193"/>
      <c r="E1431" s="170"/>
      <c r="F1431" s="168">
        <v>1537.513668423436</v>
      </c>
      <c r="G1431" s="168">
        <v>89.155332416296005</v>
      </c>
      <c r="H1431" s="169">
        <v>29.863481894978147</v>
      </c>
      <c r="I1431" s="169"/>
      <c r="J1431" s="169"/>
      <c r="K1431" s="169"/>
      <c r="L1431" s="168">
        <v>-2.0559430122375488</v>
      </c>
      <c r="M1431" s="168">
        <v>-4.6639885077037908</v>
      </c>
      <c r="N1431" s="168"/>
      <c r="O1431" s="168"/>
      <c r="P1431" s="169"/>
      <c r="Q1431" s="50"/>
      <c r="R1431" s="50"/>
      <c r="S1431" s="50"/>
      <c r="T1431" s="50"/>
    </row>
    <row r="1432" spans="1:20" s="29" customFormat="1">
      <c r="A1432" s="168">
        <v>1429</v>
      </c>
      <c r="B1432" s="168">
        <v>41.460365351246921</v>
      </c>
      <c r="C1432" s="168">
        <v>41.718878985696186</v>
      </c>
      <c r="D1432" s="193"/>
      <c r="E1432" s="170"/>
      <c r="F1432" s="168">
        <v>1598.563870701046</v>
      </c>
      <c r="G1432" s="168">
        <v>89.138536840677261</v>
      </c>
      <c r="H1432" s="169">
        <v>22.283570352799188</v>
      </c>
      <c r="I1432" s="169"/>
      <c r="J1432" s="169"/>
      <c r="K1432" s="169"/>
      <c r="L1432" s="168">
        <v>0</v>
      </c>
      <c r="M1432" s="168">
        <v>-6.7199315199413396</v>
      </c>
      <c r="N1432" s="168"/>
      <c r="O1432" s="168"/>
      <c r="P1432" s="169"/>
      <c r="Q1432" s="50"/>
      <c r="R1432" s="50"/>
      <c r="S1432" s="50"/>
      <c r="T1432" s="50"/>
    </row>
    <row r="1433" spans="1:20" s="29" customFormat="1">
      <c r="A1433" s="168">
        <v>1430</v>
      </c>
      <c r="B1433" s="168">
        <v>41.803597412414177</v>
      </c>
      <c r="C1433" s="168">
        <v>42.148158750798601</v>
      </c>
      <c r="D1433" s="193"/>
      <c r="E1433" s="170"/>
      <c r="F1433" s="168">
        <v>1611.797672471396</v>
      </c>
      <c r="G1433" s="168">
        <v>89.139079004526138</v>
      </c>
      <c r="H1433" s="169">
        <v>5.5789432799761034</v>
      </c>
      <c r="I1433" s="169"/>
      <c r="J1433" s="169"/>
      <c r="K1433" s="169"/>
      <c r="L1433" s="168">
        <v>0</v>
      </c>
      <c r="M1433" s="168">
        <v>-6.7199315199413396</v>
      </c>
      <c r="N1433" s="168"/>
      <c r="O1433" s="168"/>
      <c r="P1433" s="169"/>
      <c r="Q1433" s="50"/>
      <c r="R1433" s="50"/>
      <c r="S1433" s="50"/>
      <c r="T1433" s="50"/>
    </row>
    <row r="1434" spans="1:20" s="29" customFormat="1">
      <c r="A1434" s="168">
        <v>1431</v>
      </c>
      <c r="B1434" s="168">
        <v>40.791553005102372</v>
      </c>
      <c r="C1434" s="168">
        <v>40.647900108133662</v>
      </c>
      <c r="D1434" s="193"/>
      <c r="E1434" s="170"/>
      <c r="F1434" s="168">
        <v>1572.7768484009191</v>
      </c>
      <c r="G1434" s="168">
        <v>89.139621168375015</v>
      </c>
      <c r="H1434" s="169">
        <v>0</v>
      </c>
      <c r="I1434" s="169"/>
      <c r="J1434" s="169"/>
      <c r="K1434" s="169"/>
      <c r="L1434" s="168">
        <v>0</v>
      </c>
      <c r="M1434" s="168">
        <v>-6.7199315199413396</v>
      </c>
      <c r="N1434" s="168"/>
      <c r="O1434" s="168"/>
      <c r="P1434" s="169"/>
      <c r="Q1434" s="50"/>
      <c r="R1434" s="50"/>
      <c r="S1434" s="50"/>
      <c r="T1434" s="50"/>
    </row>
    <row r="1435" spans="1:20" s="29" customFormat="1">
      <c r="A1435" s="168">
        <v>1432</v>
      </c>
      <c r="B1435" s="168">
        <v>37.04109033449889</v>
      </c>
      <c r="C1435" s="168">
        <v>37.289027057387536</v>
      </c>
      <c r="D1435" s="193"/>
      <c r="E1435" s="170"/>
      <c r="F1435" s="168">
        <v>1428.172379471305</v>
      </c>
      <c r="G1435" s="168">
        <v>89.136295706033707</v>
      </c>
      <c r="H1435" s="169">
        <v>0</v>
      </c>
      <c r="I1435" s="169"/>
      <c r="J1435" s="169"/>
      <c r="K1435" s="169"/>
      <c r="L1435" s="168">
        <v>0</v>
      </c>
      <c r="M1435" s="168">
        <v>-6.7199315199413396</v>
      </c>
      <c r="N1435" s="168"/>
      <c r="O1435" s="168"/>
      <c r="P1435" s="169"/>
      <c r="Q1435" s="50"/>
      <c r="R1435" s="50"/>
      <c r="S1435" s="50"/>
      <c r="T1435" s="50"/>
    </row>
    <row r="1436" spans="1:20" s="29" customFormat="1">
      <c r="A1436" s="168">
        <v>1433</v>
      </c>
      <c r="B1436" s="168">
        <v>32.806255755674869</v>
      </c>
      <c r="C1436" s="168">
        <v>32.481895594148938</v>
      </c>
      <c r="D1436" s="193"/>
      <c r="E1436" s="170"/>
      <c r="F1436" s="168">
        <v>1264.8922567079239</v>
      </c>
      <c r="G1436" s="168">
        <v>89.136234551668167</v>
      </c>
      <c r="H1436" s="169">
        <v>0</v>
      </c>
      <c r="I1436" s="169"/>
      <c r="J1436" s="169"/>
      <c r="K1436" s="169"/>
      <c r="L1436" s="168">
        <v>0</v>
      </c>
      <c r="M1436" s="168">
        <v>-6.7199315199413396</v>
      </c>
      <c r="N1436" s="168"/>
      <c r="O1436" s="168"/>
      <c r="P1436" s="169"/>
      <c r="Q1436" s="50"/>
      <c r="R1436" s="50"/>
      <c r="S1436" s="50"/>
      <c r="T1436" s="50"/>
    </row>
    <row r="1437" spans="1:20" s="29" customFormat="1">
      <c r="A1437" s="168">
        <v>1434</v>
      </c>
      <c r="B1437" s="168">
        <v>28.168406668459632</v>
      </c>
      <c r="C1437" s="168">
        <v>28.382980686535308</v>
      </c>
      <c r="D1437" s="193"/>
      <c r="E1437" s="170"/>
      <c r="F1437" s="168">
        <v>1086.073331381961</v>
      </c>
      <c r="G1437" s="168">
        <v>89.148657590150833</v>
      </c>
      <c r="H1437" s="169">
        <v>0</v>
      </c>
      <c r="I1437" s="169"/>
      <c r="J1437" s="169"/>
      <c r="K1437" s="169"/>
      <c r="L1437" s="168">
        <v>0</v>
      </c>
      <c r="M1437" s="168">
        <v>-6.7199315199413396</v>
      </c>
      <c r="N1437" s="168"/>
      <c r="O1437" s="168"/>
      <c r="P1437" s="169"/>
      <c r="Q1437" s="50"/>
      <c r="R1437" s="50"/>
      <c r="S1437" s="50"/>
      <c r="T1437" s="50"/>
    </row>
    <row r="1438" spans="1:20" s="29" customFormat="1">
      <c r="A1438" s="168">
        <v>1435</v>
      </c>
      <c r="B1438" s="168">
        <v>23.117965464184511</v>
      </c>
      <c r="C1438" s="168">
        <v>23.069056941382403</v>
      </c>
      <c r="D1438" s="193"/>
      <c r="E1438" s="170"/>
      <c r="F1438" s="168">
        <v>1424.3396746354331</v>
      </c>
      <c r="G1438" s="168">
        <v>89.15607762336731</v>
      </c>
      <c r="H1438" s="169">
        <v>0</v>
      </c>
      <c r="I1438" s="169"/>
      <c r="J1438" s="169"/>
      <c r="K1438" s="169"/>
      <c r="L1438" s="168">
        <v>0</v>
      </c>
      <c r="M1438" s="168">
        <v>-6.7199315199413396</v>
      </c>
      <c r="N1438" s="168"/>
      <c r="O1438" s="168"/>
      <c r="P1438" s="169"/>
      <c r="Q1438" s="50"/>
      <c r="R1438" s="50"/>
      <c r="S1438" s="50"/>
      <c r="T1438" s="50"/>
    </row>
    <row r="1439" spans="1:20" s="29" customFormat="1">
      <c r="A1439" s="168">
        <v>1436</v>
      </c>
      <c r="B1439" s="168">
        <v>19.402583778853941</v>
      </c>
      <c r="C1439" s="168">
        <v>19.442937574378906</v>
      </c>
      <c r="D1439" s="193"/>
      <c r="E1439" s="170"/>
      <c r="F1439" s="168">
        <v>1195.4282875573281</v>
      </c>
      <c r="G1439" s="168">
        <v>89.1510871052742</v>
      </c>
      <c r="H1439" s="169">
        <v>0</v>
      </c>
      <c r="I1439" s="169"/>
      <c r="J1439" s="169"/>
      <c r="K1439" s="169"/>
      <c r="L1439" s="168">
        <v>0</v>
      </c>
      <c r="M1439" s="168">
        <v>-6.7199315199413396</v>
      </c>
      <c r="N1439" s="168"/>
      <c r="O1439" s="168"/>
      <c r="P1439" s="169"/>
      <c r="Q1439" s="50"/>
      <c r="R1439" s="50"/>
      <c r="S1439" s="50"/>
      <c r="T1439" s="50"/>
    </row>
    <row r="1440" spans="1:20" s="29" customFormat="1">
      <c r="A1440" s="168">
        <v>1437</v>
      </c>
      <c r="B1440" s="168">
        <v>19.194558075590301</v>
      </c>
      <c r="C1440" s="168">
        <v>19.255902163352992</v>
      </c>
      <c r="D1440" s="193"/>
      <c r="E1440" s="170"/>
      <c r="F1440" s="168">
        <v>1182.61145041449</v>
      </c>
      <c r="G1440" s="168">
        <v>89.16034272313118</v>
      </c>
      <c r="H1440" s="169">
        <v>13.47267290101213</v>
      </c>
      <c r="I1440" s="169"/>
      <c r="J1440" s="169"/>
      <c r="K1440" s="169"/>
      <c r="L1440" s="168">
        <v>0</v>
      </c>
      <c r="M1440" s="168">
        <v>-6.7199315199413396</v>
      </c>
      <c r="N1440" s="168"/>
      <c r="O1440" s="168"/>
      <c r="P1440" s="169"/>
      <c r="Q1440" s="50"/>
      <c r="R1440" s="50"/>
      <c r="S1440" s="50"/>
      <c r="T1440" s="50"/>
    </row>
    <row r="1441" spans="1:20" s="29" customFormat="1">
      <c r="A1441" s="168">
        <v>1438</v>
      </c>
      <c r="B1441" s="168">
        <v>20.590256660396712</v>
      </c>
      <c r="C1441" s="168">
        <v>20.74537195904982</v>
      </c>
      <c r="D1441" s="193"/>
      <c r="E1441" s="170"/>
      <c r="F1441" s="168">
        <v>1268.6029623915281</v>
      </c>
      <c r="G1441" s="168">
        <v>89.167845577001572</v>
      </c>
      <c r="H1441" s="169">
        <v>13.640604596306776</v>
      </c>
      <c r="I1441" s="169"/>
      <c r="J1441" s="169"/>
      <c r="K1441" s="169"/>
      <c r="L1441" s="168">
        <v>0</v>
      </c>
      <c r="M1441" s="168">
        <v>-6.7199315199413396</v>
      </c>
      <c r="N1441" s="168"/>
      <c r="O1441" s="168"/>
      <c r="P1441" s="169"/>
      <c r="Q1441" s="50"/>
      <c r="R1441" s="50"/>
      <c r="S1441" s="50"/>
      <c r="T1441" s="50"/>
    </row>
    <row r="1442" spans="1:20" s="29" customFormat="1">
      <c r="A1442" s="168">
        <v>1439</v>
      </c>
      <c r="B1442" s="168">
        <v>21.085031249388219</v>
      </c>
      <c r="C1442" s="168">
        <v>20.932649501141455</v>
      </c>
      <c r="D1442" s="193"/>
      <c r="E1442" s="170"/>
      <c r="F1442" s="168">
        <v>1299.086919909063</v>
      </c>
      <c r="G1442" s="168">
        <v>89.179402142763138</v>
      </c>
      <c r="H1442" s="169">
        <v>11.59305282314936</v>
      </c>
      <c r="I1442" s="169"/>
      <c r="J1442" s="169"/>
      <c r="K1442" s="169"/>
      <c r="L1442" s="168">
        <v>0</v>
      </c>
      <c r="M1442" s="168">
        <v>-6.7199315199413396</v>
      </c>
      <c r="N1442" s="168"/>
      <c r="O1442" s="168"/>
      <c r="P1442" s="169"/>
      <c r="Q1442" s="50"/>
      <c r="R1442" s="50"/>
      <c r="S1442" s="50"/>
      <c r="T1442" s="50"/>
    </row>
    <row r="1443" spans="1:20" s="29" customFormat="1">
      <c r="A1443" s="168">
        <v>1440</v>
      </c>
      <c r="B1443" s="168">
        <v>21.944231482444259</v>
      </c>
      <c r="C1443" s="168">
        <v>21.930601590444805</v>
      </c>
      <c r="D1443" s="193"/>
      <c r="E1443" s="170"/>
      <c r="F1443" s="168">
        <v>1352.0238006347349</v>
      </c>
      <c r="G1443" s="168">
        <v>89.189974695444107</v>
      </c>
      <c r="H1443" s="169">
        <v>10.892071025950681</v>
      </c>
      <c r="I1443" s="169"/>
      <c r="J1443" s="169"/>
      <c r="K1443" s="169"/>
      <c r="L1443" s="168">
        <v>0</v>
      </c>
      <c r="M1443" s="168">
        <v>-6.7199315199413396</v>
      </c>
      <c r="N1443" s="168"/>
      <c r="O1443" s="168"/>
      <c r="P1443" s="169"/>
      <c r="Q1443" s="50"/>
      <c r="R1443" s="50"/>
      <c r="S1443" s="50"/>
      <c r="T1443" s="50"/>
    </row>
    <row r="1444" spans="1:20" s="29" customFormat="1">
      <c r="A1444" s="168">
        <v>1441</v>
      </c>
      <c r="B1444" s="168">
        <v>21.32404257704108</v>
      </c>
      <c r="C1444" s="168">
        <v>21.388085674380768</v>
      </c>
      <c r="D1444" s="193"/>
      <c r="E1444" s="170"/>
      <c r="F1444" s="168">
        <v>1313.812840197796</v>
      </c>
      <c r="G1444" s="168">
        <v>89.192196935415268</v>
      </c>
      <c r="H1444" s="169">
        <v>5.1653284563060824</v>
      </c>
      <c r="I1444" s="169"/>
      <c r="J1444" s="169"/>
      <c r="K1444" s="169"/>
      <c r="L1444" s="168">
        <v>0</v>
      </c>
      <c r="M1444" s="168">
        <v>-6.7199315199413396</v>
      </c>
      <c r="N1444" s="168"/>
      <c r="O1444" s="168"/>
      <c r="P1444" s="169"/>
      <c r="Q1444" s="50"/>
      <c r="R1444" s="50"/>
      <c r="S1444" s="50"/>
      <c r="T1444" s="50"/>
    </row>
    <row r="1445" spans="1:20" s="29" customFormat="1">
      <c r="A1445" s="168">
        <v>1442</v>
      </c>
      <c r="B1445" s="168">
        <v>20.134174202059139</v>
      </c>
      <c r="C1445" s="168">
        <v>20.263393422292967</v>
      </c>
      <c r="D1445" s="193"/>
      <c r="E1445" s="170"/>
      <c r="F1445" s="168">
        <v>1240.502897040973</v>
      </c>
      <c r="G1445" s="168">
        <v>89.200983285903931</v>
      </c>
      <c r="H1445" s="169">
        <v>3.217605795921334</v>
      </c>
      <c r="I1445" s="169"/>
      <c r="J1445" s="169"/>
      <c r="K1445" s="169"/>
      <c r="L1445" s="168">
        <v>0</v>
      </c>
      <c r="M1445" s="168">
        <v>-6.7199315199413396</v>
      </c>
      <c r="N1445" s="168"/>
      <c r="O1445" s="168"/>
      <c r="P1445" s="169"/>
      <c r="Q1445" s="50"/>
      <c r="R1445" s="50"/>
      <c r="S1445" s="50"/>
      <c r="T1445" s="50"/>
    </row>
    <row r="1446" spans="1:20" s="29" customFormat="1">
      <c r="A1446" s="168">
        <v>1443</v>
      </c>
      <c r="B1446" s="168">
        <v>17.765782204102461</v>
      </c>
      <c r="C1446" s="168">
        <v>17.93771169342935</v>
      </c>
      <c r="D1446" s="193"/>
      <c r="E1446" s="170"/>
      <c r="F1446" s="168">
        <v>1094.5819814221211</v>
      </c>
      <c r="G1446" s="168">
        <v>89.211747378110886</v>
      </c>
      <c r="H1446" s="169">
        <v>4.064472350453932</v>
      </c>
      <c r="I1446" s="169"/>
      <c r="J1446" s="169"/>
      <c r="K1446" s="169"/>
      <c r="L1446" s="168">
        <v>0</v>
      </c>
      <c r="M1446" s="168">
        <v>-6.7199315199413396</v>
      </c>
      <c r="N1446" s="168"/>
      <c r="O1446" s="168"/>
      <c r="P1446" s="169"/>
      <c r="Q1446" s="50"/>
      <c r="R1446" s="50"/>
      <c r="S1446" s="50"/>
      <c r="T1446" s="50"/>
    </row>
    <row r="1447" spans="1:20" s="29" customFormat="1">
      <c r="A1447" s="168">
        <v>1444</v>
      </c>
      <c r="B1447" s="168">
        <v>18.357925265081299</v>
      </c>
      <c r="C1447" s="168">
        <v>18.253481427308266</v>
      </c>
      <c r="D1447" s="193"/>
      <c r="E1447" s="170"/>
      <c r="F1447" s="168">
        <v>1131.0649866467329</v>
      </c>
      <c r="G1447" s="168">
        <v>89.21599754691124</v>
      </c>
      <c r="H1447" s="169">
        <v>9.9993071857615625</v>
      </c>
      <c r="I1447" s="169"/>
      <c r="J1447" s="169"/>
      <c r="K1447" s="169"/>
      <c r="L1447" s="168">
        <v>0</v>
      </c>
      <c r="M1447" s="168">
        <v>-6.7199315199413396</v>
      </c>
      <c r="N1447" s="168"/>
      <c r="O1447" s="168"/>
      <c r="P1447" s="169"/>
      <c r="Q1447" s="50"/>
      <c r="R1447" s="50"/>
      <c r="S1447" s="50"/>
      <c r="T1447" s="50"/>
    </row>
    <row r="1448" spans="1:20" s="29" customFormat="1">
      <c r="A1448" s="168">
        <v>1445</v>
      </c>
      <c r="B1448" s="168">
        <v>17.69740245132321</v>
      </c>
      <c r="C1448" s="168">
        <v>17.720707030340609</v>
      </c>
      <c r="D1448" s="193"/>
      <c r="E1448" s="170"/>
      <c r="F1448" s="168">
        <v>1090.3689811485399</v>
      </c>
      <c r="G1448" s="168">
        <v>89.220781177282333</v>
      </c>
      <c r="H1448" s="169">
        <v>5.1067937067925282</v>
      </c>
      <c r="I1448" s="169"/>
      <c r="J1448" s="169"/>
      <c r="K1448" s="169"/>
      <c r="L1448" s="168">
        <v>0</v>
      </c>
      <c r="M1448" s="168">
        <v>-6.7199315199413396</v>
      </c>
      <c r="N1448" s="168"/>
      <c r="O1448" s="168"/>
      <c r="P1448" s="169"/>
      <c r="Q1448" s="50"/>
      <c r="R1448" s="50"/>
      <c r="S1448" s="50"/>
      <c r="T1448" s="50"/>
    </row>
    <row r="1449" spans="1:20" s="29" customFormat="1">
      <c r="A1449" s="168">
        <v>1446</v>
      </c>
      <c r="B1449" s="168">
        <v>16.829979058926529</v>
      </c>
      <c r="C1449" s="168">
        <v>16.927101426310735</v>
      </c>
      <c r="D1449" s="193"/>
      <c r="E1449" s="170"/>
      <c r="F1449" s="168">
        <v>1036.92545669949</v>
      </c>
      <c r="G1449" s="168">
        <v>89.226239293813705</v>
      </c>
      <c r="H1449" s="169">
        <v>8.3043448148019543</v>
      </c>
      <c r="I1449" s="169"/>
      <c r="J1449" s="169"/>
      <c r="K1449" s="169"/>
      <c r="L1449" s="168">
        <v>0</v>
      </c>
      <c r="M1449" s="168">
        <v>-6.7199315199413396</v>
      </c>
      <c r="N1449" s="168"/>
      <c r="O1449" s="168"/>
      <c r="P1449" s="169"/>
      <c r="Q1449" s="50"/>
      <c r="R1449" s="50"/>
      <c r="S1449" s="50"/>
      <c r="T1449" s="50"/>
    </row>
    <row r="1450" spans="1:20" s="29" customFormat="1">
      <c r="A1450" s="168">
        <v>1447</v>
      </c>
      <c r="B1450" s="168">
        <v>17.718188797119382</v>
      </c>
      <c r="C1450" s="168">
        <v>17.697087948015472</v>
      </c>
      <c r="D1450" s="193"/>
      <c r="E1450" s="170"/>
      <c r="F1450" s="168">
        <v>1091.6496655173289</v>
      </c>
      <c r="G1450" s="168">
        <v>89.238501012325287</v>
      </c>
      <c r="H1450" s="169">
        <v>5.4407404568313185</v>
      </c>
      <c r="I1450" s="169"/>
      <c r="J1450" s="169"/>
      <c r="K1450" s="169"/>
      <c r="L1450" s="168">
        <v>-15.12048435211182</v>
      </c>
      <c r="M1450" s="168">
        <v>8.4005528321704759</v>
      </c>
      <c r="N1450" s="168"/>
      <c r="O1450" s="168"/>
      <c r="P1450" s="169"/>
      <c r="Q1450" s="50"/>
      <c r="R1450" s="50"/>
      <c r="S1450" s="50"/>
      <c r="T1450" s="50"/>
    </row>
    <row r="1451" spans="1:20" s="29" customFormat="1">
      <c r="A1451" s="168">
        <v>1448</v>
      </c>
      <c r="B1451" s="168">
        <v>15.292999254433591</v>
      </c>
      <c r="C1451" s="168">
        <v>15.283015334817236</v>
      </c>
      <c r="D1451" s="193"/>
      <c r="E1451" s="170"/>
      <c r="F1451" s="168">
        <v>942.22935041607604</v>
      </c>
      <c r="G1451" s="168">
        <v>89.243959128856659</v>
      </c>
      <c r="H1451" s="169">
        <v>0</v>
      </c>
      <c r="I1451" s="169"/>
      <c r="J1451" s="169"/>
      <c r="K1451" s="169"/>
      <c r="L1451" s="168">
        <v>-24.763322830200199</v>
      </c>
      <c r="M1451" s="168">
        <v>18.043391310258851</v>
      </c>
      <c r="N1451" s="168"/>
      <c r="O1451" s="168"/>
      <c r="P1451" s="169"/>
      <c r="Q1451" s="50"/>
      <c r="R1451" s="50"/>
      <c r="S1451" s="50"/>
      <c r="T1451" s="50"/>
    </row>
    <row r="1452" spans="1:20" s="29" customFormat="1">
      <c r="A1452" s="168">
        <v>1449</v>
      </c>
      <c r="B1452" s="168">
        <v>11.59698961455946</v>
      </c>
      <c r="C1452" s="168">
        <v>11.611622264783248</v>
      </c>
      <c r="D1452" s="193"/>
      <c r="E1452" s="170"/>
      <c r="F1452" s="168">
        <v>1381.2372185773031</v>
      </c>
      <c r="G1452" s="168">
        <v>89.25622084736824</v>
      </c>
      <c r="H1452" s="169">
        <v>0</v>
      </c>
      <c r="I1452" s="169"/>
      <c r="J1452" s="169"/>
      <c r="K1452" s="169"/>
      <c r="L1452" s="168">
        <v>-20.699687957763668</v>
      </c>
      <c r="M1452" s="168">
        <v>13.97975643782233</v>
      </c>
      <c r="N1452" s="168"/>
      <c r="O1452" s="168"/>
      <c r="P1452" s="169"/>
      <c r="Q1452" s="50"/>
      <c r="R1452" s="50"/>
      <c r="S1452" s="50"/>
      <c r="T1452" s="50"/>
    </row>
    <row r="1453" spans="1:20" s="29" customFormat="1">
      <c r="A1453" s="168">
        <v>1450</v>
      </c>
      <c r="B1453" s="168">
        <v>7.6922206600552627</v>
      </c>
      <c r="C1453" s="168">
        <v>7.6718677386394356</v>
      </c>
      <c r="D1453" s="193"/>
      <c r="E1453" s="170"/>
      <c r="F1453" s="168">
        <v>916.1671970317791</v>
      </c>
      <c r="G1453" s="168">
        <v>89.250818341970444</v>
      </c>
      <c r="H1453" s="169">
        <v>0</v>
      </c>
      <c r="I1453" s="169"/>
      <c r="J1453" s="169"/>
      <c r="K1453" s="169"/>
      <c r="L1453" s="168">
        <v>-11.745134353637701</v>
      </c>
      <c r="M1453" s="168">
        <v>5.0252028336963557</v>
      </c>
      <c r="N1453" s="168"/>
      <c r="O1453" s="168"/>
      <c r="P1453" s="169"/>
      <c r="Q1453" s="50"/>
      <c r="R1453" s="50"/>
      <c r="S1453" s="50"/>
      <c r="T1453" s="50"/>
    </row>
    <row r="1454" spans="1:20" s="29" customFormat="1">
      <c r="A1454" s="168">
        <v>1451</v>
      </c>
      <c r="B1454" s="168">
        <v>3.0079907671378838</v>
      </c>
      <c r="C1454" s="168">
        <v>3.0005424446962339</v>
      </c>
      <c r="D1454" s="193"/>
      <c r="E1454" s="170"/>
      <c r="F1454" s="168">
        <v>800</v>
      </c>
      <c r="G1454" s="168">
        <v>89.263080060482025</v>
      </c>
      <c r="H1454" s="169">
        <v>2.4255060675156583</v>
      </c>
      <c r="I1454" s="169"/>
      <c r="J1454" s="169"/>
      <c r="K1454" s="169"/>
      <c r="L1454" s="168">
        <v>-43.088314056396477</v>
      </c>
      <c r="M1454" s="168">
        <v>36.368382536455137</v>
      </c>
      <c r="N1454" s="168"/>
      <c r="O1454" s="168"/>
      <c r="P1454" s="169"/>
      <c r="Q1454" s="50"/>
      <c r="R1454" s="50"/>
      <c r="S1454" s="50"/>
      <c r="T1454" s="50"/>
    </row>
    <row r="1455" spans="1:20" s="29" customFormat="1">
      <c r="A1455" s="168">
        <v>1452</v>
      </c>
      <c r="B1455" s="168">
        <v>0</v>
      </c>
      <c r="C1455" s="168">
        <v>0</v>
      </c>
      <c r="D1455" s="193"/>
      <c r="E1455" s="170"/>
      <c r="F1455" s="168">
        <v>800</v>
      </c>
      <c r="G1455" s="168">
        <v>89.28142786026001</v>
      </c>
      <c r="H1455" s="169">
        <v>2.4312001755404253</v>
      </c>
      <c r="I1455" s="169"/>
      <c r="J1455" s="169"/>
      <c r="K1455" s="169"/>
      <c r="L1455" s="168">
        <v>-4.2339644432067871</v>
      </c>
      <c r="M1455" s="168">
        <v>-2.485967076734553</v>
      </c>
      <c r="N1455" s="168"/>
      <c r="O1455" s="168"/>
      <c r="P1455" s="169"/>
      <c r="Q1455" s="50"/>
      <c r="R1455" s="50"/>
      <c r="S1455" s="50"/>
      <c r="T1455" s="50"/>
    </row>
    <row r="1456" spans="1:20" s="29" customFormat="1">
      <c r="A1456" s="168">
        <v>1453</v>
      </c>
      <c r="B1456" s="168">
        <v>0</v>
      </c>
      <c r="C1456" s="168">
        <v>0</v>
      </c>
      <c r="D1456" s="193"/>
      <c r="E1456" s="170"/>
      <c r="F1456" s="168">
        <v>800</v>
      </c>
      <c r="G1456" s="168">
        <v>89.290653944015503</v>
      </c>
      <c r="H1456" s="169">
        <v>2.3875139912093908</v>
      </c>
      <c r="I1456" s="169"/>
      <c r="J1456" s="169"/>
      <c r="K1456" s="169"/>
      <c r="L1456" s="168">
        <v>-4.2339644432067871</v>
      </c>
      <c r="M1456" s="168">
        <v>-2.485967076734553</v>
      </c>
      <c r="N1456" s="168"/>
      <c r="O1456" s="168"/>
      <c r="P1456" s="169"/>
      <c r="Q1456" s="50"/>
      <c r="R1456" s="50"/>
      <c r="S1456" s="50"/>
      <c r="T1456" s="50"/>
    </row>
    <row r="1457" spans="1:20" s="29" customFormat="1">
      <c r="A1457" s="168">
        <v>1454</v>
      </c>
      <c r="B1457" s="168">
        <v>0</v>
      </c>
      <c r="C1457" s="168">
        <v>0</v>
      </c>
      <c r="D1457" s="193"/>
      <c r="E1457" s="170"/>
      <c r="F1457" s="168">
        <v>800</v>
      </c>
      <c r="G1457" s="168">
        <v>89.299880027770996</v>
      </c>
      <c r="H1457" s="169">
        <v>2.4334878491134937</v>
      </c>
      <c r="I1457" s="169"/>
      <c r="J1457" s="169"/>
      <c r="K1457" s="169"/>
      <c r="L1457" s="168">
        <v>-4.2339644432067871</v>
      </c>
      <c r="M1457" s="168">
        <v>-2.485967076734553</v>
      </c>
      <c r="N1457" s="168"/>
      <c r="O1457" s="168"/>
      <c r="P1457" s="169"/>
      <c r="Q1457" s="50"/>
      <c r="R1457" s="50"/>
      <c r="S1457" s="50"/>
      <c r="T1457" s="50"/>
    </row>
    <row r="1458" spans="1:20" s="29" customFormat="1">
      <c r="A1458" s="168">
        <v>1455</v>
      </c>
      <c r="B1458" s="168">
        <v>0</v>
      </c>
      <c r="C1458" s="168">
        <v>0</v>
      </c>
      <c r="D1458" s="193"/>
      <c r="E1458" s="170"/>
      <c r="F1458" s="168">
        <v>800</v>
      </c>
      <c r="G1458" s="168">
        <v>89.309106111526489</v>
      </c>
      <c r="H1458" s="169">
        <v>2.4320080676488058</v>
      </c>
      <c r="I1458" s="169"/>
      <c r="J1458" s="169"/>
      <c r="K1458" s="169"/>
      <c r="L1458" s="168">
        <v>-4.2339644432067871</v>
      </c>
      <c r="M1458" s="168">
        <v>-2.485967076734553</v>
      </c>
      <c r="N1458" s="168"/>
      <c r="O1458" s="168"/>
      <c r="P1458" s="169"/>
      <c r="Q1458" s="50"/>
      <c r="R1458" s="50"/>
      <c r="S1458" s="50"/>
      <c r="T1458" s="50"/>
    </row>
    <row r="1459" spans="1:20" s="29" customFormat="1">
      <c r="A1459" s="168">
        <v>1456</v>
      </c>
      <c r="B1459" s="168">
        <v>0</v>
      </c>
      <c r="C1459" s="168">
        <v>0</v>
      </c>
      <c r="D1459" s="193"/>
      <c r="E1459" s="170"/>
      <c r="F1459" s="168">
        <v>800</v>
      </c>
      <c r="G1459" s="168">
        <v>89.318332195281982</v>
      </c>
      <c r="H1459" s="169">
        <v>2.3988810356537833</v>
      </c>
      <c r="I1459" s="169"/>
      <c r="J1459" s="169"/>
      <c r="K1459" s="169"/>
      <c r="L1459" s="168">
        <v>-4.2339644432067871</v>
      </c>
      <c r="M1459" s="168">
        <v>-2.485967076734553</v>
      </c>
      <c r="N1459" s="168"/>
      <c r="O1459" s="168"/>
      <c r="P1459" s="169"/>
      <c r="Q1459" s="50"/>
      <c r="R1459" s="50"/>
      <c r="S1459" s="50"/>
      <c r="T1459" s="50"/>
    </row>
    <row r="1460" spans="1:20" s="29" customFormat="1">
      <c r="A1460" s="168">
        <v>1457</v>
      </c>
      <c r="B1460" s="168">
        <v>0</v>
      </c>
      <c r="C1460" s="168">
        <v>0</v>
      </c>
      <c r="D1460" s="193"/>
      <c r="E1460" s="170"/>
      <c r="F1460" s="168">
        <v>800</v>
      </c>
      <c r="G1460" s="168">
        <v>89.323778182268143</v>
      </c>
      <c r="H1460" s="169">
        <v>2.4188103183783745</v>
      </c>
      <c r="I1460" s="169"/>
      <c r="J1460" s="169"/>
      <c r="K1460" s="169"/>
      <c r="L1460" s="168">
        <v>-4.2339644432067871</v>
      </c>
      <c r="M1460" s="168">
        <v>-2.485967076734553</v>
      </c>
      <c r="N1460" s="168"/>
      <c r="O1460" s="168"/>
      <c r="P1460" s="169"/>
      <c r="Q1460" s="50"/>
      <c r="R1460" s="50"/>
      <c r="S1460" s="50"/>
      <c r="T1460" s="50"/>
    </row>
    <row r="1461" spans="1:20" s="29" customFormat="1">
      <c r="A1461" s="168">
        <v>1458</v>
      </c>
      <c r="B1461" s="168">
        <v>0</v>
      </c>
      <c r="C1461" s="168">
        <v>0</v>
      </c>
      <c r="D1461" s="193"/>
      <c r="E1461" s="170"/>
      <c r="F1461" s="168">
        <v>800</v>
      </c>
      <c r="G1461" s="168">
        <v>89.331136763095856</v>
      </c>
      <c r="H1461" s="169">
        <v>2.4352609756134465</v>
      </c>
      <c r="I1461" s="169"/>
      <c r="J1461" s="169"/>
      <c r="K1461" s="169"/>
      <c r="L1461" s="168">
        <v>-4.2339644432067871</v>
      </c>
      <c r="M1461" s="168">
        <v>-2.485967076734553</v>
      </c>
      <c r="N1461" s="168"/>
      <c r="O1461" s="168"/>
      <c r="P1461" s="169"/>
      <c r="Q1461" s="50"/>
      <c r="R1461" s="50"/>
      <c r="S1461" s="50"/>
      <c r="T1461" s="50"/>
    </row>
    <row r="1462" spans="1:20" s="29" customFormat="1">
      <c r="A1462" s="168">
        <v>1459</v>
      </c>
      <c r="B1462" s="168">
        <v>0</v>
      </c>
      <c r="C1462" s="168">
        <v>0</v>
      </c>
      <c r="D1462" s="193"/>
      <c r="E1462" s="170"/>
      <c r="F1462" s="168">
        <v>800</v>
      </c>
      <c r="G1462" s="168">
        <v>89.338495343923569</v>
      </c>
      <c r="H1462" s="169">
        <v>2.4253408144080071</v>
      </c>
      <c r="I1462" s="169"/>
      <c r="J1462" s="169"/>
      <c r="K1462" s="169"/>
      <c r="L1462" s="168">
        <v>-4.2339644432067871</v>
      </c>
      <c r="M1462" s="168">
        <v>-2.485967076734553</v>
      </c>
      <c r="N1462" s="168"/>
      <c r="O1462" s="168"/>
      <c r="P1462" s="169"/>
      <c r="Q1462" s="50"/>
      <c r="R1462" s="50"/>
      <c r="S1462" s="50"/>
      <c r="T1462" s="50"/>
    </row>
    <row r="1463" spans="1:20" s="29" customFormat="1">
      <c r="A1463" s="168">
        <v>1460</v>
      </c>
      <c r="B1463" s="168">
        <v>0</v>
      </c>
      <c r="C1463" s="168">
        <v>0</v>
      </c>
      <c r="D1463" s="193"/>
      <c r="E1463" s="170"/>
      <c r="F1463" s="168">
        <v>800</v>
      </c>
      <c r="G1463" s="168">
        <v>89.345853924751282</v>
      </c>
      <c r="H1463" s="169">
        <v>2.4059183850402683</v>
      </c>
      <c r="I1463" s="169"/>
      <c r="J1463" s="169"/>
      <c r="K1463" s="169"/>
      <c r="L1463" s="168">
        <v>-4.2339644432067871</v>
      </c>
      <c r="M1463" s="168">
        <v>-2.485967076734553</v>
      </c>
      <c r="N1463" s="168"/>
      <c r="O1463" s="168"/>
      <c r="P1463" s="169"/>
      <c r="Q1463" s="50"/>
      <c r="R1463" s="50"/>
      <c r="S1463" s="50"/>
      <c r="T1463" s="50"/>
    </row>
    <row r="1464" spans="1:20" s="29" customFormat="1">
      <c r="A1464" s="168">
        <v>1461</v>
      </c>
      <c r="B1464" s="168">
        <v>0</v>
      </c>
      <c r="C1464" s="168">
        <v>0</v>
      </c>
      <c r="D1464" s="193"/>
      <c r="E1464" s="170"/>
      <c r="F1464" s="168">
        <v>800</v>
      </c>
      <c r="G1464" s="168">
        <v>89.353212505578995</v>
      </c>
      <c r="H1464" s="169">
        <v>2.3831293634469537</v>
      </c>
      <c r="I1464" s="169"/>
      <c r="J1464" s="169"/>
      <c r="K1464" s="169"/>
      <c r="L1464" s="168">
        <v>-4.2339644432067871</v>
      </c>
      <c r="M1464" s="168">
        <v>-2.485967076734553</v>
      </c>
      <c r="N1464" s="168"/>
      <c r="O1464" s="168"/>
      <c r="P1464" s="169"/>
      <c r="Q1464" s="50"/>
      <c r="R1464" s="50"/>
      <c r="S1464" s="50"/>
      <c r="T1464" s="50"/>
    </row>
    <row r="1465" spans="1:20" s="29" customFormat="1">
      <c r="A1465" s="168">
        <v>1462</v>
      </c>
      <c r="B1465" s="168">
        <v>0</v>
      </c>
      <c r="C1465" s="168">
        <v>0</v>
      </c>
      <c r="D1465" s="193"/>
      <c r="E1465" s="170"/>
      <c r="F1465" s="168">
        <v>800</v>
      </c>
      <c r="G1465" s="168">
        <v>89.360571086406708</v>
      </c>
      <c r="H1465" s="169">
        <v>2.415757506961183</v>
      </c>
      <c r="I1465" s="169"/>
      <c r="J1465" s="169"/>
      <c r="K1465" s="169"/>
      <c r="L1465" s="168">
        <v>-4.0557093620300293</v>
      </c>
      <c r="M1465" s="168">
        <v>-2.6642221579113099</v>
      </c>
      <c r="N1465" s="168"/>
      <c r="O1465" s="168"/>
      <c r="P1465" s="169"/>
      <c r="Q1465" s="50"/>
      <c r="R1465" s="50"/>
      <c r="S1465" s="50"/>
      <c r="T1465" s="50"/>
    </row>
    <row r="1466" spans="1:20" s="29" customFormat="1">
      <c r="A1466" s="168">
        <v>1463</v>
      </c>
      <c r="B1466" s="168">
        <v>0</v>
      </c>
      <c r="C1466" s="168">
        <v>0</v>
      </c>
      <c r="D1466" s="193"/>
      <c r="E1466" s="170"/>
      <c r="F1466" s="168">
        <v>800</v>
      </c>
      <c r="G1466" s="168">
        <v>89.367929667234421</v>
      </c>
      <c r="H1466" s="169">
        <v>2.3868097856997657</v>
      </c>
      <c r="I1466" s="169"/>
      <c r="J1466" s="169"/>
      <c r="K1466" s="169"/>
      <c r="L1466" s="168">
        <v>-4.0557093620300293</v>
      </c>
      <c r="M1466" s="168">
        <v>-2.6642221579113099</v>
      </c>
      <c r="N1466" s="168"/>
      <c r="O1466" s="168"/>
      <c r="P1466" s="169"/>
      <c r="Q1466" s="50"/>
      <c r="R1466" s="50"/>
      <c r="S1466" s="50"/>
      <c r="T1466" s="50"/>
    </row>
    <row r="1467" spans="1:20" s="29" customFormat="1">
      <c r="A1467" s="168">
        <v>1464</v>
      </c>
      <c r="B1467" s="168">
        <v>0</v>
      </c>
      <c r="C1467" s="168">
        <v>0</v>
      </c>
      <c r="D1467" s="193"/>
      <c r="E1467" s="170"/>
      <c r="F1467" s="168">
        <v>800</v>
      </c>
      <c r="G1467" s="168">
        <v>89.375288248062134</v>
      </c>
      <c r="H1467" s="169">
        <v>2.3860111933223989</v>
      </c>
      <c r="I1467" s="169"/>
      <c r="J1467" s="169"/>
      <c r="K1467" s="169"/>
      <c r="L1467" s="168">
        <v>-4.0557093620300293</v>
      </c>
      <c r="M1467" s="168">
        <v>-2.6642221579113099</v>
      </c>
      <c r="N1467" s="168"/>
      <c r="O1467" s="168"/>
      <c r="P1467" s="169"/>
      <c r="Q1467" s="50"/>
      <c r="R1467" s="50"/>
      <c r="S1467" s="50"/>
      <c r="T1467" s="50"/>
    </row>
    <row r="1468" spans="1:20" s="29" customFormat="1">
      <c r="A1468" s="168">
        <v>1465</v>
      </c>
      <c r="B1468" s="168">
        <v>0</v>
      </c>
      <c r="C1468" s="168">
        <v>0</v>
      </c>
      <c r="D1468" s="193"/>
      <c r="E1468" s="170"/>
      <c r="F1468" s="168">
        <v>800</v>
      </c>
      <c r="G1468" s="168">
        <v>89.382646828889847</v>
      </c>
      <c r="H1468" s="169">
        <v>2.4123034524455043</v>
      </c>
      <c r="I1468" s="169"/>
      <c r="J1468" s="169"/>
      <c r="K1468" s="169"/>
      <c r="L1468" s="168">
        <v>-4.0557093620300293</v>
      </c>
      <c r="M1468" s="168">
        <v>-2.6642221579113099</v>
      </c>
      <c r="N1468" s="168"/>
      <c r="O1468" s="168"/>
      <c r="P1468" s="169"/>
      <c r="Q1468" s="50"/>
      <c r="R1468" s="50"/>
      <c r="S1468" s="50"/>
      <c r="T1468" s="50"/>
    </row>
    <row r="1469" spans="1:20" s="29" customFormat="1">
      <c r="A1469" s="168">
        <v>1466</v>
      </c>
      <c r="B1469" s="168">
        <v>0</v>
      </c>
      <c r="C1469" s="168">
        <v>0</v>
      </c>
      <c r="D1469" s="193"/>
      <c r="E1469" s="170"/>
      <c r="F1469" s="168">
        <v>800</v>
      </c>
      <c r="G1469" s="168">
        <v>89.39000540971756</v>
      </c>
      <c r="H1469" s="169">
        <v>2.4111885385193714</v>
      </c>
      <c r="I1469" s="169"/>
      <c r="J1469" s="169"/>
      <c r="K1469" s="169"/>
      <c r="L1469" s="168">
        <v>-3.7957038879394531</v>
      </c>
      <c r="M1469" s="168">
        <v>-2.924227632001887</v>
      </c>
      <c r="N1469" s="168"/>
      <c r="O1469" s="168"/>
      <c r="P1469" s="169"/>
      <c r="Q1469" s="50"/>
      <c r="R1469" s="50"/>
      <c r="S1469" s="50"/>
      <c r="T1469" s="50"/>
    </row>
    <row r="1470" spans="1:20" s="29" customFormat="1">
      <c r="A1470" s="168">
        <v>1467</v>
      </c>
      <c r="B1470" s="168">
        <v>0</v>
      </c>
      <c r="C1470" s="168">
        <v>0</v>
      </c>
      <c r="D1470" s="193"/>
      <c r="E1470" s="170"/>
      <c r="F1470" s="168">
        <v>800</v>
      </c>
      <c r="G1470" s="168">
        <v>89.398629277944565</v>
      </c>
      <c r="H1470" s="169">
        <v>2.4380240767304047</v>
      </c>
      <c r="I1470" s="169"/>
      <c r="J1470" s="169"/>
      <c r="K1470" s="169"/>
      <c r="L1470" s="168">
        <v>-3.7957038879394531</v>
      </c>
      <c r="M1470" s="168">
        <v>-2.924227632001887</v>
      </c>
      <c r="N1470" s="168"/>
      <c r="O1470" s="168"/>
      <c r="P1470" s="169"/>
      <c r="Q1470" s="50"/>
      <c r="R1470" s="50"/>
      <c r="S1470" s="50"/>
      <c r="T1470" s="50"/>
    </row>
    <row r="1471" spans="1:20" s="29" customFormat="1">
      <c r="A1471" s="168">
        <v>1468</v>
      </c>
      <c r="B1471" s="168">
        <v>0</v>
      </c>
      <c r="C1471" s="168">
        <v>0</v>
      </c>
      <c r="D1471" s="193"/>
      <c r="E1471" s="170"/>
      <c r="F1471" s="168">
        <v>800</v>
      </c>
      <c r="G1471" s="168">
        <v>89.40725314617157</v>
      </c>
      <c r="H1471" s="169">
        <v>2.4004282307218756</v>
      </c>
      <c r="I1471" s="169"/>
      <c r="J1471" s="169"/>
      <c r="K1471" s="169"/>
      <c r="L1471" s="168">
        <v>-3.7957038879394531</v>
      </c>
      <c r="M1471" s="168">
        <v>-2.924227632001887</v>
      </c>
      <c r="N1471" s="168"/>
      <c r="O1471" s="168"/>
      <c r="P1471" s="169"/>
      <c r="Q1471" s="50"/>
      <c r="R1471" s="50"/>
      <c r="S1471" s="50"/>
      <c r="T1471" s="50"/>
    </row>
    <row r="1472" spans="1:20" s="29" customFormat="1">
      <c r="A1472" s="168">
        <v>1469</v>
      </c>
      <c r="B1472" s="168">
        <v>0</v>
      </c>
      <c r="C1472" s="168">
        <v>0</v>
      </c>
      <c r="D1472" s="193"/>
      <c r="E1472" s="170"/>
      <c r="F1472" s="168">
        <v>800</v>
      </c>
      <c r="G1472" s="168">
        <v>89.415877014398575</v>
      </c>
      <c r="H1472" s="169">
        <v>2.3955752992913801</v>
      </c>
      <c r="I1472" s="169"/>
      <c r="J1472" s="169"/>
      <c r="K1472" s="169"/>
      <c r="L1472" s="168">
        <v>-3.7957038879394531</v>
      </c>
      <c r="M1472" s="168">
        <v>-2.924227632001887</v>
      </c>
      <c r="N1472" s="168"/>
      <c r="O1472" s="168"/>
      <c r="P1472" s="169"/>
      <c r="Q1472" s="50"/>
      <c r="R1472" s="50"/>
      <c r="S1472" s="50"/>
      <c r="T1472" s="50"/>
    </row>
    <row r="1473" spans="1:20" s="29" customFormat="1">
      <c r="A1473" s="168">
        <v>1470</v>
      </c>
      <c r="B1473" s="168">
        <v>0</v>
      </c>
      <c r="C1473" s="168">
        <v>0</v>
      </c>
      <c r="D1473" s="193"/>
      <c r="E1473" s="170"/>
      <c r="F1473" s="168">
        <v>800</v>
      </c>
      <c r="G1473" s="168">
        <v>89.42450088262558</v>
      </c>
      <c r="H1473" s="169">
        <v>2.380513562043248</v>
      </c>
      <c r="I1473" s="169"/>
      <c r="J1473" s="169"/>
      <c r="K1473" s="169"/>
      <c r="L1473" s="168">
        <v>-3.7957038879394531</v>
      </c>
      <c r="M1473" s="168">
        <v>-2.924227632001887</v>
      </c>
      <c r="N1473" s="168"/>
      <c r="O1473" s="168"/>
      <c r="P1473" s="169"/>
      <c r="Q1473" s="50"/>
      <c r="R1473" s="50"/>
      <c r="S1473" s="50"/>
      <c r="T1473" s="50"/>
    </row>
    <row r="1474" spans="1:20" s="29" customFormat="1">
      <c r="A1474" s="168">
        <v>1471</v>
      </c>
      <c r="B1474" s="168">
        <v>0</v>
      </c>
      <c r="C1474" s="168">
        <v>0</v>
      </c>
      <c r="D1474" s="193"/>
      <c r="E1474" s="170"/>
      <c r="F1474" s="168">
        <v>800</v>
      </c>
      <c r="G1474" s="168">
        <v>89.433124750852585</v>
      </c>
      <c r="H1474" s="169">
        <v>2.4159898914967988</v>
      </c>
      <c r="I1474" s="169"/>
      <c r="J1474" s="169"/>
      <c r="K1474" s="169"/>
      <c r="L1474" s="168">
        <v>-3.7957038879394531</v>
      </c>
      <c r="M1474" s="168">
        <v>-2.924227632001887</v>
      </c>
      <c r="N1474" s="168"/>
      <c r="O1474" s="168"/>
      <c r="P1474" s="169"/>
      <c r="Q1474" s="50"/>
      <c r="R1474" s="50"/>
      <c r="S1474" s="50"/>
      <c r="T1474" s="50"/>
    </row>
    <row r="1475" spans="1:20" s="29" customFormat="1">
      <c r="A1475" s="168">
        <v>1472</v>
      </c>
      <c r="B1475" s="168">
        <v>0</v>
      </c>
      <c r="C1475" s="168">
        <v>0</v>
      </c>
      <c r="D1475" s="193"/>
      <c r="E1475" s="170"/>
      <c r="F1475" s="168">
        <v>800</v>
      </c>
      <c r="G1475" s="168">
        <v>89.44174861907959</v>
      </c>
      <c r="H1475" s="169">
        <v>2.423700108594379</v>
      </c>
      <c r="I1475" s="169"/>
      <c r="J1475" s="169"/>
      <c r="K1475" s="169"/>
      <c r="L1475" s="168">
        <v>-3.7957038879394531</v>
      </c>
      <c r="M1475" s="168">
        <v>-2.924227632001887</v>
      </c>
      <c r="N1475" s="168"/>
      <c r="O1475" s="168"/>
      <c r="P1475" s="169"/>
      <c r="Q1475" s="50"/>
      <c r="R1475" s="50"/>
      <c r="S1475" s="50"/>
      <c r="T1475" s="50"/>
    </row>
    <row r="1476" spans="1:20" s="29" customFormat="1">
      <c r="A1476" s="168">
        <v>1473</v>
      </c>
      <c r="B1476" s="168">
        <v>0</v>
      </c>
      <c r="C1476" s="168">
        <v>0</v>
      </c>
      <c r="D1476" s="193"/>
      <c r="E1476" s="170"/>
      <c r="F1476" s="168">
        <v>800</v>
      </c>
      <c r="G1476" s="168">
        <v>89.450372487306595</v>
      </c>
      <c r="H1476" s="169">
        <v>2.4395521774252775</v>
      </c>
      <c r="I1476" s="169"/>
      <c r="J1476" s="169"/>
      <c r="K1476" s="169"/>
      <c r="L1476" s="168">
        <v>-3.7957038879394531</v>
      </c>
      <c r="M1476" s="168">
        <v>-2.924227632001887</v>
      </c>
      <c r="N1476" s="168"/>
      <c r="O1476" s="168"/>
      <c r="P1476" s="169"/>
      <c r="Q1476" s="50"/>
      <c r="R1476" s="50"/>
      <c r="S1476" s="50"/>
      <c r="T1476" s="50"/>
    </row>
    <row r="1477" spans="1:20" s="29" customFormat="1">
      <c r="A1477" s="168">
        <v>1474</v>
      </c>
      <c r="B1477" s="168">
        <v>0</v>
      </c>
      <c r="C1477" s="168">
        <v>0</v>
      </c>
      <c r="D1477" s="193"/>
      <c r="E1477" s="170"/>
      <c r="F1477" s="168">
        <v>800</v>
      </c>
      <c r="G1477" s="168">
        <v>89.4589963555336</v>
      </c>
      <c r="H1477" s="169">
        <v>2.4407108432681985</v>
      </c>
      <c r="I1477" s="169"/>
      <c r="J1477" s="169"/>
      <c r="K1477" s="169"/>
      <c r="L1477" s="168">
        <v>-3.6398816108703609</v>
      </c>
      <c r="M1477" s="168">
        <v>-3.0800499090709779</v>
      </c>
      <c r="N1477" s="168"/>
      <c r="O1477" s="168"/>
      <c r="P1477" s="169"/>
      <c r="Q1477" s="50"/>
      <c r="R1477" s="50"/>
      <c r="S1477" s="50"/>
      <c r="T1477" s="50"/>
    </row>
    <row r="1478" spans="1:20" s="29" customFormat="1">
      <c r="A1478" s="168">
        <v>1475</v>
      </c>
      <c r="B1478" s="168">
        <v>0</v>
      </c>
      <c r="C1478" s="168">
        <v>0</v>
      </c>
      <c r="D1478" s="193"/>
      <c r="E1478" s="170"/>
      <c r="F1478" s="168">
        <v>800</v>
      </c>
      <c r="G1478" s="168">
        <v>89.467620223760605</v>
      </c>
      <c r="H1478" s="169">
        <v>2.4111007037483119</v>
      </c>
      <c r="I1478" s="169"/>
      <c r="J1478" s="169"/>
      <c r="K1478" s="169"/>
      <c r="L1478" s="168">
        <v>-3.6398816108703609</v>
      </c>
      <c r="M1478" s="168">
        <v>-3.0800499090709779</v>
      </c>
      <c r="N1478" s="168"/>
      <c r="O1478" s="168"/>
      <c r="P1478" s="169"/>
      <c r="Q1478" s="50"/>
      <c r="R1478" s="50"/>
      <c r="S1478" s="50"/>
      <c r="T1478" s="50"/>
    </row>
    <row r="1479" spans="1:20" s="29" customFormat="1">
      <c r="A1479" s="168">
        <v>1476</v>
      </c>
      <c r="B1479" s="168">
        <v>0</v>
      </c>
      <c r="C1479" s="168">
        <v>0</v>
      </c>
      <c r="D1479" s="193"/>
      <c r="E1479" s="170"/>
      <c r="F1479" s="168">
        <v>800</v>
      </c>
      <c r="G1479" s="168">
        <v>89.47624409198761</v>
      </c>
      <c r="H1479" s="169">
        <v>2.4243444769153788</v>
      </c>
      <c r="I1479" s="169"/>
      <c r="J1479" s="169"/>
      <c r="K1479" s="169"/>
      <c r="L1479" s="168">
        <v>-10.761466979980471</v>
      </c>
      <c r="M1479" s="168">
        <v>4.0415354600391291</v>
      </c>
      <c r="N1479" s="168"/>
      <c r="O1479" s="168"/>
      <c r="P1479" s="169"/>
      <c r="Q1479" s="50"/>
      <c r="R1479" s="50"/>
      <c r="S1479" s="50"/>
      <c r="T1479" s="50"/>
    </row>
    <row r="1480" spans="1:20" s="29" customFormat="1">
      <c r="A1480" s="168">
        <v>1477</v>
      </c>
      <c r="B1480" s="168">
        <v>0</v>
      </c>
      <c r="C1480" s="168">
        <v>0</v>
      </c>
      <c r="D1480" s="193"/>
      <c r="E1480" s="170"/>
      <c r="F1480" s="168">
        <v>800</v>
      </c>
      <c r="G1480" s="168">
        <v>89.484867960214615</v>
      </c>
      <c r="H1480" s="169">
        <v>2.4022203353592042</v>
      </c>
      <c r="I1480" s="169"/>
      <c r="J1480" s="169"/>
      <c r="K1480" s="169"/>
      <c r="L1480" s="168">
        <v>-10.761466979980471</v>
      </c>
      <c r="M1480" s="168">
        <v>4.0415354600391291</v>
      </c>
      <c r="N1480" s="168"/>
      <c r="O1480" s="168"/>
      <c r="P1480" s="169"/>
      <c r="Q1480" s="50"/>
      <c r="R1480" s="50"/>
      <c r="S1480" s="50"/>
      <c r="T1480" s="50"/>
    </row>
    <row r="1481" spans="1:20" s="29" customFormat="1">
      <c r="A1481" s="168">
        <v>1478</v>
      </c>
      <c r="B1481" s="168">
        <v>0</v>
      </c>
      <c r="C1481" s="168">
        <v>0</v>
      </c>
      <c r="D1481" s="193"/>
      <c r="E1481" s="170"/>
      <c r="F1481" s="168">
        <v>800.00001573562622</v>
      </c>
      <c r="G1481" s="168">
        <v>89.49349182844162</v>
      </c>
      <c r="H1481" s="169">
        <v>2.3973537644287313</v>
      </c>
      <c r="I1481" s="169"/>
      <c r="J1481" s="169"/>
      <c r="K1481" s="169"/>
      <c r="L1481" s="168">
        <v>-3.0846977233886719</v>
      </c>
      <c r="M1481" s="168">
        <v>-3.6352337965526682</v>
      </c>
      <c r="N1481" s="168"/>
      <c r="O1481" s="168"/>
      <c r="P1481" s="169"/>
      <c r="Q1481" s="50"/>
      <c r="R1481" s="50"/>
      <c r="S1481" s="50"/>
      <c r="T1481" s="50"/>
    </row>
    <row r="1482" spans="1:20" s="29" customFormat="1">
      <c r="A1482" s="168">
        <v>1479</v>
      </c>
      <c r="B1482" s="168">
        <v>2.009546875312223</v>
      </c>
      <c r="C1482" s="168">
        <v>2.0268649961112128</v>
      </c>
      <c r="D1482" s="193"/>
      <c r="E1482" s="170"/>
      <c r="F1482" s="168">
        <v>800.00002491474152</v>
      </c>
      <c r="G1482" s="168">
        <v>89.502115696668625</v>
      </c>
      <c r="H1482" s="169">
        <v>2.3855199834358216</v>
      </c>
      <c r="I1482" s="169"/>
      <c r="J1482" s="169"/>
      <c r="K1482" s="169"/>
      <c r="L1482" s="168">
        <v>-4.7704739570617676</v>
      </c>
      <c r="M1482" s="168">
        <v>-1.9494575628795721</v>
      </c>
      <c r="N1482" s="168"/>
      <c r="O1482" s="168"/>
      <c r="P1482" s="169"/>
      <c r="Q1482" s="50"/>
      <c r="R1482" s="50"/>
      <c r="S1482" s="50"/>
      <c r="T1482" s="50"/>
    </row>
    <row r="1483" spans="1:20" s="29" customFormat="1">
      <c r="A1483" s="168">
        <v>1480</v>
      </c>
      <c r="B1483" s="168">
        <v>3.326946228265661</v>
      </c>
      <c r="C1483" s="168">
        <v>3.3278918082751003</v>
      </c>
      <c r="D1483" s="193"/>
      <c r="E1483" s="170"/>
      <c r="F1483" s="168">
        <v>800</v>
      </c>
      <c r="G1483" s="168">
        <v>89.51073956489563</v>
      </c>
      <c r="H1483" s="169">
        <v>2.4468481383110254</v>
      </c>
      <c r="I1483" s="169"/>
      <c r="J1483" s="169"/>
      <c r="K1483" s="169"/>
      <c r="L1483" s="168">
        <v>-6.2823343276977539</v>
      </c>
      <c r="M1483" s="168">
        <v>-0.43759719224358568</v>
      </c>
      <c r="N1483" s="168"/>
      <c r="O1483" s="168"/>
      <c r="P1483" s="169"/>
      <c r="Q1483" s="50"/>
      <c r="R1483" s="50"/>
      <c r="S1483" s="50"/>
      <c r="T1483" s="50"/>
    </row>
    <row r="1484" spans="1:20" s="29" customFormat="1">
      <c r="A1484" s="168">
        <v>1481</v>
      </c>
      <c r="B1484" s="168">
        <v>6.0044302192585661</v>
      </c>
      <c r="C1484" s="168">
        <v>6.0629534047022977</v>
      </c>
      <c r="D1484" s="193"/>
      <c r="E1484" s="170"/>
      <c r="F1484" s="168">
        <v>800</v>
      </c>
      <c r="G1484" s="168">
        <v>89.522064387798309</v>
      </c>
      <c r="H1484" s="169">
        <v>2.4238029779214312</v>
      </c>
      <c r="I1484" s="169"/>
      <c r="J1484" s="169"/>
      <c r="K1484" s="169"/>
      <c r="L1484" s="168">
        <v>-10.742263793945311</v>
      </c>
      <c r="M1484" s="168">
        <v>4.0223322740039729</v>
      </c>
      <c r="N1484" s="168"/>
      <c r="O1484" s="168"/>
      <c r="P1484" s="169"/>
      <c r="Q1484" s="50"/>
      <c r="R1484" s="50"/>
      <c r="S1484" s="50"/>
      <c r="T1484" s="50"/>
    </row>
    <row r="1485" spans="1:20" s="29" customFormat="1">
      <c r="A1485" s="168">
        <v>1482</v>
      </c>
      <c r="B1485" s="168">
        <v>7.020408038546714</v>
      </c>
      <c r="C1485" s="168">
        <v>6.9723337100165326</v>
      </c>
      <c r="D1485" s="193"/>
      <c r="E1485" s="170"/>
      <c r="F1485" s="168">
        <v>836.15224249800769</v>
      </c>
      <c r="G1485" s="168">
        <v>89.533389210700989</v>
      </c>
      <c r="H1485" s="169">
        <v>6.6028264806135297</v>
      </c>
      <c r="I1485" s="169"/>
      <c r="J1485" s="169"/>
      <c r="K1485" s="169"/>
      <c r="L1485" s="168">
        <v>-1.6443214416503911</v>
      </c>
      <c r="M1485" s="168">
        <v>-5.075610078290949</v>
      </c>
      <c r="N1485" s="168"/>
      <c r="O1485" s="168"/>
      <c r="P1485" s="169"/>
      <c r="Q1485" s="50"/>
      <c r="R1485" s="50"/>
      <c r="S1485" s="50"/>
      <c r="T1485" s="50"/>
    </row>
    <row r="1486" spans="1:20" s="29" customFormat="1">
      <c r="A1486" s="168">
        <v>1483</v>
      </c>
      <c r="B1486" s="168">
        <v>7.8499025044685116</v>
      </c>
      <c r="C1486" s="168">
        <v>7.8122989387733277</v>
      </c>
      <c r="D1486" s="193"/>
      <c r="E1486" s="170"/>
      <c r="F1486" s="168">
        <v>934.94759363284743</v>
      </c>
      <c r="G1486" s="168">
        <v>89.539863616228104</v>
      </c>
      <c r="H1486" s="169">
        <v>8.3058199438684355</v>
      </c>
      <c r="I1486" s="169"/>
      <c r="J1486" s="169"/>
      <c r="K1486" s="169"/>
      <c r="L1486" s="168">
        <v>-2.2079963684082031</v>
      </c>
      <c r="M1486" s="168">
        <v>-4.5119351515331374</v>
      </c>
      <c r="N1486" s="168"/>
      <c r="O1486" s="168"/>
      <c r="P1486" s="169"/>
      <c r="Q1486" s="50"/>
      <c r="R1486" s="50"/>
      <c r="S1486" s="50"/>
      <c r="T1486" s="50"/>
    </row>
    <row r="1487" spans="1:20" s="29" customFormat="1">
      <c r="A1487" s="168">
        <v>1484</v>
      </c>
      <c r="B1487" s="168">
        <v>9.1770114151153361</v>
      </c>
      <c r="C1487" s="168">
        <v>9.1951207100467567</v>
      </c>
      <c r="D1487" s="193"/>
      <c r="E1487" s="170"/>
      <c r="F1487" s="168">
        <v>1093.0103538208241</v>
      </c>
      <c r="G1487" s="168">
        <v>89.549101054668427</v>
      </c>
      <c r="H1487" s="169">
        <v>9.1831711665211255</v>
      </c>
      <c r="I1487" s="169"/>
      <c r="J1487" s="169"/>
      <c r="K1487" s="169"/>
      <c r="L1487" s="168">
        <v>-8.0730304718017578</v>
      </c>
      <c r="M1487" s="168">
        <v>1.353098951860418</v>
      </c>
      <c r="N1487" s="168"/>
      <c r="O1487" s="168"/>
      <c r="P1487" s="169"/>
      <c r="Q1487" s="50"/>
      <c r="R1487" s="50"/>
      <c r="S1487" s="50"/>
      <c r="T1487" s="50"/>
    </row>
    <row r="1488" spans="1:20" s="29" customFormat="1">
      <c r="A1488" s="168">
        <v>1485</v>
      </c>
      <c r="B1488" s="168">
        <v>9.8316899184945399</v>
      </c>
      <c r="C1488" s="168">
        <v>9.7899181732862708</v>
      </c>
      <c r="D1488" s="193"/>
      <c r="E1488" s="170"/>
      <c r="F1488" s="168">
        <v>1170.9845820580019</v>
      </c>
      <c r="G1488" s="168">
        <v>89.545224905014038</v>
      </c>
      <c r="H1488" s="169">
        <v>9.9396955458694123</v>
      </c>
      <c r="I1488" s="169"/>
      <c r="J1488" s="169"/>
      <c r="K1488" s="169"/>
      <c r="L1488" s="168">
        <v>-8.9904546737670898</v>
      </c>
      <c r="M1488" s="168">
        <v>2.2705231538257502</v>
      </c>
      <c r="N1488" s="168"/>
      <c r="O1488" s="168"/>
      <c r="P1488" s="169"/>
      <c r="Q1488" s="50"/>
      <c r="R1488" s="50"/>
      <c r="S1488" s="50"/>
      <c r="T1488" s="50"/>
    </row>
    <row r="1489" spans="1:20" s="29" customFormat="1">
      <c r="A1489" s="168">
        <v>1486</v>
      </c>
      <c r="B1489" s="168">
        <v>11.143557575163319</v>
      </c>
      <c r="C1489" s="168">
        <v>11.121534927419075</v>
      </c>
      <c r="D1489" s="193"/>
      <c r="E1489" s="170"/>
      <c r="F1489" s="168">
        <v>1327.2320674490591</v>
      </c>
      <c r="G1489" s="168">
        <v>89.548192203044891</v>
      </c>
      <c r="H1489" s="169">
        <v>12.114115133648845</v>
      </c>
      <c r="I1489" s="169"/>
      <c r="J1489" s="169"/>
      <c r="K1489" s="169"/>
      <c r="L1489" s="168">
        <v>-9.3886480331420898</v>
      </c>
      <c r="M1489" s="168">
        <v>2.6687165132007502</v>
      </c>
      <c r="N1489" s="168"/>
      <c r="O1489" s="168"/>
      <c r="P1489" s="169"/>
      <c r="Q1489" s="50"/>
      <c r="R1489" s="50"/>
      <c r="S1489" s="50"/>
      <c r="T1489" s="50"/>
    </row>
    <row r="1490" spans="1:20" s="29" customFormat="1">
      <c r="A1490" s="168">
        <v>1487</v>
      </c>
      <c r="B1490" s="168">
        <v>13.30274214734157</v>
      </c>
      <c r="C1490" s="168">
        <v>13.245073440764623</v>
      </c>
      <c r="D1490" s="193"/>
      <c r="E1490" s="170"/>
      <c r="F1490" s="168">
        <v>1584.3976284061041</v>
      </c>
      <c r="G1490" s="168">
        <v>89.53701514005661</v>
      </c>
      <c r="H1490" s="169">
        <v>20.957182756122222</v>
      </c>
      <c r="I1490" s="169"/>
      <c r="J1490" s="169"/>
      <c r="K1490" s="169"/>
      <c r="L1490" s="168">
        <v>-8.0628995895385742</v>
      </c>
      <c r="M1490" s="168">
        <v>1.342968069597235</v>
      </c>
      <c r="N1490" s="168"/>
      <c r="O1490" s="168"/>
      <c r="P1490" s="169"/>
      <c r="Q1490" s="50"/>
      <c r="R1490" s="50"/>
      <c r="S1490" s="50"/>
      <c r="T1490" s="50"/>
    </row>
    <row r="1491" spans="1:20" s="29" customFormat="1">
      <c r="A1491" s="168">
        <v>1488</v>
      </c>
      <c r="B1491" s="168">
        <v>17.84125224183618</v>
      </c>
      <c r="C1491" s="168">
        <v>17.735065869454893</v>
      </c>
      <c r="D1491" s="193"/>
      <c r="E1491" s="170"/>
      <c r="F1491" s="168">
        <v>1099.2317145643219</v>
      </c>
      <c r="G1491" s="168">
        <v>89.520035207271576</v>
      </c>
      <c r="H1491" s="169">
        <v>19.295112661347805</v>
      </c>
      <c r="I1491" s="169"/>
      <c r="J1491" s="169"/>
      <c r="K1491" s="169"/>
      <c r="L1491" s="168">
        <v>-7.0839695930480957</v>
      </c>
      <c r="M1491" s="168">
        <v>0.36403807310675612</v>
      </c>
      <c r="N1491" s="168"/>
      <c r="O1491" s="168"/>
      <c r="P1491" s="169"/>
      <c r="Q1491" s="50"/>
      <c r="R1491" s="50"/>
      <c r="S1491" s="50"/>
      <c r="T1491" s="50"/>
    </row>
    <row r="1492" spans="1:20" s="29" customFormat="1">
      <c r="A1492" s="168">
        <v>1489</v>
      </c>
      <c r="B1492" s="168">
        <v>19.310769685328371</v>
      </c>
      <c r="C1492" s="168">
        <v>19.328132792817918</v>
      </c>
      <c r="D1492" s="193"/>
      <c r="E1492" s="170"/>
      <c r="F1492" s="168">
        <v>1189.7714579272449</v>
      </c>
      <c r="G1492" s="168">
        <v>89.522469043731689</v>
      </c>
      <c r="H1492" s="169">
        <v>17.203110349399992</v>
      </c>
      <c r="I1492" s="169"/>
      <c r="J1492" s="169"/>
      <c r="K1492" s="169"/>
      <c r="L1492" s="168">
        <v>-2.877555131912231</v>
      </c>
      <c r="M1492" s="168">
        <v>-3.8423763880291082</v>
      </c>
      <c r="N1492" s="168"/>
      <c r="O1492" s="168"/>
      <c r="P1492" s="169"/>
      <c r="Q1492" s="50"/>
      <c r="R1492" s="50"/>
      <c r="S1492" s="50"/>
      <c r="T1492" s="50"/>
    </row>
    <row r="1493" spans="1:20" s="29" customFormat="1">
      <c r="A1493" s="168">
        <v>1490</v>
      </c>
      <c r="B1493" s="168">
        <v>22.59779400212097</v>
      </c>
      <c r="C1493" s="168">
        <v>22.437092350924541</v>
      </c>
      <c r="D1493" s="193"/>
      <c r="E1493" s="170"/>
      <c r="F1493" s="168">
        <v>1392.290658626953</v>
      </c>
      <c r="G1493" s="168">
        <v>89.526738464832306</v>
      </c>
      <c r="H1493" s="169">
        <v>27.580402360785417</v>
      </c>
      <c r="I1493" s="169"/>
      <c r="J1493" s="169"/>
      <c r="K1493" s="169"/>
      <c r="L1493" s="168">
        <v>-8.0628995895385742</v>
      </c>
      <c r="M1493" s="168">
        <v>1.342968069597235</v>
      </c>
      <c r="N1493" s="168"/>
      <c r="O1493" s="168"/>
      <c r="P1493" s="169"/>
      <c r="Q1493" s="50"/>
      <c r="R1493" s="50"/>
      <c r="S1493" s="50"/>
      <c r="T1493" s="50"/>
    </row>
    <row r="1494" spans="1:20" s="29" customFormat="1">
      <c r="A1494" s="168">
        <v>1491</v>
      </c>
      <c r="B1494" s="168">
        <v>26.166385604707049</v>
      </c>
      <c r="C1494" s="168">
        <v>26.159282857937086</v>
      </c>
      <c r="D1494" s="193"/>
      <c r="E1494" s="170"/>
      <c r="F1494" s="168">
        <v>1612.1586286179131</v>
      </c>
      <c r="G1494" s="168">
        <v>89.510172367095947</v>
      </c>
      <c r="H1494" s="169">
        <v>27.004568849096486</v>
      </c>
      <c r="I1494" s="169"/>
      <c r="J1494" s="169"/>
      <c r="K1494" s="169"/>
      <c r="L1494" s="168">
        <v>-8.2875785827636719</v>
      </c>
      <c r="M1494" s="168">
        <v>1.567647062822332</v>
      </c>
      <c r="N1494" s="168"/>
      <c r="O1494" s="168"/>
      <c r="P1494" s="169"/>
      <c r="Q1494" s="50"/>
      <c r="R1494" s="50"/>
      <c r="S1494" s="50"/>
      <c r="T1494" s="50"/>
    </row>
    <row r="1495" spans="1:20" s="29" customFormat="1">
      <c r="A1495" s="168">
        <v>1492</v>
      </c>
      <c r="B1495" s="168">
        <v>29.391713005497571</v>
      </c>
      <c r="C1495" s="168">
        <v>29.43327392692126</v>
      </c>
      <c r="D1495" s="193"/>
      <c r="E1495" s="170"/>
      <c r="F1495" s="168">
        <v>1810.876884675173</v>
      </c>
      <c r="G1495" s="168">
        <v>89.493192434310913</v>
      </c>
      <c r="H1495" s="169">
        <v>29.847253515487989</v>
      </c>
      <c r="I1495" s="169"/>
      <c r="J1495" s="169"/>
      <c r="K1495" s="169"/>
      <c r="L1495" s="168">
        <v>-8.2875785827636719</v>
      </c>
      <c r="M1495" s="168">
        <v>1.567647062822332</v>
      </c>
      <c r="N1495" s="168"/>
      <c r="O1495" s="168"/>
      <c r="P1495" s="169"/>
      <c r="Q1495" s="50"/>
      <c r="R1495" s="50"/>
      <c r="S1495" s="50"/>
      <c r="T1495" s="50"/>
    </row>
    <row r="1496" spans="1:20" s="29" customFormat="1">
      <c r="A1496" s="168">
        <v>1493</v>
      </c>
      <c r="B1496" s="168">
        <v>33.096505677005979</v>
      </c>
      <c r="C1496" s="168">
        <v>33.346273852611311</v>
      </c>
      <c r="D1496" s="193"/>
      <c r="E1496" s="170"/>
      <c r="F1496" s="168">
        <v>1276.08353310756</v>
      </c>
      <c r="G1496" s="168">
        <v>89.472413063049316</v>
      </c>
      <c r="H1496" s="169">
        <v>31.883316322134188</v>
      </c>
      <c r="I1496" s="169"/>
      <c r="J1496" s="169"/>
      <c r="K1496" s="169"/>
      <c r="L1496" s="168">
        <v>-2.6288621425628662</v>
      </c>
      <c r="M1496" s="168">
        <v>-4.0910693773784734</v>
      </c>
      <c r="N1496" s="168"/>
      <c r="O1496" s="168"/>
      <c r="P1496" s="169"/>
      <c r="Q1496" s="50"/>
      <c r="R1496" s="50"/>
      <c r="S1496" s="50"/>
      <c r="T1496" s="50"/>
    </row>
    <row r="1497" spans="1:20" s="29" customFormat="1">
      <c r="A1497" s="168">
        <v>1494</v>
      </c>
      <c r="B1497" s="168">
        <v>36.224546739251082</v>
      </c>
      <c r="C1497" s="168">
        <v>36.558694939458313</v>
      </c>
      <c r="D1497" s="193"/>
      <c r="E1497" s="170"/>
      <c r="F1497" s="168">
        <v>1396.689257274131</v>
      </c>
      <c r="G1497" s="168">
        <v>89.46451723575592</v>
      </c>
      <c r="H1497" s="169">
        <v>34.850337717266441</v>
      </c>
      <c r="I1497" s="169"/>
      <c r="J1497" s="169"/>
      <c r="K1497" s="169"/>
      <c r="L1497" s="168">
        <v>-11.27821254730225</v>
      </c>
      <c r="M1497" s="168">
        <v>4.5582810273609056</v>
      </c>
      <c r="N1497" s="168"/>
      <c r="O1497" s="168"/>
      <c r="P1497" s="169"/>
      <c r="Q1497" s="50"/>
      <c r="R1497" s="50"/>
      <c r="S1497" s="50"/>
      <c r="T1497" s="50"/>
    </row>
    <row r="1498" spans="1:20" s="29" customFormat="1">
      <c r="A1498" s="168">
        <v>1495</v>
      </c>
      <c r="B1498" s="168">
        <v>38.950726935468673</v>
      </c>
      <c r="C1498" s="168">
        <v>39.039623307555019</v>
      </c>
      <c r="D1498" s="193"/>
      <c r="E1498" s="170"/>
      <c r="F1498" s="168">
        <v>1501.801432584811</v>
      </c>
      <c r="G1498" s="168">
        <v>89.440351247787476</v>
      </c>
      <c r="H1498" s="169">
        <v>43.27976424682393</v>
      </c>
      <c r="I1498" s="169"/>
      <c r="J1498" s="169"/>
      <c r="K1498" s="169"/>
      <c r="L1498" s="168">
        <v>-7.0839695930480957</v>
      </c>
      <c r="M1498" s="168">
        <v>0.36403807310675612</v>
      </c>
      <c r="N1498" s="168"/>
      <c r="O1498" s="168"/>
      <c r="P1498" s="169"/>
      <c r="Q1498" s="50"/>
      <c r="R1498" s="50"/>
      <c r="S1498" s="50"/>
      <c r="T1498" s="50"/>
    </row>
    <row r="1499" spans="1:20" s="29" customFormat="1">
      <c r="A1499" s="168">
        <v>1496</v>
      </c>
      <c r="B1499" s="168">
        <v>42.557348348411132</v>
      </c>
      <c r="C1499" s="168">
        <v>42.654700954080191</v>
      </c>
      <c r="D1499" s="193"/>
      <c r="E1499" s="170"/>
      <c r="F1499" s="168">
        <v>1640.859363936599</v>
      </c>
      <c r="G1499" s="168">
        <v>89.410908639431</v>
      </c>
      <c r="H1499" s="169">
        <v>34.16297556011763</v>
      </c>
      <c r="I1499" s="169"/>
      <c r="J1499" s="169"/>
      <c r="K1499" s="169"/>
      <c r="L1499" s="168">
        <v>-2.877555131912231</v>
      </c>
      <c r="M1499" s="168">
        <v>-3.8423763880291082</v>
      </c>
      <c r="N1499" s="168"/>
      <c r="O1499" s="168"/>
      <c r="P1499" s="169"/>
      <c r="Q1499" s="50"/>
      <c r="R1499" s="50"/>
      <c r="S1499" s="50"/>
      <c r="T1499" s="50"/>
    </row>
    <row r="1500" spans="1:20" s="29" customFormat="1">
      <c r="A1500" s="168">
        <v>1497</v>
      </c>
      <c r="B1500" s="168">
        <v>43.794430006289041</v>
      </c>
      <c r="C1500" s="168">
        <v>43.677742637311106</v>
      </c>
      <c r="D1500" s="193"/>
      <c r="E1500" s="170"/>
      <c r="F1500" s="168">
        <v>1688.5570820814</v>
      </c>
      <c r="G1500" s="168">
        <v>89.390129268169403</v>
      </c>
      <c r="H1500" s="169">
        <v>24.658010618287161</v>
      </c>
      <c r="I1500" s="169"/>
      <c r="J1500" s="169"/>
      <c r="K1500" s="169"/>
      <c r="L1500" s="168">
        <v>-2.877555131912231</v>
      </c>
      <c r="M1500" s="168">
        <v>-3.8423763880291082</v>
      </c>
      <c r="N1500" s="168"/>
      <c r="O1500" s="168"/>
      <c r="P1500" s="169"/>
      <c r="Q1500" s="50"/>
      <c r="R1500" s="50"/>
      <c r="S1500" s="50"/>
      <c r="T1500" s="50"/>
    </row>
    <row r="1501" spans="1:20" s="29" customFormat="1">
      <c r="A1501" s="168">
        <v>1498</v>
      </c>
      <c r="B1501" s="168">
        <v>46.250939639836957</v>
      </c>
      <c r="C1501" s="168">
        <v>46.501501048100948</v>
      </c>
      <c r="D1501" s="193"/>
      <c r="E1501" s="170"/>
      <c r="F1501" s="168">
        <v>1314.3871795115231</v>
      </c>
      <c r="G1501" s="168">
        <v>89.369349896907806</v>
      </c>
      <c r="H1501" s="169">
        <v>34.955978882416801</v>
      </c>
      <c r="I1501" s="169"/>
      <c r="J1501" s="169"/>
      <c r="K1501" s="169"/>
      <c r="L1501" s="168">
        <v>-10.67040348052979</v>
      </c>
      <c r="M1501" s="168">
        <v>3.950471960588446</v>
      </c>
      <c r="N1501" s="168"/>
      <c r="O1501" s="168"/>
      <c r="P1501" s="169"/>
      <c r="Q1501" s="50"/>
      <c r="R1501" s="50"/>
      <c r="S1501" s="50"/>
      <c r="T1501" s="50"/>
    </row>
    <row r="1502" spans="1:20" s="29" customFormat="1">
      <c r="A1502" s="168">
        <v>1499</v>
      </c>
      <c r="B1502" s="168">
        <v>48.008650120433757</v>
      </c>
      <c r="C1502" s="168">
        <v>48.385936468689771</v>
      </c>
      <c r="D1502" s="193"/>
      <c r="E1502" s="170"/>
      <c r="F1502" s="168">
        <v>1364.339126204512</v>
      </c>
      <c r="G1502" s="168">
        <v>89.359822571277618</v>
      </c>
      <c r="H1502" s="169">
        <v>33.974652164932742</v>
      </c>
      <c r="I1502" s="169"/>
      <c r="J1502" s="169"/>
      <c r="K1502" s="169"/>
      <c r="L1502" s="168">
        <v>-10.67040348052979</v>
      </c>
      <c r="M1502" s="168">
        <v>3.950471960588446</v>
      </c>
      <c r="N1502" s="168"/>
      <c r="O1502" s="168"/>
      <c r="P1502" s="169"/>
      <c r="Q1502" s="50"/>
      <c r="R1502" s="50"/>
      <c r="S1502" s="50"/>
      <c r="T1502" s="50"/>
    </row>
    <row r="1503" spans="1:20" s="29" customFormat="1">
      <c r="A1503" s="168">
        <v>1500</v>
      </c>
      <c r="B1503" s="168">
        <v>50.217342140949782</v>
      </c>
      <c r="C1503" s="168">
        <v>50.119539619375729</v>
      </c>
      <c r="D1503" s="193"/>
      <c r="E1503" s="170"/>
      <c r="F1503" s="168">
        <v>1427.107084348853</v>
      </c>
      <c r="G1503" s="168">
        <v>89.338191747665405</v>
      </c>
      <c r="H1503" s="169">
        <v>27.991801479117047</v>
      </c>
      <c r="I1503" s="169"/>
      <c r="J1503" s="169"/>
      <c r="K1503" s="169"/>
      <c r="L1503" s="168">
        <v>-2.877555131912231</v>
      </c>
      <c r="M1503" s="168">
        <v>-3.8423763880291082</v>
      </c>
      <c r="N1503" s="168"/>
      <c r="O1503" s="168"/>
      <c r="P1503" s="169"/>
      <c r="Q1503" s="50"/>
      <c r="R1503" s="50"/>
      <c r="S1503" s="50"/>
      <c r="T1503" s="50"/>
    </row>
    <row r="1504" spans="1:20" s="29" customFormat="1">
      <c r="A1504" s="168">
        <v>1501</v>
      </c>
      <c r="B1504" s="168">
        <v>51.377579159899433</v>
      </c>
      <c r="C1504" s="168">
        <v>51.455946299216833</v>
      </c>
      <c r="D1504" s="193"/>
      <c r="E1504" s="170"/>
      <c r="F1504" s="168">
        <v>1460.079408224924</v>
      </c>
      <c r="G1504" s="168">
        <v>89.31777811050415</v>
      </c>
      <c r="H1504" s="169">
        <v>25.384863130414665</v>
      </c>
      <c r="I1504" s="169"/>
      <c r="J1504" s="169"/>
      <c r="K1504" s="169"/>
      <c r="L1504" s="168">
        <v>-0.89345180988311768</v>
      </c>
      <c r="M1504" s="168">
        <v>-5.826479710058222</v>
      </c>
      <c r="N1504" s="168"/>
      <c r="O1504" s="168"/>
      <c r="P1504" s="169"/>
      <c r="Q1504" s="50"/>
      <c r="R1504" s="50"/>
      <c r="S1504" s="50"/>
      <c r="T1504" s="50"/>
    </row>
    <row r="1505" spans="1:20" s="29" customFormat="1">
      <c r="A1505" s="168">
        <v>1502</v>
      </c>
      <c r="B1505" s="168">
        <v>51.731504588221469</v>
      </c>
      <c r="C1505" s="168">
        <v>52.176245425799344</v>
      </c>
      <c r="D1505" s="193"/>
      <c r="E1505" s="170"/>
      <c r="F1505" s="168">
        <v>1470.1374771022431</v>
      </c>
      <c r="G1505" s="168">
        <v>89.287910044193268</v>
      </c>
      <c r="H1505" s="169">
        <v>21.813824709832854</v>
      </c>
      <c r="I1505" s="169"/>
      <c r="J1505" s="169"/>
      <c r="K1505" s="169"/>
      <c r="L1505" s="168">
        <v>-8.8411426544189453</v>
      </c>
      <c r="M1505" s="168">
        <v>2.1212111344776061</v>
      </c>
      <c r="N1505" s="168"/>
      <c r="O1505" s="168"/>
      <c r="P1505" s="169"/>
      <c r="Q1505" s="50"/>
      <c r="R1505" s="50"/>
      <c r="S1505" s="50"/>
      <c r="T1505" s="50"/>
    </row>
    <row r="1506" spans="1:20" s="29" customFormat="1">
      <c r="A1506" s="168">
        <v>1503</v>
      </c>
      <c r="B1506" s="168">
        <v>51.325802805967342</v>
      </c>
      <c r="C1506" s="168">
        <v>51.39048815332724</v>
      </c>
      <c r="D1506" s="193"/>
      <c r="E1506" s="170"/>
      <c r="F1506" s="168">
        <v>1458.607996191789</v>
      </c>
      <c r="G1506" s="168">
        <v>89.257779836654663</v>
      </c>
      <c r="H1506" s="169">
        <v>12.884980845477102</v>
      </c>
      <c r="I1506" s="169"/>
      <c r="J1506" s="169"/>
      <c r="K1506" s="169"/>
      <c r="L1506" s="168">
        <v>-10.834976196289061</v>
      </c>
      <c r="M1506" s="168">
        <v>4.1150446763477229</v>
      </c>
      <c r="N1506" s="168"/>
      <c r="O1506" s="168"/>
      <c r="P1506" s="169"/>
      <c r="Q1506" s="50"/>
      <c r="R1506" s="50"/>
      <c r="S1506" s="50"/>
      <c r="T1506" s="50"/>
    </row>
    <row r="1507" spans="1:20" s="29" customFormat="1">
      <c r="A1507" s="168">
        <v>1504</v>
      </c>
      <c r="B1507" s="168">
        <v>51.272662070233217</v>
      </c>
      <c r="C1507" s="168">
        <v>51.595198568820805</v>
      </c>
      <c r="D1507" s="193"/>
      <c r="E1507" s="170"/>
      <c r="F1507" s="168">
        <v>1457.097810323711</v>
      </c>
      <c r="G1507" s="168">
        <v>89.240758299827576</v>
      </c>
      <c r="H1507" s="169">
        <v>22.901992327069618</v>
      </c>
      <c r="I1507" s="169"/>
      <c r="J1507" s="169"/>
      <c r="K1507" s="169"/>
      <c r="L1507" s="168">
        <v>-10.67040348052979</v>
      </c>
      <c r="M1507" s="168">
        <v>3.950471960588446</v>
      </c>
      <c r="N1507" s="168"/>
      <c r="O1507" s="168"/>
      <c r="P1507" s="169"/>
      <c r="Q1507" s="50"/>
      <c r="R1507" s="50"/>
      <c r="S1507" s="50"/>
      <c r="T1507" s="50"/>
    </row>
    <row r="1508" spans="1:20" s="29" customFormat="1">
      <c r="A1508" s="168">
        <v>1505</v>
      </c>
      <c r="B1508" s="168">
        <v>54.231579400290521</v>
      </c>
      <c r="C1508" s="168">
        <v>54.644776871236786</v>
      </c>
      <c r="D1508" s="193"/>
      <c r="E1508" s="170"/>
      <c r="F1508" s="168">
        <v>1541.186129292787</v>
      </c>
      <c r="G1508" s="168">
        <v>89.223736763000488</v>
      </c>
      <c r="H1508" s="169">
        <v>27.060013307123711</v>
      </c>
      <c r="I1508" s="169"/>
      <c r="J1508" s="169"/>
      <c r="K1508" s="169"/>
      <c r="L1508" s="168">
        <v>-2.877555131912231</v>
      </c>
      <c r="M1508" s="168">
        <v>-3.8423763880291082</v>
      </c>
      <c r="N1508" s="168"/>
      <c r="O1508" s="168"/>
      <c r="P1508" s="169"/>
      <c r="Q1508" s="50"/>
      <c r="R1508" s="50"/>
      <c r="S1508" s="50"/>
      <c r="T1508" s="50"/>
    </row>
    <row r="1509" spans="1:20" s="29" customFormat="1">
      <c r="A1509" s="168">
        <v>1506</v>
      </c>
      <c r="B1509" s="168">
        <v>54.340331823318138</v>
      </c>
      <c r="C1509" s="168">
        <v>54.282534065461924</v>
      </c>
      <c r="D1509" s="193"/>
      <c r="E1509" s="170"/>
      <c r="F1509" s="168">
        <v>1544.276722038758</v>
      </c>
      <c r="G1509" s="168">
        <v>89.203203737735748</v>
      </c>
      <c r="H1509" s="169">
        <v>26.550360713650083</v>
      </c>
      <c r="I1509" s="169"/>
      <c r="J1509" s="169"/>
      <c r="K1509" s="169"/>
      <c r="L1509" s="168">
        <v>-14.77731895446777</v>
      </c>
      <c r="M1509" s="168">
        <v>8.0573874345264329</v>
      </c>
      <c r="N1509" s="168"/>
      <c r="O1509" s="168"/>
      <c r="P1509" s="169"/>
      <c r="Q1509" s="50"/>
      <c r="R1509" s="50"/>
      <c r="S1509" s="50"/>
      <c r="T1509" s="50"/>
    </row>
    <row r="1510" spans="1:20" s="29" customFormat="1">
      <c r="A1510" s="168">
        <v>1507</v>
      </c>
      <c r="B1510" s="168">
        <v>53.596673642485449</v>
      </c>
      <c r="C1510" s="168">
        <v>53.225277065255135</v>
      </c>
      <c r="D1510" s="193"/>
      <c r="E1510" s="170"/>
      <c r="F1510" s="168">
        <v>1523.142989886597</v>
      </c>
      <c r="G1510" s="168">
        <v>89.18146276473999</v>
      </c>
      <c r="H1510" s="169">
        <v>21.628168920804004</v>
      </c>
      <c r="I1510" s="169"/>
      <c r="J1510" s="169"/>
      <c r="K1510" s="169"/>
      <c r="L1510" s="168">
        <v>-1.5724613666534419</v>
      </c>
      <c r="M1510" s="168">
        <v>-5.1474701532878973</v>
      </c>
      <c r="N1510" s="168"/>
      <c r="O1510" s="168"/>
      <c r="P1510" s="169"/>
      <c r="Q1510" s="50"/>
      <c r="R1510" s="50"/>
      <c r="S1510" s="50"/>
      <c r="T1510" s="50"/>
    </row>
    <row r="1511" spans="1:20" s="29" customFormat="1">
      <c r="A1511" s="168">
        <v>1508</v>
      </c>
      <c r="B1511" s="168">
        <v>54.776250716174587</v>
      </c>
      <c r="C1511" s="168">
        <v>54.30311752144172</v>
      </c>
      <c r="D1511" s="193"/>
      <c r="E1511" s="170"/>
      <c r="F1511" s="168">
        <v>1556.664931244472</v>
      </c>
      <c r="G1511" s="168">
        <v>89.163015127182007</v>
      </c>
      <c r="H1511" s="169">
        <v>19.615752507644189</v>
      </c>
      <c r="I1511" s="169"/>
      <c r="J1511" s="169"/>
      <c r="K1511" s="169"/>
      <c r="L1511" s="168">
        <v>-1.049273729324341</v>
      </c>
      <c r="M1511" s="168">
        <v>-5.6706577906169988</v>
      </c>
      <c r="N1511" s="168"/>
      <c r="O1511" s="168"/>
      <c r="P1511" s="169"/>
      <c r="Q1511" s="50"/>
      <c r="R1511" s="50"/>
      <c r="S1511" s="50"/>
      <c r="T1511" s="50"/>
    </row>
    <row r="1512" spans="1:20" s="29" customFormat="1">
      <c r="A1512" s="168">
        <v>1509</v>
      </c>
      <c r="B1512" s="168">
        <v>55.179382599657018</v>
      </c>
      <c r="C1512" s="168">
        <v>55.571411079382166</v>
      </c>
      <c r="D1512" s="193"/>
      <c r="E1512" s="170"/>
      <c r="F1512" s="168">
        <v>1568.1213792028259</v>
      </c>
      <c r="G1512" s="168">
        <v>89.150263369083405</v>
      </c>
      <c r="H1512" s="169">
        <v>28.994490904675644</v>
      </c>
      <c r="I1512" s="169"/>
      <c r="J1512" s="169"/>
      <c r="K1512" s="169"/>
      <c r="L1512" s="168">
        <v>-8.1621303558349609</v>
      </c>
      <c r="M1512" s="168">
        <v>1.4421988358936211</v>
      </c>
      <c r="N1512" s="168"/>
      <c r="O1512" s="168"/>
      <c r="P1512" s="169"/>
      <c r="Q1512" s="50"/>
      <c r="R1512" s="50"/>
      <c r="S1512" s="50"/>
      <c r="T1512" s="50"/>
    </row>
    <row r="1513" spans="1:20" s="29" customFormat="1">
      <c r="A1513" s="168">
        <v>1510</v>
      </c>
      <c r="B1513" s="168">
        <v>56.705537645243048</v>
      </c>
      <c r="C1513" s="168">
        <v>56.283704618832012</v>
      </c>
      <c r="D1513" s="193"/>
      <c r="E1513" s="170"/>
      <c r="F1513" s="168">
        <v>1307.367402048229</v>
      </c>
      <c r="G1513" s="168">
        <v>89.138985157012939</v>
      </c>
      <c r="H1513" s="169">
        <v>27.335393678734931</v>
      </c>
      <c r="I1513" s="169"/>
      <c r="J1513" s="169"/>
      <c r="K1513" s="169"/>
      <c r="L1513" s="168">
        <v>-8.1621303558349609</v>
      </c>
      <c r="M1513" s="168">
        <v>1.4421988358936211</v>
      </c>
      <c r="N1513" s="168"/>
      <c r="O1513" s="168"/>
      <c r="P1513" s="169"/>
      <c r="Q1513" s="50"/>
      <c r="R1513" s="50"/>
      <c r="S1513" s="50"/>
      <c r="T1513" s="50"/>
    </row>
    <row r="1514" spans="1:20" s="29" customFormat="1">
      <c r="A1514" s="168">
        <v>1511</v>
      </c>
      <c r="B1514" s="168">
        <v>57.14951558928567</v>
      </c>
      <c r="C1514" s="168">
        <v>56.605854751664026</v>
      </c>
      <c r="D1514" s="193"/>
      <c r="E1514" s="170"/>
      <c r="F1514" s="168">
        <v>1317.60347978196</v>
      </c>
      <c r="G1514" s="168">
        <v>89.151041895151138</v>
      </c>
      <c r="H1514" s="169">
        <v>26.390807244426753</v>
      </c>
      <c r="I1514" s="169"/>
      <c r="J1514" s="169"/>
      <c r="K1514" s="169"/>
      <c r="L1514" s="168">
        <v>-8.1621303558349609</v>
      </c>
      <c r="M1514" s="168">
        <v>1.4421988358936211</v>
      </c>
      <c r="N1514" s="168"/>
      <c r="O1514" s="168"/>
      <c r="P1514" s="169"/>
      <c r="Q1514" s="50"/>
      <c r="R1514" s="50"/>
      <c r="S1514" s="50"/>
      <c r="T1514" s="50"/>
    </row>
    <row r="1515" spans="1:20" s="29" customFormat="1">
      <c r="A1515" s="168">
        <v>1512</v>
      </c>
      <c r="B1515" s="168">
        <v>58.641429524382758</v>
      </c>
      <c r="C1515" s="168">
        <v>58.83230856775198</v>
      </c>
      <c r="D1515" s="193"/>
      <c r="E1515" s="170"/>
      <c r="F1515" s="168">
        <v>1352.000114156717</v>
      </c>
      <c r="G1515" s="168">
        <v>89.162682801485062</v>
      </c>
      <c r="H1515" s="169">
        <v>35.112605487669633</v>
      </c>
      <c r="I1515" s="169"/>
      <c r="J1515" s="169"/>
      <c r="K1515" s="169"/>
      <c r="L1515" s="168">
        <v>-6.1564164161682129</v>
      </c>
      <c r="M1515" s="168">
        <v>-0.56351510377312675</v>
      </c>
      <c r="N1515" s="168"/>
      <c r="O1515" s="168"/>
      <c r="P1515" s="169"/>
      <c r="Q1515" s="50"/>
      <c r="R1515" s="50"/>
      <c r="S1515" s="50"/>
      <c r="T1515" s="50"/>
    </row>
    <row r="1516" spans="1:20" s="29" customFormat="1">
      <c r="A1516" s="168">
        <v>1513</v>
      </c>
      <c r="B1516" s="168">
        <v>61.280473378961489</v>
      </c>
      <c r="C1516" s="168">
        <v>61.333083615175561</v>
      </c>
      <c r="D1516" s="193"/>
      <c r="E1516" s="170"/>
      <c r="F1516" s="168">
        <v>1412.8442583324911</v>
      </c>
      <c r="G1516" s="168">
        <v>89.167308956384659</v>
      </c>
      <c r="H1516" s="169">
        <v>49.735521739479857</v>
      </c>
      <c r="I1516" s="169"/>
      <c r="J1516" s="169"/>
      <c r="K1516" s="169"/>
      <c r="L1516" s="168">
        <v>-62.476070404052727</v>
      </c>
      <c r="M1516" s="168">
        <v>55.756138884111387</v>
      </c>
      <c r="N1516" s="168"/>
      <c r="O1516" s="168"/>
      <c r="P1516" s="169"/>
      <c r="Q1516" s="50"/>
      <c r="R1516" s="50"/>
      <c r="S1516" s="50"/>
      <c r="T1516" s="50"/>
    </row>
    <row r="1517" spans="1:20" s="29" customFormat="1">
      <c r="A1517" s="168">
        <v>1514</v>
      </c>
      <c r="B1517" s="168">
        <v>64.24345845263926</v>
      </c>
      <c r="C1517" s="168">
        <v>64.296061588448424</v>
      </c>
      <c r="D1517" s="193"/>
      <c r="E1517" s="170"/>
      <c r="F1517" s="168">
        <v>1481.1569886043781</v>
      </c>
      <c r="G1517" s="168">
        <v>89.16231843829155</v>
      </c>
      <c r="H1517" s="169">
        <v>60.983000924845307</v>
      </c>
      <c r="I1517" s="169"/>
      <c r="J1517" s="169"/>
      <c r="K1517" s="169"/>
      <c r="L1517" s="168">
        <v>-4.9038434028625488</v>
      </c>
      <c r="M1517" s="168">
        <v>-1.816088117078791</v>
      </c>
      <c r="N1517" s="168"/>
      <c r="O1517" s="168"/>
      <c r="P1517" s="169"/>
      <c r="Q1517" s="50"/>
      <c r="R1517" s="50"/>
      <c r="S1517" s="50"/>
      <c r="T1517" s="50"/>
    </row>
    <row r="1518" spans="1:20" s="29" customFormat="1">
      <c r="A1518" s="168">
        <v>1515</v>
      </c>
      <c r="B1518" s="168">
        <v>66.925458111906565</v>
      </c>
      <c r="C1518" s="168">
        <v>66.548085394552174</v>
      </c>
      <c r="D1518" s="193"/>
      <c r="E1518" s="170"/>
      <c r="F1518" s="168">
        <v>1542.9914949407209</v>
      </c>
      <c r="G1518" s="168">
        <v>89.14465656876564</v>
      </c>
      <c r="H1518" s="169">
        <v>47.076079921242055</v>
      </c>
      <c r="I1518" s="169"/>
      <c r="J1518" s="169"/>
      <c r="K1518" s="169"/>
      <c r="L1518" s="168">
        <v>-6.808448314666748</v>
      </c>
      <c r="M1518" s="168">
        <v>8.851679472540841E-2</v>
      </c>
      <c r="N1518" s="168"/>
      <c r="O1518" s="168"/>
      <c r="P1518" s="169"/>
      <c r="Q1518" s="50"/>
      <c r="R1518" s="50"/>
      <c r="S1518" s="50"/>
      <c r="T1518" s="50"/>
    </row>
    <row r="1519" spans="1:20" s="29" customFormat="1">
      <c r="A1519" s="168">
        <v>1516</v>
      </c>
      <c r="B1519" s="168">
        <v>67.905423736558021</v>
      </c>
      <c r="C1519" s="168">
        <v>67.855268506674193</v>
      </c>
      <c r="D1519" s="193"/>
      <c r="E1519" s="170"/>
      <c r="F1519" s="168">
        <v>1565.584969334921</v>
      </c>
      <c r="G1519" s="168">
        <v>89.131063193082809</v>
      </c>
      <c r="H1519" s="169">
        <v>40.09286653978603</v>
      </c>
      <c r="I1519" s="169"/>
      <c r="J1519" s="169"/>
      <c r="K1519" s="169"/>
      <c r="L1519" s="168">
        <v>-1.4875327348709111</v>
      </c>
      <c r="M1519" s="168">
        <v>-5.232398785070429</v>
      </c>
      <c r="N1519" s="168"/>
      <c r="O1519" s="168"/>
      <c r="P1519" s="169"/>
      <c r="Q1519" s="50"/>
      <c r="R1519" s="50"/>
      <c r="S1519" s="50"/>
      <c r="T1519" s="50"/>
    </row>
    <row r="1520" spans="1:20" s="29" customFormat="1">
      <c r="A1520" s="168">
        <v>1517</v>
      </c>
      <c r="B1520" s="168">
        <v>69.313564406117948</v>
      </c>
      <c r="C1520" s="168">
        <v>69.322980922384815</v>
      </c>
      <c r="D1520" s="193"/>
      <c r="E1520" s="170"/>
      <c r="F1520" s="168">
        <v>1598.0501797064071</v>
      </c>
      <c r="G1520" s="168">
        <v>89.133239358663559</v>
      </c>
      <c r="H1520" s="169">
        <v>45.511878760478972</v>
      </c>
      <c r="I1520" s="169"/>
      <c r="J1520" s="169"/>
      <c r="K1520" s="169"/>
      <c r="L1520" s="168">
        <v>-6.4359450340270996</v>
      </c>
      <c r="M1520" s="168">
        <v>-0.28398648591424003</v>
      </c>
      <c r="N1520" s="168"/>
      <c r="O1520" s="168"/>
      <c r="P1520" s="169"/>
      <c r="Q1520" s="50"/>
      <c r="R1520" s="50"/>
      <c r="S1520" s="50"/>
      <c r="T1520" s="50"/>
    </row>
    <row r="1521" spans="1:20" s="29" customFormat="1">
      <c r="A1521" s="168">
        <v>1518</v>
      </c>
      <c r="B1521" s="168">
        <v>71.192173029957402</v>
      </c>
      <c r="C1521" s="168">
        <v>70.520124137826244</v>
      </c>
      <c r="D1521" s="193"/>
      <c r="E1521" s="170"/>
      <c r="F1521" s="168">
        <v>1378.27861746138</v>
      </c>
      <c r="G1521" s="168">
        <v>89.139283299446106</v>
      </c>
      <c r="H1521" s="169">
        <v>32.072285526058245</v>
      </c>
      <c r="I1521" s="169"/>
      <c r="J1521" s="169"/>
      <c r="K1521" s="169"/>
      <c r="L1521" s="168">
        <v>-2.1665432453155522</v>
      </c>
      <c r="M1521" s="168">
        <v>-4.5533882746257879</v>
      </c>
      <c r="N1521" s="168"/>
      <c r="O1521" s="168"/>
      <c r="P1521" s="169"/>
      <c r="Q1521" s="50"/>
      <c r="R1521" s="50"/>
      <c r="S1521" s="50"/>
      <c r="T1521" s="50"/>
    </row>
    <row r="1522" spans="1:20" s="29" customFormat="1">
      <c r="A1522" s="168">
        <v>1519</v>
      </c>
      <c r="B1522" s="168">
        <v>70.848355428549084</v>
      </c>
      <c r="C1522" s="168">
        <v>70.389227696662886</v>
      </c>
      <c r="D1522" s="193"/>
      <c r="E1522" s="170"/>
      <c r="F1522" s="168">
        <v>1371.622317644144</v>
      </c>
      <c r="G1522" s="168">
        <v>89.141946852207184</v>
      </c>
      <c r="H1522" s="169">
        <v>39.281989989883193</v>
      </c>
      <c r="I1522" s="169"/>
      <c r="J1522" s="169"/>
      <c r="K1522" s="169"/>
      <c r="L1522" s="168">
        <v>-1.4875327348709111</v>
      </c>
      <c r="M1522" s="168">
        <v>-5.232398785070429</v>
      </c>
      <c r="N1522" s="168"/>
      <c r="O1522" s="168"/>
      <c r="P1522" s="169"/>
      <c r="Q1522" s="50"/>
      <c r="R1522" s="50"/>
      <c r="S1522" s="50"/>
      <c r="T1522" s="50"/>
    </row>
    <row r="1523" spans="1:20" s="29" customFormat="1">
      <c r="A1523" s="168">
        <v>1520</v>
      </c>
      <c r="B1523" s="168">
        <v>73.099758531855727</v>
      </c>
      <c r="C1523" s="168">
        <v>73.706072202758747</v>
      </c>
      <c r="D1523" s="193"/>
      <c r="E1523" s="170"/>
      <c r="F1523" s="168">
        <v>1415.2094231433391</v>
      </c>
      <c r="G1523" s="168">
        <v>89.144610404968262</v>
      </c>
      <c r="H1523" s="169">
        <v>27.567833777332112</v>
      </c>
      <c r="I1523" s="169"/>
      <c r="J1523" s="169"/>
      <c r="K1523" s="169"/>
      <c r="L1523" s="168">
        <v>-1.4875327348709111</v>
      </c>
      <c r="M1523" s="168">
        <v>-5.232398785070429</v>
      </c>
      <c r="N1523" s="168"/>
      <c r="O1523" s="168"/>
      <c r="P1523" s="169"/>
      <c r="Q1523" s="50"/>
      <c r="R1523" s="50"/>
      <c r="S1523" s="50"/>
      <c r="T1523" s="50"/>
    </row>
    <row r="1524" spans="1:20" s="29" customFormat="1">
      <c r="A1524" s="168">
        <v>1521</v>
      </c>
      <c r="B1524" s="168">
        <v>72.91257613332094</v>
      </c>
      <c r="C1524" s="168">
        <v>72.569386806138255</v>
      </c>
      <c r="D1524" s="193"/>
      <c r="E1524" s="170"/>
      <c r="F1524" s="168">
        <v>1411.585576778135</v>
      </c>
      <c r="G1524" s="168">
        <v>89.141093492507935</v>
      </c>
      <c r="H1524" s="169">
        <v>29.516107365989971</v>
      </c>
      <c r="I1524" s="169"/>
      <c r="J1524" s="169"/>
      <c r="K1524" s="169"/>
      <c r="L1524" s="168">
        <v>-1.309278249740601</v>
      </c>
      <c r="M1524" s="168">
        <v>-5.4106532702007391</v>
      </c>
      <c r="N1524" s="168"/>
      <c r="O1524" s="168"/>
      <c r="P1524" s="169"/>
      <c r="Q1524" s="50"/>
      <c r="R1524" s="50"/>
      <c r="S1524" s="50"/>
      <c r="T1524" s="50"/>
    </row>
    <row r="1525" spans="1:20" s="29" customFormat="1">
      <c r="A1525" s="168">
        <v>1522</v>
      </c>
      <c r="B1525" s="168">
        <v>74.531125452114253</v>
      </c>
      <c r="C1525" s="168">
        <v>74.690951346713078</v>
      </c>
      <c r="D1525" s="193"/>
      <c r="E1525" s="170"/>
      <c r="F1525" s="168">
        <v>1442.9206494758139</v>
      </c>
      <c r="G1525" s="168">
        <v>89.139680087566376</v>
      </c>
      <c r="H1525" s="169">
        <v>32.442559652272628</v>
      </c>
      <c r="I1525" s="169"/>
      <c r="J1525" s="169"/>
      <c r="K1525" s="169"/>
      <c r="L1525" s="168">
        <v>-1.9882879257202151</v>
      </c>
      <c r="M1525" s="168">
        <v>-4.7316435942211248</v>
      </c>
      <c r="N1525" s="168"/>
      <c r="O1525" s="168"/>
      <c r="P1525" s="169"/>
      <c r="Q1525" s="50"/>
      <c r="R1525" s="50"/>
      <c r="S1525" s="50"/>
      <c r="T1525" s="50"/>
    </row>
    <row r="1526" spans="1:20" s="29" customFormat="1">
      <c r="A1526" s="168">
        <v>1523</v>
      </c>
      <c r="B1526" s="168">
        <v>72.921280053178947</v>
      </c>
      <c r="C1526" s="168">
        <v>72.7023582305887</v>
      </c>
      <c r="D1526" s="193"/>
      <c r="E1526" s="170"/>
      <c r="F1526" s="168">
        <v>1411.7540844401119</v>
      </c>
      <c r="G1526" s="168">
        <v>89.136574149131775</v>
      </c>
      <c r="H1526" s="169">
        <v>22.391996723370859</v>
      </c>
      <c r="I1526" s="169"/>
      <c r="J1526" s="169"/>
      <c r="K1526" s="169"/>
      <c r="L1526" s="168">
        <v>-1.728283166885376</v>
      </c>
      <c r="M1526" s="168">
        <v>-4.9916483530559637</v>
      </c>
      <c r="N1526" s="168"/>
      <c r="O1526" s="168"/>
      <c r="P1526" s="169"/>
      <c r="Q1526" s="50"/>
      <c r="R1526" s="50"/>
      <c r="S1526" s="50"/>
      <c r="T1526" s="50"/>
    </row>
    <row r="1527" spans="1:20" s="29" customFormat="1">
      <c r="A1527" s="168">
        <v>1524</v>
      </c>
      <c r="B1527" s="168">
        <v>73.483842245388203</v>
      </c>
      <c r="C1527" s="168">
        <v>73.264209218369018</v>
      </c>
      <c r="D1527" s="193"/>
      <c r="E1527" s="170"/>
      <c r="F1527" s="168">
        <v>1422.6452738435869</v>
      </c>
      <c r="G1527" s="168">
        <v>89.136512994766235</v>
      </c>
      <c r="H1527" s="169">
        <v>16.689013626732802</v>
      </c>
      <c r="I1527" s="169"/>
      <c r="J1527" s="169"/>
      <c r="K1527" s="169"/>
      <c r="L1527" s="168">
        <v>-1.728283166885376</v>
      </c>
      <c r="M1527" s="168">
        <v>-4.9916483530559637</v>
      </c>
      <c r="N1527" s="168"/>
      <c r="O1527" s="168"/>
      <c r="P1527" s="169"/>
      <c r="Q1527" s="50"/>
      <c r="R1527" s="50"/>
      <c r="S1527" s="50"/>
      <c r="T1527" s="50"/>
    </row>
    <row r="1528" spans="1:20" s="29" customFormat="1">
      <c r="A1528" s="168">
        <v>1525</v>
      </c>
      <c r="B1528" s="168">
        <v>71.757849325823329</v>
      </c>
      <c r="C1528" s="168">
        <v>71.658821070307397</v>
      </c>
      <c r="D1528" s="193"/>
      <c r="E1528" s="170"/>
      <c r="F1528" s="168">
        <v>1389.23009583062</v>
      </c>
      <c r="G1528" s="168">
        <v>89.136451840400696</v>
      </c>
      <c r="H1528" s="169">
        <v>0</v>
      </c>
      <c r="I1528" s="169"/>
      <c r="J1528" s="169"/>
      <c r="K1528" s="169"/>
      <c r="L1528" s="168">
        <v>-18.156036376953121</v>
      </c>
      <c r="M1528" s="168">
        <v>11.436104857011779</v>
      </c>
      <c r="N1528" s="168"/>
      <c r="O1528" s="168"/>
      <c r="P1528" s="169"/>
      <c r="Q1528" s="50"/>
      <c r="R1528" s="50"/>
      <c r="S1528" s="50"/>
      <c r="T1528" s="50"/>
    </row>
    <row r="1529" spans="1:20" s="29" customFormat="1">
      <c r="A1529" s="168">
        <v>1526</v>
      </c>
      <c r="B1529" s="168">
        <v>71.372510847729458</v>
      </c>
      <c r="C1529" s="168">
        <v>71.328925233945625</v>
      </c>
      <c r="D1529" s="193"/>
      <c r="E1529" s="170"/>
      <c r="F1529" s="168">
        <v>1381.769952921112</v>
      </c>
      <c r="G1529" s="168">
        <v>89.139115393161774</v>
      </c>
      <c r="H1529" s="169">
        <v>0</v>
      </c>
      <c r="I1529" s="169"/>
      <c r="J1529" s="169"/>
      <c r="K1529" s="169"/>
      <c r="L1529" s="168">
        <v>-1.728283166885376</v>
      </c>
      <c r="M1529" s="168">
        <v>-4.9916483530559637</v>
      </c>
      <c r="N1529" s="168"/>
      <c r="O1529" s="168"/>
      <c r="P1529" s="169"/>
      <c r="Q1529" s="50"/>
      <c r="R1529" s="50"/>
      <c r="S1529" s="50"/>
      <c r="T1529" s="50"/>
    </row>
    <row r="1530" spans="1:20" s="29" customFormat="1">
      <c r="A1530" s="168">
        <v>1527</v>
      </c>
      <c r="B1530" s="168">
        <v>70.01401204061338</v>
      </c>
      <c r="C1530" s="168">
        <v>69.83468169446553</v>
      </c>
      <c r="D1530" s="193"/>
      <c r="E1530" s="170"/>
      <c r="F1530" s="168">
        <v>1355.4694513630691</v>
      </c>
      <c r="G1530" s="168">
        <v>89.141778945922852</v>
      </c>
      <c r="H1530" s="169">
        <v>0</v>
      </c>
      <c r="I1530" s="169"/>
      <c r="J1530" s="169"/>
      <c r="K1530" s="169"/>
      <c r="L1530" s="168">
        <v>-12.268651008605961</v>
      </c>
      <c r="M1530" s="168">
        <v>5.5487194886646174</v>
      </c>
      <c r="N1530" s="168"/>
      <c r="O1530" s="168"/>
      <c r="P1530" s="169"/>
      <c r="Q1530" s="50"/>
      <c r="R1530" s="50"/>
      <c r="S1530" s="50"/>
      <c r="T1530" s="50"/>
    </row>
    <row r="1531" spans="1:20" s="29" customFormat="1">
      <c r="A1531" s="168">
        <v>1528</v>
      </c>
      <c r="B1531" s="168">
        <v>68.226906354886836</v>
      </c>
      <c r="C1531" s="168">
        <v>68.707697220216801</v>
      </c>
      <c r="D1531" s="193"/>
      <c r="E1531" s="170"/>
      <c r="F1531" s="168">
        <v>1320.8711317873469</v>
      </c>
      <c r="G1531" s="168">
        <v>89.146086841821671</v>
      </c>
      <c r="H1531" s="169">
        <v>0</v>
      </c>
      <c r="I1531" s="169"/>
      <c r="J1531" s="169"/>
      <c r="K1531" s="169"/>
      <c r="L1531" s="168">
        <v>-19.878509521484379</v>
      </c>
      <c r="M1531" s="168">
        <v>13.158578001543029</v>
      </c>
      <c r="N1531" s="168"/>
      <c r="O1531" s="168"/>
      <c r="P1531" s="169"/>
      <c r="Q1531" s="50"/>
      <c r="R1531" s="50"/>
      <c r="S1531" s="50"/>
      <c r="T1531" s="50"/>
    </row>
    <row r="1532" spans="1:20" s="29" customFormat="1">
      <c r="A1532" s="168">
        <v>1529</v>
      </c>
      <c r="B1532" s="168">
        <v>64.957815982605268</v>
      </c>
      <c r="C1532" s="168">
        <v>64.349243703955082</v>
      </c>
      <c r="D1532" s="193"/>
      <c r="E1532" s="170"/>
      <c r="F1532" s="168">
        <v>1257.581627240708</v>
      </c>
      <c r="G1532" s="168">
        <v>89.157727748155594</v>
      </c>
      <c r="H1532" s="169">
        <v>0</v>
      </c>
      <c r="I1532" s="169"/>
      <c r="J1532" s="169"/>
      <c r="K1532" s="169"/>
      <c r="L1532" s="168">
        <v>-8.6952381134033203</v>
      </c>
      <c r="M1532" s="168">
        <v>1.9753065934619809</v>
      </c>
      <c r="N1532" s="168"/>
      <c r="O1532" s="168"/>
      <c r="P1532" s="169"/>
      <c r="Q1532" s="50"/>
      <c r="R1532" s="50"/>
      <c r="S1532" s="50"/>
      <c r="T1532" s="50"/>
    </row>
    <row r="1533" spans="1:20" s="29" customFormat="1">
      <c r="A1533" s="168">
        <v>1530</v>
      </c>
      <c r="B1533" s="168">
        <v>61.728819137251591</v>
      </c>
      <c r="C1533" s="168">
        <v>62.077449017549256</v>
      </c>
      <c r="D1533" s="193"/>
      <c r="E1533" s="170"/>
      <c r="F1533" s="168">
        <v>1195.068332332173</v>
      </c>
      <c r="G1533" s="168">
        <v>89.16928431391716</v>
      </c>
      <c r="H1533" s="169">
        <v>0</v>
      </c>
      <c r="I1533" s="169"/>
      <c r="J1533" s="169"/>
      <c r="K1533" s="169"/>
      <c r="L1533" s="168">
        <v>-12.58722496032715</v>
      </c>
      <c r="M1533" s="168">
        <v>5.8672934403858088</v>
      </c>
      <c r="N1533" s="168"/>
      <c r="O1533" s="168"/>
      <c r="P1533" s="169"/>
      <c r="Q1533" s="50"/>
      <c r="R1533" s="50"/>
      <c r="S1533" s="50"/>
      <c r="T1533" s="50"/>
    </row>
    <row r="1534" spans="1:20" s="29" customFormat="1">
      <c r="A1534" s="168">
        <v>1531</v>
      </c>
      <c r="B1534" s="168">
        <v>62.036985738871437</v>
      </c>
      <c r="C1534" s="168">
        <v>61.420544191919532</v>
      </c>
      <c r="D1534" s="193"/>
      <c r="E1534" s="170"/>
      <c r="F1534" s="168">
        <v>1201.034429721132</v>
      </c>
      <c r="G1534" s="168">
        <v>89.177296817302704</v>
      </c>
      <c r="H1534" s="169">
        <v>8.3069074773685916</v>
      </c>
      <c r="I1534" s="169"/>
      <c r="J1534" s="169"/>
      <c r="K1534" s="169"/>
      <c r="L1534" s="168">
        <v>-2.1665432453155522</v>
      </c>
      <c r="M1534" s="168">
        <v>-4.5533882746257879</v>
      </c>
      <c r="N1534" s="168"/>
      <c r="O1534" s="168"/>
      <c r="P1534" s="169"/>
      <c r="Q1534" s="50"/>
      <c r="R1534" s="50"/>
      <c r="S1534" s="50"/>
      <c r="T1534" s="50"/>
    </row>
    <row r="1535" spans="1:20" s="29" customFormat="1">
      <c r="A1535" s="168">
        <v>1532</v>
      </c>
      <c r="B1535" s="168">
        <v>61.456422507011013</v>
      </c>
      <c r="C1535" s="168">
        <v>61.293985759494518</v>
      </c>
      <c r="D1535" s="193"/>
      <c r="E1535" s="170"/>
      <c r="F1535" s="168">
        <v>1189.7947406583919</v>
      </c>
      <c r="G1535" s="168">
        <v>89.185309320688248</v>
      </c>
      <c r="H1535" s="169">
        <v>10.526941283517173</v>
      </c>
      <c r="I1535" s="169"/>
      <c r="J1535" s="169"/>
      <c r="K1535" s="169"/>
      <c r="L1535" s="168">
        <v>-12.706911087036129</v>
      </c>
      <c r="M1535" s="168">
        <v>5.9869795670947932</v>
      </c>
      <c r="N1535" s="168"/>
      <c r="O1535" s="168"/>
      <c r="P1535" s="169"/>
      <c r="Q1535" s="50"/>
      <c r="R1535" s="50"/>
      <c r="S1535" s="50"/>
      <c r="T1535" s="50"/>
    </row>
    <row r="1536" spans="1:20" s="29" customFormat="1">
      <c r="A1536" s="168">
        <v>1533</v>
      </c>
      <c r="B1536" s="168">
        <v>60.090884484531053</v>
      </c>
      <c r="C1536" s="168">
        <v>59.709097855187458</v>
      </c>
      <c r="D1536" s="193"/>
      <c r="E1536" s="170"/>
      <c r="F1536" s="168">
        <v>1385.4178409665781</v>
      </c>
      <c r="G1536" s="168">
        <v>89.193321824073792</v>
      </c>
      <c r="H1536" s="169">
        <v>20.429991473012524</v>
      </c>
      <c r="I1536" s="169"/>
      <c r="J1536" s="169"/>
      <c r="K1536" s="169"/>
      <c r="L1536" s="168">
        <v>-2.1665432453155522</v>
      </c>
      <c r="M1536" s="168">
        <v>-4.5533882746257879</v>
      </c>
      <c r="N1536" s="168"/>
      <c r="O1536" s="168"/>
      <c r="P1536" s="169"/>
      <c r="Q1536" s="50"/>
      <c r="R1536" s="50"/>
      <c r="S1536" s="50"/>
      <c r="T1536" s="50"/>
    </row>
    <row r="1537" spans="1:20" s="29" customFormat="1">
      <c r="A1537" s="168">
        <v>1534</v>
      </c>
      <c r="B1537" s="168">
        <v>60.567316805194856</v>
      </c>
      <c r="C1537" s="168">
        <v>60.851210454123368</v>
      </c>
      <c r="D1537" s="193"/>
      <c r="E1537" s="170"/>
      <c r="F1537" s="168">
        <v>1396.402166504849</v>
      </c>
      <c r="G1537" s="168">
        <v>89.190004646778107</v>
      </c>
      <c r="H1537" s="169">
        <v>15.009491154353134</v>
      </c>
      <c r="I1537" s="169"/>
      <c r="J1537" s="169"/>
      <c r="K1537" s="169"/>
      <c r="L1537" s="168">
        <v>-5.4426822662353516</v>
      </c>
      <c r="M1537" s="168">
        <v>-1.2772492537059881</v>
      </c>
      <c r="N1537" s="168"/>
      <c r="O1537" s="168"/>
      <c r="P1537" s="169"/>
      <c r="Q1537" s="50"/>
      <c r="R1537" s="50"/>
      <c r="S1537" s="50"/>
      <c r="T1537" s="50"/>
    </row>
    <row r="1538" spans="1:20" s="29" customFormat="1">
      <c r="A1538" s="168">
        <v>1535</v>
      </c>
      <c r="B1538" s="168">
        <v>59.124886351193382</v>
      </c>
      <c r="C1538" s="168">
        <v>58.597953706034588</v>
      </c>
      <c r="D1538" s="193"/>
      <c r="E1538" s="170"/>
      <c r="F1538" s="168">
        <v>1363.1463923143131</v>
      </c>
      <c r="G1538" s="168">
        <v>89.182610273361206</v>
      </c>
      <c r="H1538" s="169">
        <v>27.752100254413104</v>
      </c>
      <c r="I1538" s="169"/>
      <c r="J1538" s="169"/>
      <c r="K1538" s="169"/>
      <c r="L1538" s="168">
        <v>-1.4875327348709111</v>
      </c>
      <c r="M1538" s="168">
        <v>-5.232398785070429</v>
      </c>
      <c r="N1538" s="168"/>
      <c r="O1538" s="168"/>
      <c r="P1538" s="169"/>
      <c r="Q1538" s="50"/>
      <c r="R1538" s="50"/>
      <c r="S1538" s="50"/>
      <c r="T1538" s="50"/>
    </row>
    <row r="1539" spans="1:20" s="29" customFormat="1">
      <c r="A1539" s="168">
        <v>1536</v>
      </c>
      <c r="B1539" s="168">
        <v>63.066558114039303</v>
      </c>
      <c r="C1539" s="168">
        <v>63.080688733399363</v>
      </c>
      <c r="D1539" s="193"/>
      <c r="E1539" s="170"/>
      <c r="F1539" s="168">
        <v>1454.023110643973</v>
      </c>
      <c r="G1539" s="168">
        <v>89.179293096065521</v>
      </c>
      <c r="H1539" s="169">
        <v>52.111774893891841</v>
      </c>
      <c r="I1539" s="169"/>
      <c r="J1539" s="169"/>
      <c r="K1539" s="169"/>
      <c r="L1539" s="168">
        <v>-5.7176485061645508</v>
      </c>
      <c r="M1539" s="168">
        <v>-1.0022830137767891</v>
      </c>
      <c r="N1539" s="168"/>
      <c r="O1539" s="168"/>
      <c r="P1539" s="169"/>
      <c r="Q1539" s="50"/>
      <c r="R1539" s="50"/>
      <c r="S1539" s="50"/>
      <c r="T1539" s="50"/>
    </row>
    <row r="1540" spans="1:20" s="29" customFormat="1">
      <c r="A1540" s="168">
        <v>1537</v>
      </c>
      <c r="B1540" s="168">
        <v>65.292445432694066</v>
      </c>
      <c r="C1540" s="168">
        <v>65.736910896469809</v>
      </c>
      <c r="D1540" s="193"/>
      <c r="E1540" s="170"/>
      <c r="F1540" s="168">
        <v>1505.341776190317</v>
      </c>
      <c r="G1540" s="168">
        <v>89.16435694694519</v>
      </c>
      <c r="H1540" s="169">
        <v>58.532256875686045</v>
      </c>
      <c r="I1540" s="169"/>
      <c r="J1540" s="169"/>
      <c r="K1540" s="169"/>
      <c r="L1540" s="168">
        <v>-1.309278249740601</v>
      </c>
      <c r="M1540" s="168">
        <v>-5.4106532702007391</v>
      </c>
      <c r="N1540" s="168"/>
      <c r="O1540" s="168"/>
      <c r="P1540" s="169"/>
      <c r="Q1540" s="50"/>
      <c r="R1540" s="50"/>
      <c r="S1540" s="50"/>
      <c r="T1540" s="50"/>
    </row>
    <row r="1541" spans="1:20" s="29" customFormat="1">
      <c r="A1541" s="168">
        <v>1538</v>
      </c>
      <c r="B1541" s="168">
        <v>66.646575900875774</v>
      </c>
      <c r="C1541" s="168">
        <v>67.310882642995466</v>
      </c>
      <c r="D1541" s="193"/>
      <c r="E1541" s="170"/>
      <c r="F1541" s="168">
        <v>1536.5617611465759</v>
      </c>
      <c r="G1541" s="168">
        <v>89.147561371326447</v>
      </c>
      <c r="H1541" s="169">
        <v>61.664736594733846</v>
      </c>
      <c r="I1541" s="169"/>
      <c r="J1541" s="169"/>
      <c r="K1541" s="169"/>
      <c r="L1541" s="168">
        <v>-7.4577422142028809</v>
      </c>
      <c r="M1541" s="168">
        <v>0.73781069426154122</v>
      </c>
      <c r="N1541" s="168"/>
      <c r="O1541" s="168"/>
      <c r="P1541" s="169"/>
      <c r="Q1541" s="50"/>
      <c r="R1541" s="50"/>
      <c r="S1541" s="50"/>
      <c r="T1541" s="50"/>
    </row>
    <row r="1542" spans="1:20" s="29" customFormat="1">
      <c r="A1542" s="168">
        <v>1539</v>
      </c>
      <c r="B1542" s="168">
        <v>72.701744297411409</v>
      </c>
      <c r="C1542" s="168">
        <v>72.291195950648714</v>
      </c>
      <c r="D1542" s="193"/>
      <c r="E1542" s="170"/>
      <c r="F1542" s="168">
        <v>2066.082550528874</v>
      </c>
      <c r="G1542" s="168">
        <v>89.13223934173584</v>
      </c>
      <c r="H1542" s="169">
        <v>66.196324947451288</v>
      </c>
      <c r="I1542" s="169"/>
      <c r="J1542" s="169"/>
      <c r="K1542" s="169"/>
      <c r="L1542" s="168">
        <v>-7.0472769737243652</v>
      </c>
      <c r="M1542" s="168">
        <v>0.3273454537830256</v>
      </c>
      <c r="N1542" s="168"/>
      <c r="O1542" s="168"/>
      <c r="P1542" s="169"/>
      <c r="Q1542" s="50"/>
      <c r="R1542" s="50"/>
      <c r="S1542" s="50"/>
      <c r="T1542" s="50"/>
    </row>
    <row r="1543" spans="1:20" s="29" customFormat="1">
      <c r="A1543" s="168">
        <v>1540</v>
      </c>
      <c r="B1543" s="168">
        <v>75.414641031564187</v>
      </c>
      <c r="C1543" s="168">
        <v>76.069214539128041</v>
      </c>
      <c r="D1543" s="193"/>
      <c r="E1543" s="170"/>
      <c r="F1543" s="168">
        <v>1460.025488105159</v>
      </c>
      <c r="G1543" s="168">
        <v>89.114556610584259</v>
      </c>
      <c r="H1543" s="169">
        <v>71.525038837905939</v>
      </c>
      <c r="I1543" s="169"/>
      <c r="J1543" s="169"/>
      <c r="K1543" s="169"/>
      <c r="L1543" s="168">
        <v>-1.309278249740601</v>
      </c>
      <c r="M1543" s="168">
        <v>-5.4106532702007391</v>
      </c>
      <c r="N1543" s="168"/>
      <c r="O1543" s="168"/>
      <c r="P1543" s="169"/>
      <c r="Q1543" s="50"/>
      <c r="R1543" s="50"/>
      <c r="S1543" s="50"/>
      <c r="T1543" s="50"/>
    </row>
    <row r="1544" spans="1:20" s="29" customFormat="1">
      <c r="A1544" s="168">
        <v>1541</v>
      </c>
      <c r="B1544" s="168">
        <v>76.657247154835119</v>
      </c>
      <c r="C1544" s="168">
        <v>76.92215403797853</v>
      </c>
      <c r="D1544" s="193"/>
      <c r="E1544" s="170"/>
      <c r="F1544" s="168">
        <v>1484.082310319453</v>
      </c>
      <c r="G1544" s="168">
        <v>89.116157174110413</v>
      </c>
      <c r="H1544" s="169">
        <v>79.115277848434502</v>
      </c>
      <c r="I1544" s="169"/>
      <c r="J1544" s="169"/>
      <c r="K1544" s="169"/>
      <c r="L1544" s="168">
        <v>-19.09364128112793</v>
      </c>
      <c r="M1544" s="168">
        <v>12.373709761186589</v>
      </c>
      <c r="N1544" s="168"/>
      <c r="O1544" s="168"/>
      <c r="P1544" s="169"/>
      <c r="Q1544" s="50"/>
      <c r="R1544" s="50"/>
      <c r="S1544" s="50"/>
      <c r="T1544" s="50"/>
    </row>
    <row r="1545" spans="1:20" s="29" customFormat="1">
      <c r="A1545" s="168">
        <v>1542</v>
      </c>
      <c r="B1545" s="168">
        <v>81.317154247516413</v>
      </c>
      <c r="C1545" s="168">
        <v>81.024393264225097</v>
      </c>
      <c r="D1545" s="193"/>
      <c r="E1545" s="170"/>
      <c r="F1545" s="168">
        <v>1874.7974378733179</v>
      </c>
      <c r="G1545" s="168">
        <v>89.112628221511841</v>
      </c>
      <c r="H1545" s="169">
        <v>83.191123676266741</v>
      </c>
      <c r="I1545" s="169"/>
      <c r="J1545" s="169"/>
      <c r="K1545" s="169"/>
      <c r="L1545" s="168">
        <v>-6.5454702377319336</v>
      </c>
      <c r="M1545" s="168">
        <v>-0.17446128220940599</v>
      </c>
      <c r="N1545" s="168"/>
      <c r="O1545" s="168"/>
      <c r="P1545" s="169"/>
      <c r="Q1545" s="50"/>
      <c r="R1545" s="50"/>
      <c r="S1545" s="50"/>
      <c r="T1545" s="50"/>
    </row>
    <row r="1546" spans="1:20" s="29" customFormat="1">
      <c r="A1546" s="168">
        <v>1543</v>
      </c>
      <c r="B1546" s="168">
        <v>84.965777036773787</v>
      </c>
      <c r="C1546" s="168">
        <v>84.424409852113683</v>
      </c>
      <c r="D1546" s="193"/>
      <c r="E1546" s="170"/>
      <c r="F1546" s="168">
        <v>1644.9352326483761</v>
      </c>
      <c r="G1546" s="168">
        <v>89.113497018814087</v>
      </c>
      <c r="H1546" s="169">
        <v>66.249682633616203</v>
      </c>
      <c r="I1546" s="169"/>
      <c r="J1546" s="169"/>
      <c r="K1546" s="169"/>
      <c r="L1546" s="168">
        <v>-7.3708209991455078</v>
      </c>
      <c r="M1546" s="168">
        <v>0.65088947920416818</v>
      </c>
      <c r="N1546" s="168"/>
      <c r="O1546" s="168"/>
      <c r="P1546" s="169"/>
      <c r="Q1546" s="50"/>
      <c r="R1546" s="50"/>
      <c r="S1546" s="50"/>
      <c r="T1546" s="50"/>
    </row>
    <row r="1547" spans="1:20" s="29" customFormat="1">
      <c r="A1547" s="168">
        <v>1544</v>
      </c>
      <c r="B1547" s="168">
        <v>86.072179535032703</v>
      </c>
      <c r="C1547" s="168">
        <v>85.851709797703421</v>
      </c>
      <c r="D1547" s="193"/>
      <c r="E1547" s="170"/>
      <c r="F1547" s="168">
        <v>1666.355156226414</v>
      </c>
      <c r="G1547" s="168">
        <v>89.118745863437653</v>
      </c>
      <c r="H1547" s="169">
        <v>55.317435739978414</v>
      </c>
      <c r="I1547" s="169"/>
      <c r="J1547" s="169"/>
      <c r="K1547" s="169"/>
      <c r="L1547" s="168">
        <v>-2.1665432453155522</v>
      </c>
      <c r="M1547" s="168">
        <v>-4.5533882746257879</v>
      </c>
      <c r="N1547" s="168"/>
      <c r="O1547" s="168"/>
      <c r="P1547" s="169"/>
      <c r="Q1547" s="50"/>
      <c r="R1547" s="50"/>
      <c r="S1547" s="50"/>
      <c r="T1547" s="50"/>
    </row>
    <row r="1548" spans="1:20" s="29" customFormat="1">
      <c r="A1548" s="168">
        <v>1545</v>
      </c>
      <c r="B1548" s="168">
        <v>85.709291496184392</v>
      </c>
      <c r="C1548" s="168">
        <v>86.277275147224955</v>
      </c>
      <c r="D1548" s="193"/>
      <c r="E1548" s="170"/>
      <c r="F1548" s="168">
        <v>1659.3296532365459</v>
      </c>
      <c r="G1548" s="168">
        <v>89.123994708061218</v>
      </c>
      <c r="H1548" s="169">
        <v>51.62260016118335</v>
      </c>
      <c r="I1548" s="169"/>
      <c r="J1548" s="169"/>
      <c r="K1548" s="169"/>
      <c r="L1548" s="168">
        <v>-6.2576899528503418</v>
      </c>
      <c r="M1548" s="168">
        <v>-0.46224156709099778</v>
      </c>
      <c r="N1548" s="168"/>
      <c r="O1548" s="168"/>
      <c r="P1548" s="169"/>
      <c r="Q1548" s="50"/>
      <c r="R1548" s="50"/>
      <c r="S1548" s="50"/>
      <c r="T1548" s="50"/>
    </row>
    <row r="1549" spans="1:20" s="29" customFormat="1">
      <c r="A1549" s="168">
        <v>1546</v>
      </c>
      <c r="B1549" s="168">
        <v>89.000564411005286</v>
      </c>
      <c r="C1549" s="168">
        <v>89.243903811486945</v>
      </c>
      <c r="D1549" s="193"/>
      <c r="E1549" s="170"/>
      <c r="F1549" s="168">
        <v>1723.048611229563</v>
      </c>
      <c r="G1549" s="168">
        <v>89.129243552684784</v>
      </c>
      <c r="H1549" s="169">
        <v>54.429265403970383</v>
      </c>
      <c r="I1549" s="169"/>
      <c r="J1549" s="169"/>
      <c r="K1549" s="169"/>
      <c r="L1549" s="168">
        <v>-6.2576899528503418</v>
      </c>
      <c r="M1549" s="168">
        <v>-0.46224156709099778</v>
      </c>
      <c r="N1549" s="168"/>
      <c r="O1549" s="168"/>
      <c r="P1549" s="169"/>
      <c r="Q1549" s="50"/>
      <c r="R1549" s="50"/>
      <c r="S1549" s="50"/>
      <c r="T1549" s="50"/>
    </row>
    <row r="1550" spans="1:20" s="29" customFormat="1">
      <c r="A1550" s="168">
        <v>1547</v>
      </c>
      <c r="B1550" s="168">
        <v>88.991649673600065</v>
      </c>
      <c r="C1550" s="168">
        <v>88.99366750510363</v>
      </c>
      <c r="D1550" s="193"/>
      <c r="E1550" s="170"/>
      <c r="F1550" s="168">
        <v>1722.876022145357</v>
      </c>
      <c r="G1550" s="168">
        <v>89.13449239730835</v>
      </c>
      <c r="H1550" s="169">
        <v>56.877013219155522</v>
      </c>
      <c r="I1550" s="169"/>
      <c r="J1550" s="169"/>
      <c r="K1550" s="169"/>
      <c r="L1550" s="168">
        <v>-4.3974108695983887</v>
      </c>
      <c r="M1550" s="168">
        <v>-2.322520650342951</v>
      </c>
      <c r="N1550" s="168"/>
      <c r="O1550" s="168"/>
      <c r="P1550" s="169"/>
      <c r="Q1550" s="50"/>
      <c r="R1550" s="50"/>
      <c r="S1550" s="50"/>
      <c r="T1550" s="50"/>
    </row>
    <row r="1551" spans="1:20" s="29" customFormat="1">
      <c r="A1551" s="168">
        <v>1548</v>
      </c>
      <c r="B1551" s="168">
        <v>91.575939892888314</v>
      </c>
      <c r="C1551" s="168">
        <v>91.621035141326544</v>
      </c>
      <c r="D1551" s="193"/>
      <c r="E1551" s="170"/>
      <c r="F1551" s="168">
        <v>1772.9078135483351</v>
      </c>
      <c r="G1551" s="168">
        <v>89.140536338090897</v>
      </c>
      <c r="H1551" s="169">
        <v>52.610545424589262</v>
      </c>
      <c r="I1551" s="169"/>
      <c r="J1551" s="169"/>
      <c r="K1551" s="169"/>
      <c r="L1551" s="168">
        <v>-5.5001029968261719</v>
      </c>
      <c r="M1551" s="168">
        <v>-1.219828523115168</v>
      </c>
      <c r="N1551" s="168"/>
      <c r="O1551" s="168"/>
      <c r="P1551" s="169"/>
      <c r="Q1551" s="50"/>
      <c r="R1551" s="50"/>
      <c r="S1551" s="50"/>
      <c r="T1551" s="50"/>
    </row>
    <row r="1552" spans="1:20" s="29" customFormat="1">
      <c r="A1552" s="168">
        <v>1549</v>
      </c>
      <c r="B1552" s="168">
        <v>91.585891762292377</v>
      </c>
      <c r="C1552" s="168">
        <v>92.324968665991733</v>
      </c>
      <c r="D1552" s="193"/>
      <c r="E1552" s="170"/>
      <c r="F1552" s="168">
        <v>1773.1004814810531</v>
      </c>
      <c r="G1552" s="168">
        <v>89.141078501939774</v>
      </c>
      <c r="H1552" s="169">
        <v>46.318752335775478</v>
      </c>
      <c r="I1552" s="169"/>
      <c r="J1552" s="169"/>
      <c r="K1552" s="169"/>
      <c r="L1552" s="168">
        <v>-5.5001029968261719</v>
      </c>
      <c r="M1552" s="168">
        <v>-1.219828523115168</v>
      </c>
      <c r="N1552" s="168"/>
      <c r="O1552" s="168"/>
      <c r="P1552" s="169"/>
      <c r="Q1552" s="50"/>
      <c r="R1552" s="50"/>
      <c r="S1552" s="50"/>
      <c r="T1552" s="50"/>
    </row>
    <row r="1553" spans="1:20" s="29" customFormat="1">
      <c r="A1553" s="168">
        <v>1550</v>
      </c>
      <c r="B1553" s="168">
        <v>94.132056373689494</v>
      </c>
      <c r="C1553" s="168">
        <v>94.348833107440058</v>
      </c>
      <c r="D1553" s="193"/>
      <c r="E1553" s="170"/>
      <c r="F1553" s="168">
        <v>1822.3941621072761</v>
      </c>
      <c r="G1553" s="168">
        <v>89.141620665788651</v>
      </c>
      <c r="H1553" s="169">
        <v>31.768016344724831</v>
      </c>
      <c r="I1553" s="169"/>
      <c r="J1553" s="169"/>
      <c r="K1553" s="169"/>
      <c r="L1553" s="168">
        <v>-4.6460905075073242</v>
      </c>
      <c r="M1553" s="168">
        <v>-2.073841012434015</v>
      </c>
      <c r="N1553" s="168"/>
      <c r="O1553" s="168"/>
      <c r="P1553" s="169"/>
      <c r="Q1553" s="50"/>
      <c r="R1553" s="50"/>
      <c r="S1553" s="50"/>
      <c r="T1553" s="50"/>
    </row>
    <row r="1554" spans="1:20" s="29" customFormat="1">
      <c r="A1554" s="168">
        <v>1551</v>
      </c>
      <c r="B1554" s="168">
        <v>92.118230918313984</v>
      </c>
      <c r="C1554" s="168">
        <v>91.637139906057755</v>
      </c>
      <c r="D1554" s="193"/>
      <c r="E1554" s="170"/>
      <c r="F1554" s="168">
        <v>1783.406553690329</v>
      </c>
      <c r="G1554" s="168">
        <v>89.148906946182251</v>
      </c>
      <c r="H1554" s="169">
        <v>41.06357231936186</v>
      </c>
      <c r="I1554" s="169"/>
      <c r="J1554" s="169"/>
      <c r="K1554" s="169"/>
      <c r="L1554" s="168">
        <v>-24.857107162475589</v>
      </c>
      <c r="M1554" s="168">
        <v>18.137175642534249</v>
      </c>
      <c r="N1554" s="168"/>
      <c r="O1554" s="168"/>
      <c r="P1554" s="169"/>
      <c r="Q1554" s="50"/>
      <c r="R1554" s="50"/>
      <c r="S1554" s="50"/>
      <c r="T1554" s="50"/>
    </row>
    <row r="1555" spans="1:20" s="29" customFormat="1">
      <c r="A1555" s="168">
        <v>1552</v>
      </c>
      <c r="B1555" s="168">
        <v>91.128021857770932</v>
      </c>
      <c r="C1555" s="168">
        <v>91.459657749449164</v>
      </c>
      <c r="D1555" s="193"/>
      <c r="E1555" s="170"/>
      <c r="F1555" s="168">
        <v>1764.236132043153</v>
      </c>
      <c r="G1555" s="168">
        <v>89.141496360301971</v>
      </c>
      <c r="H1555" s="169">
        <v>40.750586372704007</v>
      </c>
      <c r="I1555" s="169"/>
      <c r="J1555" s="169"/>
      <c r="K1555" s="169"/>
      <c r="L1555" s="168">
        <v>-4.6460905075073242</v>
      </c>
      <c r="M1555" s="168">
        <v>-2.073841012434015</v>
      </c>
      <c r="N1555" s="168"/>
      <c r="O1555" s="168"/>
      <c r="P1555" s="169"/>
      <c r="Q1555" s="50"/>
      <c r="R1555" s="50"/>
      <c r="S1555" s="50"/>
      <c r="T1555" s="50"/>
    </row>
    <row r="1556" spans="1:20" s="29" customFormat="1">
      <c r="A1556" s="168">
        <v>1553</v>
      </c>
      <c r="B1556" s="168">
        <v>92.718042130030682</v>
      </c>
      <c r="C1556" s="168">
        <v>92.649512917785884</v>
      </c>
      <c r="D1556" s="193"/>
      <c r="E1556" s="170"/>
      <c r="F1556" s="168">
        <v>1795.0188831422599</v>
      </c>
      <c r="G1556" s="168">
        <v>89.142038524150848</v>
      </c>
      <c r="H1556" s="169">
        <v>59.933613241314198</v>
      </c>
      <c r="I1556" s="169"/>
      <c r="J1556" s="169"/>
      <c r="K1556" s="169"/>
      <c r="L1556" s="168">
        <v>-6.4359450340270996</v>
      </c>
      <c r="M1556" s="168">
        <v>-0.28398648591424003</v>
      </c>
      <c r="N1556" s="168"/>
      <c r="O1556" s="168"/>
      <c r="P1556" s="169"/>
      <c r="Q1556" s="50"/>
      <c r="R1556" s="50"/>
      <c r="S1556" s="50"/>
      <c r="T1556" s="50"/>
    </row>
    <row r="1557" spans="1:20" s="29" customFormat="1">
      <c r="A1557" s="168">
        <v>1554</v>
      </c>
      <c r="B1557" s="168">
        <v>93.827514181984625</v>
      </c>
      <c r="C1557" s="168">
        <v>93.260052623184563</v>
      </c>
      <c r="D1557" s="193"/>
      <c r="E1557" s="170"/>
      <c r="F1557" s="168">
        <v>1816.498233199964</v>
      </c>
      <c r="G1557" s="168">
        <v>89.141872525215149</v>
      </c>
      <c r="H1557" s="169">
        <v>69.256940582476702</v>
      </c>
      <c r="I1557" s="169"/>
      <c r="J1557" s="169"/>
      <c r="K1557" s="169"/>
      <c r="L1557" s="168">
        <v>-4.4518423080444336</v>
      </c>
      <c r="M1557" s="168">
        <v>-2.268089211896906</v>
      </c>
      <c r="N1557" s="168"/>
      <c r="O1557" s="168"/>
      <c r="P1557" s="169"/>
      <c r="Q1557" s="50"/>
      <c r="R1557" s="50"/>
      <c r="S1557" s="50"/>
      <c r="T1557" s="50"/>
    </row>
    <row r="1558" spans="1:20" s="29" customFormat="1">
      <c r="A1558" s="168">
        <v>1555</v>
      </c>
      <c r="B1558" s="168">
        <v>94.908703784020375</v>
      </c>
      <c r="C1558" s="168">
        <v>95.531689715354531</v>
      </c>
      <c r="D1558" s="193"/>
      <c r="E1558" s="170"/>
      <c r="F1558" s="168">
        <v>1837.430035763153</v>
      </c>
      <c r="G1558" s="168">
        <v>89.142414689064026</v>
      </c>
      <c r="H1558" s="169">
        <v>52.706681191235134</v>
      </c>
      <c r="I1558" s="169"/>
      <c r="J1558" s="169"/>
      <c r="K1558" s="169"/>
      <c r="L1558" s="168">
        <v>-5.6783580780029297</v>
      </c>
      <c r="M1558" s="168">
        <v>-1.0415734419384099</v>
      </c>
      <c r="N1558" s="168"/>
      <c r="O1558" s="168"/>
      <c r="P1558" s="169"/>
      <c r="Q1558" s="50"/>
      <c r="R1558" s="50"/>
      <c r="S1558" s="50"/>
      <c r="T1558" s="50"/>
    </row>
    <row r="1559" spans="1:20" s="29" customFormat="1">
      <c r="A1559" s="168">
        <v>1556</v>
      </c>
      <c r="B1559" s="168">
        <v>96.136068645060305</v>
      </c>
      <c r="C1559" s="168">
        <v>95.748787626816807</v>
      </c>
      <c r="D1559" s="193"/>
      <c r="E1559" s="170"/>
      <c r="F1559" s="168">
        <v>1861.191787537228</v>
      </c>
      <c r="G1559" s="168">
        <v>89.14899280667305</v>
      </c>
      <c r="H1559" s="169">
        <v>63.281102470887149</v>
      </c>
      <c r="I1559" s="169"/>
      <c r="J1559" s="169"/>
      <c r="K1559" s="169"/>
      <c r="L1559" s="168">
        <v>-17.992849349975589</v>
      </c>
      <c r="M1559" s="168">
        <v>11.272917830034251</v>
      </c>
      <c r="N1559" s="168"/>
      <c r="O1559" s="168"/>
      <c r="P1559" s="169"/>
      <c r="Q1559" s="50"/>
      <c r="R1559" s="50"/>
      <c r="S1559" s="50"/>
      <c r="T1559" s="50"/>
    </row>
    <row r="1560" spans="1:20" s="29" customFormat="1">
      <c r="A1560" s="168">
        <v>1557</v>
      </c>
      <c r="B1560" s="168">
        <v>96.15890585712441</v>
      </c>
      <c r="C1560" s="168">
        <v>96.755442510897694</v>
      </c>
      <c r="D1560" s="193"/>
      <c r="E1560" s="170"/>
      <c r="F1560" s="168">
        <v>1861.633915368571</v>
      </c>
      <c r="G1560" s="168">
        <v>89.143592923879623</v>
      </c>
      <c r="H1560" s="169">
        <v>43.303925670465574</v>
      </c>
      <c r="I1560" s="169"/>
      <c r="J1560" s="169"/>
      <c r="K1560" s="169"/>
      <c r="L1560" s="168">
        <v>-4.4518423080444336</v>
      </c>
      <c r="M1560" s="168">
        <v>-2.268089211896906</v>
      </c>
      <c r="N1560" s="168"/>
      <c r="O1560" s="168"/>
      <c r="P1560" s="169"/>
      <c r="Q1560" s="50"/>
      <c r="R1560" s="50"/>
      <c r="S1560" s="50"/>
      <c r="T1560" s="50"/>
    </row>
    <row r="1561" spans="1:20" s="29" customFormat="1">
      <c r="A1561" s="168">
        <v>1558</v>
      </c>
      <c r="B1561" s="168">
        <v>98.196222929054372</v>
      </c>
      <c r="C1561" s="168">
        <v>97.319310337059818</v>
      </c>
      <c r="D1561" s="193"/>
      <c r="E1561" s="170"/>
      <c r="F1561" s="168">
        <v>1901.0763208707669</v>
      </c>
      <c r="G1561" s="168">
        <v>89.144042372703552</v>
      </c>
      <c r="H1561" s="169">
        <v>60.92747382708275</v>
      </c>
      <c r="I1561" s="169"/>
      <c r="J1561" s="169"/>
      <c r="K1561" s="169"/>
      <c r="L1561" s="168">
        <v>-6.458552360534668</v>
      </c>
      <c r="M1561" s="168">
        <v>-0.26137915940667172</v>
      </c>
      <c r="N1561" s="168"/>
      <c r="O1561" s="168"/>
      <c r="P1561" s="169"/>
      <c r="Q1561" s="50"/>
      <c r="R1561" s="50"/>
      <c r="S1561" s="50"/>
      <c r="T1561" s="50"/>
    </row>
    <row r="1562" spans="1:20" s="29" customFormat="1">
      <c r="A1562" s="168">
        <v>1559</v>
      </c>
      <c r="B1562" s="168">
        <v>100.21475406517401</v>
      </c>
      <c r="C1562" s="168">
        <v>99.873081907866606</v>
      </c>
      <c r="D1562" s="193"/>
      <c r="E1562" s="170"/>
      <c r="F1562" s="168">
        <v>1940.155031144481</v>
      </c>
      <c r="G1562" s="168">
        <v>89.138101160526276</v>
      </c>
      <c r="H1562" s="169">
        <v>61.928227330243459</v>
      </c>
      <c r="I1562" s="169"/>
      <c r="J1562" s="169"/>
      <c r="K1562" s="169"/>
      <c r="L1562" s="168">
        <v>-4.522700309753418</v>
      </c>
      <c r="M1562" s="168">
        <v>-2.1972312101879221</v>
      </c>
      <c r="N1562" s="168"/>
      <c r="O1562" s="168"/>
      <c r="P1562" s="169"/>
      <c r="Q1562" s="50"/>
      <c r="R1562" s="50"/>
      <c r="S1562" s="50"/>
      <c r="T1562" s="50"/>
    </row>
    <row r="1563" spans="1:20" s="29" customFormat="1">
      <c r="A1563" s="168">
        <v>1560</v>
      </c>
      <c r="B1563" s="168">
        <v>101.33458012618659</v>
      </c>
      <c r="C1563" s="168">
        <v>100.46487481728622</v>
      </c>
      <c r="D1563" s="193"/>
      <c r="E1563" s="170"/>
      <c r="F1563" s="168">
        <v>1961.834834548152</v>
      </c>
      <c r="G1563" s="168">
        <v>89.134263336658478</v>
      </c>
      <c r="H1563" s="169">
        <v>56.177581943258822</v>
      </c>
      <c r="I1563" s="169"/>
      <c r="J1563" s="169"/>
      <c r="K1563" s="169"/>
      <c r="L1563" s="168">
        <v>-4.4518423080444336</v>
      </c>
      <c r="M1563" s="168">
        <v>-2.268089211896906</v>
      </c>
      <c r="N1563" s="168"/>
      <c r="O1563" s="168"/>
      <c r="P1563" s="169"/>
      <c r="Q1563" s="50"/>
      <c r="R1563" s="50"/>
      <c r="S1563" s="50"/>
      <c r="T1563" s="50"/>
    </row>
    <row r="1564" spans="1:20" s="29" customFormat="1">
      <c r="A1564" s="168">
        <v>1561</v>
      </c>
      <c r="B1564" s="168">
        <v>102.63948690592569</v>
      </c>
      <c r="C1564" s="168">
        <v>101.8074619577483</v>
      </c>
      <c r="D1564" s="193"/>
      <c r="E1564" s="170"/>
      <c r="F1564" s="168">
        <v>1987.097795850626</v>
      </c>
      <c r="G1564" s="168">
        <v>89.135927230119705</v>
      </c>
      <c r="H1564" s="169">
        <v>91.742284134597597</v>
      </c>
      <c r="I1564" s="169"/>
      <c r="J1564" s="169"/>
      <c r="K1564" s="169"/>
      <c r="L1564" s="168">
        <v>-4.1571831703186044</v>
      </c>
      <c r="M1564" s="168">
        <v>-2.5627483496227361</v>
      </c>
      <c r="N1564" s="168"/>
      <c r="O1564" s="168"/>
      <c r="P1564" s="169"/>
      <c r="Q1564" s="50"/>
      <c r="R1564" s="50"/>
      <c r="S1564" s="50"/>
      <c r="T1564" s="50"/>
    </row>
    <row r="1565" spans="1:20" s="29" customFormat="1">
      <c r="A1565" s="168">
        <v>1562</v>
      </c>
      <c r="B1565" s="168">
        <v>104.4771376747176</v>
      </c>
      <c r="C1565" s="168">
        <v>103.89323090628707</v>
      </c>
      <c r="D1565" s="193"/>
      <c r="E1565" s="170"/>
      <c r="F1565" s="168">
        <v>2022.674666919323</v>
      </c>
      <c r="G1565" s="168">
        <v>89.150870680809021</v>
      </c>
      <c r="H1565" s="169">
        <v>83.429159975238079</v>
      </c>
      <c r="I1565" s="169"/>
      <c r="J1565" s="169"/>
      <c r="K1565" s="169"/>
      <c r="L1565" s="168">
        <v>-5.5033550262451172</v>
      </c>
      <c r="M1565" s="168">
        <v>-1.216576493696222</v>
      </c>
      <c r="N1565" s="168"/>
      <c r="O1565" s="168"/>
      <c r="P1565" s="169"/>
      <c r="Q1565" s="50"/>
      <c r="R1565" s="50"/>
      <c r="S1565" s="50"/>
      <c r="T1565" s="50"/>
    </row>
    <row r="1566" spans="1:20" s="29" customFormat="1">
      <c r="A1566" s="168">
        <v>1563</v>
      </c>
      <c r="B1566" s="168">
        <v>104.2977713990557</v>
      </c>
      <c r="C1566" s="168">
        <v>105.2862207367907</v>
      </c>
      <c r="D1566" s="193"/>
      <c r="E1566" s="170"/>
      <c r="F1566" s="168">
        <v>2019.202140489567</v>
      </c>
      <c r="G1566" s="168">
        <v>89.150130808353424</v>
      </c>
      <c r="H1566" s="169">
        <v>93.070138477936155</v>
      </c>
      <c r="I1566" s="169"/>
      <c r="J1566" s="169"/>
      <c r="K1566" s="169"/>
      <c r="L1566" s="168">
        <v>-4.1571831703186044</v>
      </c>
      <c r="M1566" s="168">
        <v>-2.5627483496227361</v>
      </c>
      <c r="N1566" s="168"/>
      <c r="O1566" s="168"/>
      <c r="P1566" s="169"/>
      <c r="Q1566" s="50"/>
      <c r="R1566" s="50"/>
      <c r="S1566" s="50"/>
      <c r="T1566" s="50"/>
    </row>
    <row r="1567" spans="1:20" s="29" customFormat="1">
      <c r="A1567" s="168">
        <v>1564</v>
      </c>
      <c r="B1567" s="168">
        <v>107.85720037715571</v>
      </c>
      <c r="C1567" s="168">
        <v>107.01354640021688</v>
      </c>
      <c r="D1567" s="193"/>
      <c r="E1567" s="170"/>
      <c r="F1567" s="168">
        <v>2088.112592890328</v>
      </c>
      <c r="G1567" s="168">
        <v>89.149390935897827</v>
      </c>
      <c r="H1567" s="169">
        <v>77.431492708398324</v>
      </c>
      <c r="I1567" s="169"/>
      <c r="J1567" s="169"/>
      <c r="K1567" s="169"/>
      <c r="L1567" s="168">
        <v>-4.1571831703186044</v>
      </c>
      <c r="M1567" s="168">
        <v>-2.5627483496227361</v>
      </c>
      <c r="N1567" s="168"/>
      <c r="O1567" s="168"/>
      <c r="P1567" s="169"/>
      <c r="Q1567" s="50"/>
      <c r="R1567" s="50"/>
      <c r="S1567" s="50"/>
      <c r="T1567" s="50"/>
    </row>
    <row r="1568" spans="1:20" s="29" customFormat="1">
      <c r="A1568" s="168">
        <v>1565</v>
      </c>
      <c r="B1568" s="168">
        <v>108.20108257028051</v>
      </c>
      <c r="C1568" s="168">
        <v>107.34555120358681</v>
      </c>
      <c r="D1568" s="193"/>
      <c r="E1568" s="170"/>
      <c r="F1568" s="168">
        <v>2094.7701432015142</v>
      </c>
      <c r="G1568" s="168">
        <v>89.118253827095032</v>
      </c>
      <c r="H1568" s="169">
        <v>79.50994918706111</v>
      </c>
      <c r="I1568" s="169"/>
      <c r="J1568" s="169"/>
      <c r="K1568" s="169"/>
      <c r="L1568" s="168">
        <v>-6.2802972793579102</v>
      </c>
      <c r="M1568" s="168">
        <v>-0.43963424058342948</v>
      </c>
      <c r="N1568" s="168"/>
      <c r="O1568" s="168"/>
      <c r="P1568" s="169"/>
      <c r="Q1568" s="50"/>
      <c r="R1568" s="50"/>
      <c r="S1568" s="50"/>
      <c r="T1568" s="50"/>
    </row>
    <row r="1569" spans="1:20" s="29" customFormat="1">
      <c r="A1569" s="168">
        <v>1566</v>
      </c>
      <c r="B1569" s="168">
        <v>112.75537251883151</v>
      </c>
      <c r="C1569" s="168">
        <v>112.42741835607528</v>
      </c>
      <c r="D1569" s="193"/>
      <c r="E1569" s="170"/>
      <c r="F1569" s="168">
        <v>2182.9410781042279</v>
      </c>
      <c r="G1569" s="168">
        <v>89.099776029586792</v>
      </c>
      <c r="H1569" s="169">
        <v>101.66558732555579</v>
      </c>
      <c r="I1569" s="169"/>
      <c r="J1569" s="169"/>
      <c r="K1569" s="169"/>
      <c r="L1569" s="168">
        <v>-83.375000562330811</v>
      </c>
      <c r="M1569" s="168">
        <v>63.801335754411902</v>
      </c>
      <c r="N1569" s="168"/>
      <c r="O1569" s="168"/>
      <c r="P1569" s="169"/>
      <c r="Q1569" s="50"/>
      <c r="R1569" s="50"/>
      <c r="S1569" s="50"/>
      <c r="T1569" s="50"/>
    </row>
    <row r="1570" spans="1:20" s="29" customFormat="1">
      <c r="A1570" s="168">
        <v>1567</v>
      </c>
      <c r="B1570" s="168">
        <v>112.2435110608513</v>
      </c>
      <c r="C1570" s="168">
        <v>112.23125898950592</v>
      </c>
      <c r="D1570" s="193"/>
      <c r="E1570" s="170"/>
      <c r="F1570" s="168">
        <v>2173.0314535962088</v>
      </c>
      <c r="G1570" s="168">
        <v>89.060461223125458</v>
      </c>
      <c r="H1570" s="169">
        <v>99.978025863913359</v>
      </c>
      <c r="I1570" s="169"/>
      <c r="J1570" s="169"/>
      <c r="K1570" s="169"/>
      <c r="L1570" s="168">
        <v>-2.5909066200256352</v>
      </c>
      <c r="M1570" s="168">
        <v>-4.1290248999157049</v>
      </c>
      <c r="N1570" s="168"/>
      <c r="O1570" s="168"/>
      <c r="P1570" s="169"/>
      <c r="Q1570" s="50"/>
      <c r="R1570" s="50"/>
      <c r="S1570" s="50"/>
      <c r="T1570" s="50"/>
    </row>
    <row r="1571" spans="1:20" s="29" customFormat="1">
      <c r="A1571" s="168">
        <v>1568</v>
      </c>
      <c r="B1571" s="168">
        <v>112.7681155295616</v>
      </c>
      <c r="C1571" s="168">
        <v>112.2537899604372</v>
      </c>
      <c r="D1571" s="193"/>
      <c r="E1571" s="170"/>
      <c r="F1571" s="168">
        <v>2183.1877824603939</v>
      </c>
      <c r="G1571" s="168">
        <v>89.048554182052612</v>
      </c>
      <c r="H1571" s="169">
        <v>88.528605768660782</v>
      </c>
      <c r="I1571" s="169"/>
      <c r="J1571" s="169"/>
      <c r="K1571" s="169"/>
      <c r="L1571" s="168">
        <v>0</v>
      </c>
      <c r="M1571" s="168">
        <v>-6.7199315199413396</v>
      </c>
      <c r="N1571" s="168"/>
      <c r="O1571" s="168"/>
      <c r="P1571" s="169"/>
      <c r="Q1571" s="50"/>
      <c r="R1571" s="50"/>
      <c r="S1571" s="50"/>
      <c r="T1571" s="50"/>
    </row>
    <row r="1572" spans="1:20" s="29" customFormat="1">
      <c r="A1572" s="168">
        <v>1569</v>
      </c>
      <c r="B1572" s="168">
        <v>114.7262541384256</v>
      </c>
      <c r="C1572" s="168">
        <v>113.82747796959974</v>
      </c>
      <c r="D1572" s="193"/>
      <c r="E1572" s="170"/>
      <c r="F1572" s="168">
        <v>2221.097294977832</v>
      </c>
      <c r="G1572" s="168">
        <v>89.007693469524384</v>
      </c>
      <c r="H1572" s="169">
        <v>82.859934023335882</v>
      </c>
      <c r="I1572" s="169"/>
      <c r="J1572" s="169"/>
      <c r="K1572" s="169"/>
      <c r="L1572" s="168">
        <v>0</v>
      </c>
      <c r="M1572" s="168">
        <v>-6.7199315199413396</v>
      </c>
      <c r="N1572" s="168"/>
      <c r="O1572" s="168"/>
      <c r="P1572" s="169"/>
      <c r="Q1572" s="50"/>
      <c r="R1572" s="50"/>
      <c r="S1572" s="50"/>
      <c r="T1572" s="50"/>
    </row>
    <row r="1573" spans="1:20" s="29" customFormat="1">
      <c r="A1573" s="168">
        <v>1570</v>
      </c>
      <c r="B1573" s="168">
        <v>118.0477656268794</v>
      </c>
      <c r="C1573" s="168">
        <v>116.95050111106872</v>
      </c>
      <c r="D1573" s="193"/>
      <c r="E1573" s="170"/>
      <c r="F1573" s="168">
        <v>2285.4016709695829</v>
      </c>
      <c r="G1573" s="168">
        <v>88.980353772640228</v>
      </c>
      <c r="H1573" s="169">
        <v>96.191957084900977</v>
      </c>
      <c r="I1573" s="169"/>
      <c r="J1573" s="169"/>
      <c r="K1573" s="169"/>
      <c r="L1573" s="168">
        <v>0</v>
      </c>
      <c r="M1573" s="168">
        <v>-6.7199315199413396</v>
      </c>
      <c r="N1573" s="168"/>
      <c r="O1573" s="168"/>
      <c r="P1573" s="169"/>
      <c r="Q1573" s="50"/>
      <c r="R1573" s="50"/>
      <c r="S1573" s="50"/>
      <c r="T1573" s="50"/>
    </row>
    <row r="1574" spans="1:20" s="29" customFormat="1">
      <c r="A1574" s="168">
        <v>1571</v>
      </c>
      <c r="B1574" s="168">
        <v>117.6108145172259</v>
      </c>
      <c r="C1574" s="168">
        <v>116.47347374254025</v>
      </c>
      <c r="D1574" s="193"/>
      <c r="E1574" s="170"/>
      <c r="F1574" s="168">
        <v>2276.9423088560252</v>
      </c>
      <c r="G1574" s="168">
        <v>88.88605660200119</v>
      </c>
      <c r="H1574" s="169">
        <v>91.500049198566799</v>
      </c>
      <c r="I1574" s="169"/>
      <c r="J1574" s="169"/>
      <c r="K1574" s="169"/>
      <c r="L1574" s="168">
        <v>0</v>
      </c>
      <c r="M1574" s="168">
        <v>-6.7199315199413396</v>
      </c>
      <c r="N1574" s="168"/>
      <c r="O1574" s="168"/>
      <c r="P1574" s="169"/>
      <c r="Q1574" s="50"/>
      <c r="R1574" s="50"/>
      <c r="S1574" s="50"/>
      <c r="T1574" s="50"/>
    </row>
    <row r="1575" spans="1:20" s="29" customFormat="1">
      <c r="A1575" s="168">
        <v>1572</v>
      </c>
      <c r="B1575" s="168">
        <v>117.568692468305</v>
      </c>
      <c r="C1575" s="168">
        <v>117.21187054562375</v>
      </c>
      <c r="D1575" s="193"/>
      <c r="E1575" s="170"/>
      <c r="F1575" s="168">
        <v>2276.12682708492</v>
      </c>
      <c r="G1575" s="168">
        <v>88.790778875350952</v>
      </c>
      <c r="H1575" s="169">
        <v>86.401239819308344</v>
      </c>
      <c r="I1575" s="169"/>
      <c r="J1575" s="169"/>
      <c r="K1575" s="169"/>
      <c r="L1575" s="168">
        <v>0</v>
      </c>
      <c r="M1575" s="168">
        <v>-6.7199315199413396</v>
      </c>
      <c r="N1575" s="168"/>
      <c r="O1575" s="168"/>
      <c r="P1575" s="169"/>
      <c r="Q1575" s="50"/>
      <c r="R1575" s="50"/>
      <c r="S1575" s="50"/>
      <c r="T1575" s="50"/>
    </row>
    <row r="1576" spans="1:20" s="29" customFormat="1">
      <c r="A1576" s="168">
        <v>1573</v>
      </c>
      <c r="B1576" s="168">
        <v>123.0201707874332</v>
      </c>
      <c r="C1576" s="168">
        <v>124.10025568767693</v>
      </c>
      <c r="D1576" s="193"/>
      <c r="E1576" s="170"/>
      <c r="F1576" s="168">
        <v>2381.6673054974408</v>
      </c>
      <c r="G1576" s="168">
        <v>88.703559517860413</v>
      </c>
      <c r="H1576" s="169">
        <v>92.340571031944293</v>
      </c>
      <c r="I1576" s="169"/>
      <c r="J1576" s="169"/>
      <c r="K1576" s="169"/>
      <c r="L1576" s="168">
        <v>0</v>
      </c>
      <c r="M1576" s="168">
        <v>-6.7199315199413396</v>
      </c>
      <c r="N1576" s="168"/>
      <c r="O1576" s="168"/>
      <c r="P1576" s="169"/>
      <c r="Q1576" s="50"/>
      <c r="R1576" s="50"/>
      <c r="S1576" s="50"/>
      <c r="T1576" s="50"/>
    </row>
    <row r="1577" spans="1:20" s="29" customFormat="1">
      <c r="A1577" s="168">
        <v>1574</v>
      </c>
      <c r="B1577" s="168">
        <v>121.0736217591473</v>
      </c>
      <c r="C1577" s="168">
        <v>121.29822756692617</v>
      </c>
      <c r="D1577" s="193"/>
      <c r="E1577" s="170"/>
      <c r="F1577" s="168">
        <v>2343.9821669584371</v>
      </c>
      <c r="G1577" s="168">
        <v>88.664980888366699</v>
      </c>
      <c r="H1577" s="169">
        <v>72.516275566041472</v>
      </c>
      <c r="I1577" s="169"/>
      <c r="J1577" s="169"/>
      <c r="K1577" s="169"/>
      <c r="L1577" s="168">
        <v>0</v>
      </c>
      <c r="M1577" s="168">
        <v>-6.7199315199413396</v>
      </c>
      <c r="N1577" s="168"/>
      <c r="O1577" s="168"/>
      <c r="P1577" s="169"/>
      <c r="Q1577" s="50"/>
      <c r="R1577" s="50"/>
      <c r="S1577" s="50"/>
      <c r="T1577" s="50"/>
    </row>
    <row r="1578" spans="1:20" s="29" customFormat="1">
      <c r="A1578" s="168">
        <v>1575</v>
      </c>
      <c r="B1578" s="168">
        <v>122.52248905039789</v>
      </c>
      <c r="C1578" s="168">
        <v>123.54310844755572</v>
      </c>
      <c r="D1578" s="193"/>
      <c r="E1578" s="170"/>
      <c r="F1578" s="168">
        <v>2372.032200017964</v>
      </c>
      <c r="G1578" s="168">
        <v>88.622318506240845</v>
      </c>
      <c r="H1578" s="169">
        <v>77.422319886445806</v>
      </c>
      <c r="I1578" s="169"/>
      <c r="J1578" s="169"/>
      <c r="K1578" s="169"/>
      <c r="L1578" s="168">
        <v>0</v>
      </c>
      <c r="M1578" s="168">
        <v>-6.7199315199413396</v>
      </c>
      <c r="N1578" s="168"/>
      <c r="O1578" s="168"/>
      <c r="P1578" s="169"/>
      <c r="Q1578" s="50"/>
      <c r="R1578" s="50"/>
      <c r="S1578" s="50"/>
      <c r="T1578" s="50"/>
    </row>
    <row r="1579" spans="1:20" s="29" customFormat="1">
      <c r="A1579" s="168">
        <v>1576</v>
      </c>
      <c r="B1579" s="168">
        <v>123.72516515008169</v>
      </c>
      <c r="C1579" s="168">
        <v>124.06081901693049</v>
      </c>
      <c r="D1579" s="193"/>
      <c r="E1579" s="170"/>
      <c r="F1579" s="168">
        <v>2395.315978014577</v>
      </c>
      <c r="G1579" s="168">
        <v>88.57965612411499</v>
      </c>
      <c r="H1579" s="169">
        <v>83.258954882670992</v>
      </c>
      <c r="I1579" s="169"/>
      <c r="J1579" s="169"/>
      <c r="K1579" s="169"/>
      <c r="L1579" s="168">
        <v>0</v>
      </c>
      <c r="M1579" s="168">
        <v>-6.7199315199413396</v>
      </c>
      <c r="N1579" s="168"/>
      <c r="O1579" s="168"/>
      <c r="P1579" s="169"/>
      <c r="Q1579" s="50"/>
      <c r="R1579" s="50"/>
      <c r="S1579" s="50"/>
      <c r="T1579" s="50"/>
    </row>
    <row r="1580" spans="1:20" s="29" customFormat="1">
      <c r="A1580" s="168">
        <v>1577</v>
      </c>
      <c r="B1580" s="168">
        <v>119.16279241787841</v>
      </c>
      <c r="C1580" s="168">
        <v>118.79835737550344</v>
      </c>
      <c r="D1580" s="193"/>
      <c r="E1580" s="170"/>
      <c r="F1580" s="168">
        <v>2306.9885606306671</v>
      </c>
      <c r="G1580" s="168">
        <v>88.539065182209015</v>
      </c>
      <c r="H1580" s="169">
        <v>62.944877009502065</v>
      </c>
      <c r="I1580" s="169"/>
      <c r="J1580" s="169"/>
      <c r="K1580" s="169"/>
      <c r="L1580" s="168">
        <v>0</v>
      </c>
      <c r="M1580" s="168">
        <v>-6.7199315199413396</v>
      </c>
      <c r="N1580" s="168"/>
      <c r="O1580" s="168"/>
      <c r="P1580" s="169"/>
      <c r="Q1580" s="50"/>
      <c r="R1580" s="50"/>
      <c r="S1580" s="50"/>
      <c r="T1580" s="50"/>
    </row>
    <row r="1581" spans="1:20" s="29" customFormat="1">
      <c r="A1581" s="168">
        <v>1578</v>
      </c>
      <c r="B1581" s="168">
        <v>124.2412600254451</v>
      </c>
      <c r="C1581" s="168">
        <v>124.49855680878035</v>
      </c>
      <c r="D1581" s="193"/>
      <c r="E1581" s="170"/>
      <c r="F1581" s="168">
        <v>2405.307561372982</v>
      </c>
      <c r="G1581" s="168">
        <v>88.476268589496613</v>
      </c>
      <c r="H1581" s="169">
        <v>66.508719976333111</v>
      </c>
      <c r="I1581" s="169"/>
      <c r="J1581" s="169"/>
      <c r="K1581" s="169"/>
      <c r="L1581" s="168">
        <v>0</v>
      </c>
      <c r="M1581" s="168">
        <v>-6.7199315199413396</v>
      </c>
      <c r="N1581" s="168"/>
      <c r="O1581" s="168"/>
      <c r="P1581" s="169"/>
      <c r="Q1581" s="50"/>
      <c r="R1581" s="50"/>
      <c r="S1581" s="50"/>
      <c r="T1581" s="50"/>
    </row>
    <row r="1582" spans="1:20" s="29" customFormat="1">
      <c r="A1582" s="168">
        <v>1579</v>
      </c>
      <c r="B1582" s="168">
        <v>123.9754198396482</v>
      </c>
      <c r="C1582" s="168">
        <v>122.82575233184969</v>
      </c>
      <c r="D1582" s="193"/>
      <c r="E1582" s="170"/>
      <c r="F1582" s="168">
        <v>2400.1609022930361</v>
      </c>
      <c r="G1582" s="168">
        <v>88.451267182826996</v>
      </c>
      <c r="H1582" s="169">
        <v>70.339007500401095</v>
      </c>
      <c r="I1582" s="169"/>
      <c r="J1582" s="169"/>
      <c r="K1582" s="169"/>
      <c r="L1582" s="168">
        <v>0</v>
      </c>
      <c r="M1582" s="168">
        <v>-6.7199315199413396</v>
      </c>
      <c r="N1582" s="168"/>
      <c r="O1582" s="168"/>
      <c r="P1582" s="169"/>
      <c r="Q1582" s="50"/>
      <c r="R1582" s="50"/>
      <c r="S1582" s="50"/>
      <c r="T1582" s="50"/>
    </row>
    <row r="1583" spans="1:20" s="29" customFormat="1">
      <c r="A1583" s="168">
        <v>1580</v>
      </c>
      <c r="B1583" s="168">
        <v>121.37567448031599</v>
      </c>
      <c r="C1583" s="168">
        <v>120.28413454622027</v>
      </c>
      <c r="D1583" s="193"/>
      <c r="E1583" s="170"/>
      <c r="F1583" s="168">
        <v>2349.8298997809438</v>
      </c>
      <c r="G1583" s="168">
        <v>88.426265776157379</v>
      </c>
      <c r="H1583" s="169">
        <v>52.399867068302754</v>
      </c>
      <c r="I1583" s="169"/>
      <c r="J1583" s="169"/>
      <c r="K1583" s="169"/>
      <c r="L1583" s="168">
        <v>0</v>
      </c>
      <c r="M1583" s="168">
        <v>-6.7199315199413396</v>
      </c>
      <c r="N1583" s="168"/>
      <c r="O1583" s="168"/>
      <c r="P1583" s="169"/>
      <c r="Q1583" s="50"/>
      <c r="R1583" s="50"/>
      <c r="S1583" s="50"/>
      <c r="T1583" s="50"/>
    </row>
    <row r="1584" spans="1:20" s="29" customFormat="1">
      <c r="A1584" s="168">
        <v>1581</v>
      </c>
      <c r="B1584" s="168">
        <v>124.6266767669818</v>
      </c>
      <c r="C1584" s="168">
        <v>125.82249699141866</v>
      </c>
      <c r="D1584" s="193"/>
      <c r="E1584" s="170"/>
      <c r="F1584" s="168">
        <v>2412.7692194607071</v>
      </c>
      <c r="G1584" s="168">
        <v>88.399192929267883</v>
      </c>
      <c r="H1584" s="169">
        <v>49.658585724563054</v>
      </c>
      <c r="I1584" s="169"/>
      <c r="J1584" s="169"/>
      <c r="K1584" s="169"/>
      <c r="L1584" s="168">
        <v>0</v>
      </c>
      <c r="M1584" s="168">
        <v>-6.7199315199413396</v>
      </c>
      <c r="N1584" s="168"/>
      <c r="O1584" s="168"/>
      <c r="P1584" s="169"/>
      <c r="Q1584" s="50"/>
      <c r="R1584" s="50"/>
      <c r="S1584" s="50"/>
      <c r="T1584" s="50"/>
    </row>
    <row r="1585" spans="1:20" s="29" customFormat="1">
      <c r="A1585" s="168">
        <v>1582</v>
      </c>
      <c r="B1585" s="168">
        <v>123.26754944741791</v>
      </c>
      <c r="C1585" s="168">
        <v>124.33461788919918</v>
      </c>
      <c r="D1585" s="193"/>
      <c r="E1585" s="170"/>
      <c r="F1585" s="168">
        <v>2386.456549918028</v>
      </c>
      <c r="G1585" s="168">
        <v>88.374191522598267</v>
      </c>
      <c r="H1585" s="169">
        <v>72.090567304893881</v>
      </c>
      <c r="I1585" s="169"/>
      <c r="J1585" s="169"/>
      <c r="K1585" s="169"/>
      <c r="L1585" s="168">
        <v>0</v>
      </c>
      <c r="M1585" s="168">
        <v>-6.7199315199413396</v>
      </c>
      <c r="N1585" s="168"/>
      <c r="O1585" s="168"/>
      <c r="P1585" s="169"/>
      <c r="Q1585" s="50"/>
      <c r="R1585" s="50"/>
      <c r="S1585" s="50"/>
      <c r="T1585" s="50"/>
    </row>
    <row r="1586" spans="1:20" s="29" customFormat="1">
      <c r="A1586" s="168">
        <v>1583</v>
      </c>
      <c r="B1586" s="168">
        <v>123.1393906444513</v>
      </c>
      <c r="C1586" s="168">
        <v>122.52240955945182</v>
      </c>
      <c r="D1586" s="193"/>
      <c r="E1586" s="170"/>
      <c r="F1586" s="168">
        <v>2383.9753988272469</v>
      </c>
      <c r="G1586" s="168">
        <v>88.376714259386063</v>
      </c>
      <c r="H1586" s="169">
        <v>38.649929740804346</v>
      </c>
      <c r="I1586" s="169"/>
      <c r="J1586" s="169"/>
      <c r="K1586" s="169"/>
      <c r="L1586" s="168">
        <v>0</v>
      </c>
      <c r="M1586" s="168">
        <v>-6.7199315199413396</v>
      </c>
      <c r="N1586" s="168"/>
      <c r="O1586" s="168"/>
      <c r="P1586" s="169"/>
      <c r="Q1586" s="50"/>
      <c r="R1586" s="50"/>
      <c r="S1586" s="50"/>
      <c r="T1586" s="50"/>
    </row>
    <row r="1587" spans="1:20" s="29" customFormat="1">
      <c r="A1587" s="168">
        <v>1584</v>
      </c>
      <c r="B1587" s="168">
        <v>118.8686544321003</v>
      </c>
      <c r="C1587" s="168">
        <v>119.021958941387</v>
      </c>
      <c r="D1587" s="193"/>
      <c r="E1587" s="170"/>
      <c r="F1587" s="168">
        <v>2301.2940568793829</v>
      </c>
      <c r="G1587" s="168">
        <v>88.371042400598526</v>
      </c>
      <c r="H1587" s="169">
        <v>24.134102103171507</v>
      </c>
      <c r="I1587" s="169"/>
      <c r="J1587" s="169"/>
      <c r="K1587" s="169"/>
      <c r="L1587" s="168">
        <v>0</v>
      </c>
      <c r="M1587" s="168">
        <v>-6.7199315199413396</v>
      </c>
      <c r="N1587" s="168"/>
      <c r="O1587" s="168"/>
      <c r="P1587" s="169"/>
      <c r="Q1587" s="50"/>
      <c r="R1587" s="50"/>
      <c r="S1587" s="50"/>
      <c r="T1587" s="50"/>
    </row>
    <row r="1588" spans="1:20" s="29" customFormat="1">
      <c r="A1588" s="168">
        <v>1585</v>
      </c>
      <c r="B1588" s="168">
        <v>120.19067907836001</v>
      </c>
      <c r="C1588" s="168">
        <v>120.67305647645134</v>
      </c>
      <c r="D1588" s="193"/>
      <c r="E1588" s="170"/>
      <c r="F1588" s="168">
        <v>2326.8884196322929</v>
      </c>
      <c r="G1588" s="168">
        <v>88.353430956602097</v>
      </c>
      <c r="H1588" s="169">
        <v>56.361651328436309</v>
      </c>
      <c r="I1588" s="169"/>
      <c r="J1588" s="169"/>
      <c r="K1588" s="169"/>
      <c r="L1588" s="168">
        <v>-19.52128791809082</v>
      </c>
      <c r="M1588" s="168">
        <v>12.80135639814948</v>
      </c>
      <c r="N1588" s="168"/>
      <c r="O1588" s="168"/>
      <c r="P1588" s="169"/>
      <c r="Q1588" s="50"/>
      <c r="R1588" s="50"/>
      <c r="S1588" s="50"/>
      <c r="T1588" s="50"/>
    </row>
    <row r="1589" spans="1:20" s="29" customFormat="1">
      <c r="A1589" s="168">
        <v>1586</v>
      </c>
      <c r="B1589" s="168">
        <v>119.7590236683594</v>
      </c>
      <c r="C1589" s="168">
        <v>118.77064313353161</v>
      </c>
      <c r="D1589" s="193"/>
      <c r="E1589" s="170"/>
      <c r="F1589" s="168">
        <v>2318.5315821262238</v>
      </c>
      <c r="G1589" s="168">
        <v>88.355953693389893</v>
      </c>
      <c r="H1589" s="169">
        <v>56.076288710969266</v>
      </c>
      <c r="I1589" s="169"/>
      <c r="J1589" s="169"/>
      <c r="K1589" s="169"/>
      <c r="L1589" s="168">
        <v>-12.321619987487789</v>
      </c>
      <c r="M1589" s="168">
        <v>5.6016884675464533</v>
      </c>
      <c r="N1589" s="168"/>
      <c r="O1589" s="168"/>
      <c r="P1589" s="169"/>
      <c r="Q1589" s="50"/>
      <c r="R1589" s="50"/>
      <c r="S1589" s="50"/>
      <c r="T1589" s="50"/>
    </row>
    <row r="1590" spans="1:20" s="29" customFormat="1">
      <c r="A1590" s="168">
        <v>1587</v>
      </c>
      <c r="B1590" s="168">
        <v>117.6127083594009</v>
      </c>
      <c r="C1590" s="168">
        <v>117.70439082001597</v>
      </c>
      <c r="D1590" s="193"/>
      <c r="E1590" s="170"/>
      <c r="F1590" s="168">
        <v>2276.9789735912568</v>
      </c>
      <c r="G1590" s="168">
        <v>88.358476430177689</v>
      </c>
      <c r="H1590" s="169">
        <v>38.108037029721345</v>
      </c>
      <c r="I1590" s="169"/>
      <c r="J1590" s="169"/>
      <c r="K1590" s="169"/>
      <c r="L1590" s="168">
        <v>-12.512388229370121</v>
      </c>
      <c r="M1590" s="168">
        <v>5.7924567094287784</v>
      </c>
      <c r="N1590" s="168"/>
      <c r="O1590" s="168"/>
      <c r="P1590" s="169"/>
      <c r="Q1590" s="50"/>
      <c r="R1590" s="50"/>
      <c r="S1590" s="50"/>
      <c r="T1590" s="50"/>
    </row>
    <row r="1591" spans="1:20" s="29" customFormat="1">
      <c r="A1591" s="168">
        <v>1588</v>
      </c>
      <c r="B1591" s="168">
        <v>116.48480094370559</v>
      </c>
      <c r="C1591" s="168">
        <v>115.71647041627038</v>
      </c>
      <c r="D1591" s="193"/>
      <c r="E1591" s="170"/>
      <c r="F1591" s="168">
        <v>2255.142715371202</v>
      </c>
      <c r="G1591" s="168">
        <v>88.330125123262405</v>
      </c>
      <c r="H1591" s="169">
        <v>35.384692638334364</v>
      </c>
      <c r="I1591" s="169"/>
      <c r="J1591" s="169"/>
      <c r="K1591" s="169"/>
      <c r="L1591" s="168">
        <v>-4.536768913269043</v>
      </c>
      <c r="M1591" s="168">
        <v>-2.1831626066722971</v>
      </c>
      <c r="N1591" s="168"/>
      <c r="O1591" s="168"/>
      <c r="P1591" s="169"/>
      <c r="Q1591" s="50"/>
      <c r="R1591" s="50"/>
      <c r="S1591" s="50"/>
      <c r="T1591" s="50"/>
    </row>
    <row r="1592" spans="1:20" s="29" customFormat="1">
      <c r="A1592" s="168">
        <v>1589</v>
      </c>
      <c r="B1592" s="168">
        <v>117.37032369011879</v>
      </c>
      <c r="C1592" s="168">
        <v>117.04723194375465</v>
      </c>
      <c r="D1592" s="193"/>
      <c r="E1592" s="170"/>
      <c r="F1592" s="168">
        <v>2272.2864127007292</v>
      </c>
      <c r="G1592" s="168">
        <v>88.283115595579147</v>
      </c>
      <c r="H1592" s="169">
        <v>30.363388464007976</v>
      </c>
      <c r="I1592" s="169"/>
      <c r="J1592" s="169"/>
      <c r="K1592" s="169"/>
      <c r="L1592" s="168">
        <v>-4.536768913269043</v>
      </c>
      <c r="M1592" s="168">
        <v>-2.1831626066722971</v>
      </c>
      <c r="N1592" s="168"/>
      <c r="O1592" s="168"/>
      <c r="P1592" s="169"/>
      <c r="Q1592" s="50"/>
      <c r="R1592" s="50"/>
      <c r="S1592" s="50"/>
      <c r="T1592" s="50"/>
    </row>
    <row r="1593" spans="1:20" s="29" customFormat="1">
      <c r="A1593" s="168">
        <v>1590</v>
      </c>
      <c r="B1593" s="168">
        <v>116.2754794203607</v>
      </c>
      <c r="C1593" s="168">
        <v>115.32368376397564</v>
      </c>
      <c r="D1593" s="193"/>
      <c r="E1593" s="170"/>
      <c r="F1593" s="168">
        <v>2251.0902561257258</v>
      </c>
      <c r="G1593" s="168">
        <v>88.253520280122757</v>
      </c>
      <c r="H1593" s="169">
        <v>46.126414553028923</v>
      </c>
      <c r="I1593" s="169"/>
      <c r="J1593" s="169"/>
      <c r="K1593" s="169"/>
      <c r="L1593" s="168">
        <v>-3.3843650817871089</v>
      </c>
      <c r="M1593" s="168">
        <v>-3.3355664381542298</v>
      </c>
      <c r="N1593" s="168"/>
      <c r="O1593" s="168"/>
      <c r="P1593" s="169"/>
      <c r="Q1593" s="50"/>
      <c r="R1593" s="50"/>
      <c r="S1593" s="50"/>
      <c r="T1593" s="50"/>
    </row>
    <row r="1594" spans="1:20" s="29" customFormat="1">
      <c r="A1594" s="168">
        <v>1591</v>
      </c>
      <c r="B1594" s="168">
        <v>115.38391604064419</v>
      </c>
      <c r="C1594" s="168">
        <v>115.59678144652288</v>
      </c>
      <c r="D1594" s="193"/>
      <c r="E1594" s="170"/>
      <c r="F1594" s="168">
        <v>2233.8296122926222</v>
      </c>
      <c r="G1594" s="168">
        <v>88.205266743898392</v>
      </c>
      <c r="H1594" s="169">
        <v>63.422924076507577</v>
      </c>
      <c r="I1594" s="169"/>
      <c r="J1594" s="169"/>
      <c r="K1594" s="169"/>
      <c r="L1594" s="168">
        <v>-10.60814952850342</v>
      </c>
      <c r="M1594" s="168">
        <v>3.8882180085620779</v>
      </c>
      <c r="N1594" s="168"/>
      <c r="O1594" s="168"/>
      <c r="P1594" s="169"/>
      <c r="Q1594" s="50"/>
      <c r="R1594" s="50"/>
      <c r="S1594" s="50"/>
      <c r="T1594" s="50"/>
    </row>
    <row r="1595" spans="1:20" s="29" customFormat="1">
      <c r="A1595" s="168">
        <v>1592</v>
      </c>
      <c r="B1595" s="168">
        <v>114.8984880544004</v>
      </c>
      <c r="C1595" s="168">
        <v>113.92254505560072</v>
      </c>
      <c r="D1595" s="193"/>
      <c r="E1595" s="170"/>
      <c r="F1595" s="168">
        <v>2224.4317391096301</v>
      </c>
      <c r="G1595" s="168">
        <v>88.157013207674026</v>
      </c>
      <c r="H1595" s="169">
        <v>42.758497193548877</v>
      </c>
      <c r="I1595" s="169"/>
      <c r="J1595" s="169"/>
      <c r="K1595" s="169"/>
      <c r="L1595" s="168">
        <v>-7.0779275894165039</v>
      </c>
      <c r="M1595" s="168">
        <v>0.35799606947516432</v>
      </c>
      <c r="N1595" s="168"/>
      <c r="O1595" s="168"/>
      <c r="P1595" s="169"/>
      <c r="Q1595" s="50"/>
      <c r="R1595" s="50"/>
      <c r="S1595" s="50"/>
      <c r="T1595" s="50"/>
    </row>
    <row r="1596" spans="1:20" s="29" customFormat="1">
      <c r="A1596" s="168">
        <v>1593</v>
      </c>
      <c r="B1596" s="168">
        <v>113.94828026676861</v>
      </c>
      <c r="C1596" s="168">
        <v>114.65075233730619</v>
      </c>
      <c r="D1596" s="193"/>
      <c r="E1596" s="170"/>
      <c r="F1596" s="168">
        <v>2206.0357410651959</v>
      </c>
      <c r="G1596" s="168">
        <v>88.207422822713852</v>
      </c>
      <c r="H1596" s="169">
        <v>41.728869120758034</v>
      </c>
      <c r="I1596" s="169"/>
      <c r="J1596" s="169"/>
      <c r="K1596" s="169"/>
      <c r="L1596" s="168">
        <v>-5.8969640731811523</v>
      </c>
      <c r="M1596" s="168">
        <v>-0.82296744676018729</v>
      </c>
      <c r="N1596" s="168"/>
      <c r="O1596" s="168"/>
      <c r="P1596" s="169"/>
      <c r="Q1596" s="50"/>
      <c r="R1596" s="50"/>
      <c r="S1596" s="50"/>
      <c r="T1596" s="50"/>
    </row>
    <row r="1597" spans="1:20" s="29" customFormat="1">
      <c r="A1597" s="168">
        <v>1594</v>
      </c>
      <c r="B1597" s="168">
        <v>113.45133633287971</v>
      </c>
      <c r="C1597" s="168">
        <v>114.24371608879954</v>
      </c>
      <c r="D1597" s="193"/>
      <c r="E1597" s="170"/>
      <c r="F1597" s="168">
        <v>2196.414919435435</v>
      </c>
      <c r="G1597" s="168">
        <v>88.235237091779709</v>
      </c>
      <c r="H1597" s="169">
        <v>62.830837509388822</v>
      </c>
      <c r="I1597" s="169"/>
      <c r="J1597" s="169"/>
      <c r="K1597" s="169"/>
      <c r="L1597" s="168">
        <v>-14.844722747802731</v>
      </c>
      <c r="M1597" s="168">
        <v>8.1247912278613938</v>
      </c>
      <c r="N1597" s="168"/>
      <c r="O1597" s="168"/>
      <c r="P1597" s="169"/>
      <c r="Q1597" s="50"/>
      <c r="R1597" s="50"/>
      <c r="S1597" s="50"/>
      <c r="T1597" s="50"/>
    </row>
    <row r="1598" spans="1:20" s="29" customFormat="1">
      <c r="A1598" s="168">
        <v>1595</v>
      </c>
      <c r="B1598" s="168">
        <v>111.22720458919321</v>
      </c>
      <c r="C1598" s="168">
        <v>111.33032466123154</v>
      </c>
      <c r="D1598" s="193"/>
      <c r="E1598" s="170"/>
      <c r="F1598" s="168">
        <v>2153.355786748893</v>
      </c>
      <c r="G1598" s="168">
        <v>88.26768547296524</v>
      </c>
      <c r="H1598" s="169">
        <v>41.922685161959173</v>
      </c>
      <c r="I1598" s="169"/>
      <c r="J1598" s="169"/>
      <c r="K1598" s="169"/>
      <c r="L1598" s="168">
        <v>-3.2410233020782471</v>
      </c>
      <c r="M1598" s="168">
        <v>-3.478908217863093</v>
      </c>
      <c r="N1598" s="168"/>
      <c r="O1598" s="168"/>
      <c r="P1598" s="169"/>
      <c r="Q1598" s="50"/>
      <c r="R1598" s="50"/>
      <c r="S1598" s="50"/>
      <c r="T1598" s="50"/>
    </row>
    <row r="1599" spans="1:20" s="29" customFormat="1">
      <c r="A1599" s="168">
        <v>1596</v>
      </c>
      <c r="B1599" s="168">
        <v>115.7042200185461</v>
      </c>
      <c r="C1599" s="168">
        <v>116.35192890088541</v>
      </c>
      <c r="D1599" s="193"/>
      <c r="E1599" s="170"/>
      <c r="F1599" s="168">
        <v>2240.0306889705921</v>
      </c>
      <c r="G1599" s="168">
        <v>88.317409247159958</v>
      </c>
      <c r="H1599" s="169">
        <v>39.90912179629435</v>
      </c>
      <c r="I1599" s="169"/>
      <c r="J1599" s="169"/>
      <c r="K1599" s="169"/>
      <c r="L1599" s="168">
        <v>-2.8579239845275879</v>
      </c>
      <c r="M1599" s="168">
        <v>-3.8620075354137522</v>
      </c>
      <c r="N1599" s="168"/>
      <c r="O1599" s="168"/>
      <c r="P1599" s="169"/>
      <c r="Q1599" s="50"/>
      <c r="R1599" s="50"/>
      <c r="S1599" s="50"/>
      <c r="T1599" s="50"/>
    </row>
    <row r="1600" spans="1:20" s="29" customFormat="1">
      <c r="A1600" s="168">
        <v>1597</v>
      </c>
      <c r="B1600" s="168">
        <v>111.824388095007</v>
      </c>
      <c r="C1600" s="168">
        <v>112.66329175315461</v>
      </c>
      <c r="D1600" s="193"/>
      <c r="E1600" s="170"/>
      <c r="F1600" s="168">
        <v>2164.917243882916</v>
      </c>
      <c r="G1600" s="168">
        <v>88.2703997194767</v>
      </c>
      <c r="H1600" s="169">
        <v>47.035040472631515</v>
      </c>
      <c r="I1600" s="169"/>
      <c r="J1600" s="169"/>
      <c r="K1600" s="169"/>
      <c r="L1600" s="168">
        <v>-22.434173583984379</v>
      </c>
      <c r="M1600" s="168">
        <v>15.714242064043029</v>
      </c>
      <c r="N1600" s="168"/>
      <c r="O1600" s="168"/>
      <c r="P1600" s="169"/>
      <c r="Q1600" s="50"/>
      <c r="R1600" s="50"/>
      <c r="S1600" s="50"/>
      <c r="T1600" s="50"/>
    </row>
    <row r="1601" spans="1:20" s="29" customFormat="1">
      <c r="A1601" s="168">
        <v>1598</v>
      </c>
      <c r="B1601" s="168">
        <v>110.69599707734599</v>
      </c>
      <c r="C1601" s="168">
        <v>110.20537305079392</v>
      </c>
      <c r="D1601" s="193"/>
      <c r="E1601" s="170"/>
      <c r="F1601" s="168">
        <v>2143.071623141388</v>
      </c>
      <c r="G1601" s="168">
        <v>88.320123493671417</v>
      </c>
      <c r="H1601" s="169">
        <v>33.448260152849464</v>
      </c>
      <c r="I1601" s="169"/>
      <c r="J1601" s="169"/>
      <c r="K1601" s="169"/>
      <c r="L1601" s="168">
        <v>-3.8623061180114751</v>
      </c>
      <c r="M1601" s="168">
        <v>-2.857625401929865</v>
      </c>
      <c r="N1601" s="168"/>
      <c r="O1601" s="168"/>
      <c r="P1601" s="169"/>
      <c r="Q1601" s="50"/>
      <c r="R1601" s="50"/>
      <c r="S1601" s="50"/>
      <c r="T1601" s="50"/>
    </row>
    <row r="1602" spans="1:20" s="29" customFormat="1">
      <c r="A1602" s="168">
        <v>1599</v>
      </c>
      <c r="B1602" s="168">
        <v>109.02500184202999</v>
      </c>
      <c r="C1602" s="168">
        <v>108.25828037886431</v>
      </c>
      <c r="D1602" s="193"/>
      <c r="E1602" s="170"/>
      <c r="F1602" s="168">
        <v>2110.7211988644549</v>
      </c>
      <c r="G1602" s="168">
        <v>88.358696013689041</v>
      </c>
      <c r="H1602" s="169">
        <v>31.562564414348955</v>
      </c>
      <c r="I1602" s="169"/>
      <c r="J1602" s="169"/>
      <c r="K1602" s="169"/>
      <c r="L1602" s="168">
        <v>-4.6925911903381348</v>
      </c>
      <c r="M1602" s="168">
        <v>-2.0273403296032049</v>
      </c>
      <c r="N1602" s="168"/>
      <c r="O1602" s="168"/>
      <c r="P1602" s="169"/>
      <c r="Q1602" s="50"/>
      <c r="R1602" s="50"/>
      <c r="S1602" s="50"/>
      <c r="T1602" s="50"/>
    </row>
    <row r="1603" spans="1:20" s="29" customFormat="1">
      <c r="A1603" s="168">
        <v>1600</v>
      </c>
      <c r="B1603" s="168">
        <v>111.077193559826</v>
      </c>
      <c r="C1603" s="168">
        <v>110.29660107085145</v>
      </c>
      <c r="D1603" s="193"/>
      <c r="E1603" s="170"/>
      <c r="F1603" s="168">
        <v>2150.451577123586</v>
      </c>
      <c r="G1603" s="168">
        <v>88.397355705499649</v>
      </c>
      <c r="H1603" s="169">
        <v>32.279135329020598</v>
      </c>
      <c r="I1603" s="169"/>
      <c r="J1603" s="169"/>
      <c r="K1603" s="169"/>
      <c r="L1603" s="168">
        <v>-3.4494774341583252</v>
      </c>
      <c r="M1603" s="168">
        <v>-3.270454085783014</v>
      </c>
      <c r="N1603" s="168"/>
      <c r="O1603" s="168"/>
      <c r="P1603" s="169"/>
      <c r="Q1603" s="50"/>
      <c r="R1603" s="50"/>
      <c r="S1603" s="50"/>
      <c r="T1603" s="50"/>
    </row>
    <row r="1604" spans="1:20" s="29" customFormat="1">
      <c r="A1604" s="168">
        <v>1601</v>
      </c>
      <c r="B1604" s="168">
        <v>110.17563040213869</v>
      </c>
      <c r="C1604" s="168">
        <v>111.18169237082324</v>
      </c>
      <c r="D1604" s="193"/>
      <c r="E1604" s="170"/>
      <c r="F1604" s="168">
        <v>2132.9973378491568</v>
      </c>
      <c r="G1604" s="168">
        <v>88.429419636726379</v>
      </c>
      <c r="H1604" s="169">
        <v>26.618897832706949</v>
      </c>
      <c r="I1604" s="169"/>
      <c r="J1604" s="169"/>
      <c r="K1604" s="169"/>
      <c r="L1604" s="168">
        <v>-10.27181339263916</v>
      </c>
      <c r="M1604" s="168">
        <v>3.551881872697821</v>
      </c>
      <c r="N1604" s="168"/>
      <c r="O1604" s="168"/>
      <c r="P1604" s="169"/>
      <c r="Q1604" s="50"/>
      <c r="R1604" s="50"/>
      <c r="S1604" s="50"/>
      <c r="T1604" s="50"/>
    </row>
    <row r="1605" spans="1:20" s="29" customFormat="1">
      <c r="A1605" s="168">
        <v>1602</v>
      </c>
      <c r="B1605" s="168">
        <v>108.0074969759719</v>
      </c>
      <c r="C1605" s="168">
        <v>108.97135187229573</v>
      </c>
      <c r="D1605" s="193"/>
      <c r="E1605" s="170"/>
      <c r="F1605" s="168">
        <v>2091.0223311327359</v>
      </c>
      <c r="G1605" s="168">
        <v>88.454179108142853</v>
      </c>
      <c r="H1605" s="169">
        <v>42.262036187132018</v>
      </c>
      <c r="I1605" s="169"/>
      <c r="J1605" s="169"/>
      <c r="K1605" s="169"/>
      <c r="L1605" s="168">
        <v>-18.237960815429691</v>
      </c>
      <c r="M1605" s="168">
        <v>11.518029295488351</v>
      </c>
      <c r="N1605" s="168"/>
      <c r="O1605" s="168"/>
      <c r="P1605" s="169"/>
      <c r="Q1605" s="50"/>
      <c r="R1605" s="50"/>
      <c r="S1605" s="50"/>
      <c r="T1605" s="50"/>
    </row>
    <row r="1606" spans="1:20" s="29" customFormat="1">
      <c r="A1606" s="168">
        <v>1603</v>
      </c>
      <c r="B1606" s="168">
        <v>106.3020881002769</v>
      </c>
      <c r="C1606" s="168">
        <v>105.94630383652597</v>
      </c>
      <c r="D1606" s="193"/>
      <c r="E1606" s="170"/>
      <c r="F1606" s="168">
        <v>2058.0056596734989</v>
      </c>
      <c r="G1606" s="168">
        <v>88.473934948444366</v>
      </c>
      <c r="H1606" s="169">
        <v>42.182299974403577</v>
      </c>
      <c r="I1606" s="169"/>
      <c r="J1606" s="169"/>
      <c r="K1606" s="169"/>
      <c r="L1606" s="168">
        <v>-4.0135817527770996</v>
      </c>
      <c r="M1606" s="168">
        <v>-2.70634976716424</v>
      </c>
      <c r="N1606" s="168"/>
      <c r="O1606" s="168"/>
      <c r="P1606" s="169"/>
      <c r="Q1606" s="50"/>
      <c r="R1606" s="50"/>
      <c r="S1606" s="50"/>
      <c r="T1606" s="50"/>
    </row>
    <row r="1607" spans="1:20" s="29" customFormat="1">
      <c r="A1607" s="168">
        <v>1604</v>
      </c>
      <c r="B1607" s="168">
        <v>108.5494140758385</v>
      </c>
      <c r="C1607" s="168">
        <v>108.57503105251538</v>
      </c>
      <c r="D1607" s="193"/>
      <c r="E1607" s="170"/>
      <c r="F1607" s="168">
        <v>2101.5138320856358</v>
      </c>
      <c r="G1607" s="168">
        <v>88.488183319568634</v>
      </c>
      <c r="H1607" s="169">
        <v>25.671759567144054</v>
      </c>
      <c r="I1607" s="169"/>
      <c r="J1607" s="169"/>
      <c r="K1607" s="169"/>
      <c r="L1607" s="168">
        <v>-4.0135817527770996</v>
      </c>
      <c r="M1607" s="168">
        <v>-2.70634976716424</v>
      </c>
      <c r="N1607" s="168"/>
      <c r="O1607" s="168"/>
      <c r="P1607" s="169"/>
      <c r="Q1607" s="50"/>
      <c r="R1607" s="50"/>
      <c r="S1607" s="50"/>
      <c r="T1607" s="50"/>
    </row>
    <row r="1608" spans="1:20" s="29" customFormat="1">
      <c r="A1608" s="168">
        <v>1605</v>
      </c>
      <c r="B1608" s="168">
        <v>106.43597373362201</v>
      </c>
      <c r="C1608" s="168">
        <v>105.63493911016354</v>
      </c>
      <c r="D1608" s="193"/>
      <c r="E1608" s="170"/>
      <c r="F1608" s="168">
        <v>2060.5976820513979</v>
      </c>
      <c r="G1608" s="168">
        <v>88.507939159870148</v>
      </c>
      <c r="H1608" s="169">
        <v>43.557785280296955</v>
      </c>
      <c r="I1608" s="169"/>
      <c r="J1608" s="169"/>
      <c r="K1608" s="169"/>
      <c r="L1608" s="168">
        <v>-21.365531921386719</v>
      </c>
      <c r="M1608" s="168">
        <v>14.64560040144538</v>
      </c>
      <c r="N1608" s="168"/>
      <c r="O1608" s="168"/>
      <c r="P1608" s="169"/>
      <c r="Q1608" s="50"/>
      <c r="R1608" s="50"/>
      <c r="S1608" s="50"/>
      <c r="T1608" s="50"/>
    </row>
    <row r="1609" spans="1:20" s="29" customFormat="1">
      <c r="A1609" s="168">
        <v>1606</v>
      </c>
      <c r="B1609" s="168">
        <v>105.20216560971269</v>
      </c>
      <c r="C1609" s="168">
        <v>105.65902661967604</v>
      </c>
      <c r="D1609" s="193"/>
      <c r="E1609" s="170"/>
      <c r="F1609" s="168">
        <v>2036.711188875825</v>
      </c>
      <c r="G1609" s="168">
        <v>88.527695000171661</v>
      </c>
      <c r="H1609" s="169">
        <v>45.431027862351307</v>
      </c>
      <c r="I1609" s="169"/>
      <c r="J1609" s="169"/>
      <c r="K1609" s="169"/>
      <c r="L1609" s="168">
        <v>-4.084439754486084</v>
      </c>
      <c r="M1609" s="168">
        <v>-2.6354917654552561</v>
      </c>
      <c r="N1609" s="168"/>
      <c r="O1609" s="168"/>
      <c r="P1609" s="169"/>
      <c r="Q1609" s="50"/>
      <c r="R1609" s="50"/>
      <c r="S1609" s="50"/>
      <c r="T1609" s="50"/>
    </row>
    <row r="1610" spans="1:20" s="29" customFormat="1">
      <c r="A1610" s="168">
        <v>1607</v>
      </c>
      <c r="B1610" s="168">
        <v>107.3769979633396</v>
      </c>
      <c r="C1610" s="168">
        <v>108.02874456011838</v>
      </c>
      <c r="D1610" s="193"/>
      <c r="E1610" s="170"/>
      <c r="F1610" s="168">
        <v>2078.8158866535668</v>
      </c>
      <c r="G1610" s="168">
        <v>88.539827913045883</v>
      </c>
      <c r="H1610" s="169">
        <v>43.463782582775174</v>
      </c>
      <c r="I1610" s="169"/>
      <c r="J1610" s="169"/>
      <c r="K1610" s="169"/>
      <c r="L1610" s="168">
        <v>-4.9525966644287109</v>
      </c>
      <c r="M1610" s="168">
        <v>-1.7673348555126289</v>
      </c>
      <c r="N1610" s="168"/>
      <c r="O1610" s="168"/>
      <c r="P1610" s="169"/>
      <c r="Q1610" s="50"/>
      <c r="R1610" s="50"/>
      <c r="S1610" s="50"/>
      <c r="T1610" s="50"/>
    </row>
    <row r="1611" spans="1:20" s="29" customFormat="1">
      <c r="A1611" s="168">
        <v>1608</v>
      </c>
      <c r="B1611" s="168">
        <v>105.96882291202709</v>
      </c>
      <c r="C1611" s="168">
        <v>106.24151206785091</v>
      </c>
      <c r="D1611" s="193"/>
      <c r="E1611" s="170"/>
      <c r="F1611" s="168">
        <v>2051.5536543004409</v>
      </c>
      <c r="G1611" s="168">
        <v>88.543994545936584</v>
      </c>
      <c r="H1611" s="169">
        <v>48.282975028580644</v>
      </c>
      <c r="I1611" s="169"/>
      <c r="J1611" s="169"/>
      <c r="K1611" s="169"/>
      <c r="L1611" s="168">
        <v>-1.9882879257202151</v>
      </c>
      <c r="M1611" s="168">
        <v>-4.7316435942211248</v>
      </c>
      <c r="N1611" s="168"/>
      <c r="O1611" s="168"/>
      <c r="P1611" s="169"/>
      <c r="Q1611" s="50"/>
      <c r="R1611" s="50"/>
      <c r="S1611" s="50"/>
      <c r="T1611" s="50"/>
    </row>
    <row r="1612" spans="1:20" s="29" customFormat="1">
      <c r="A1612" s="168">
        <v>1609</v>
      </c>
      <c r="B1612" s="168">
        <v>107.04787023741861</v>
      </c>
      <c r="C1612" s="168">
        <v>106.10528237982146</v>
      </c>
      <c r="D1612" s="193"/>
      <c r="E1612" s="170"/>
      <c r="F1612" s="168">
        <v>2072.4439824435399</v>
      </c>
      <c r="G1612" s="168">
        <v>88.51506769657135</v>
      </c>
      <c r="H1612" s="169">
        <v>47.414581606321391</v>
      </c>
      <c r="I1612" s="169"/>
      <c r="J1612" s="169"/>
      <c r="K1612" s="169"/>
      <c r="L1612" s="168">
        <v>-4.0135817527770996</v>
      </c>
      <c r="M1612" s="168">
        <v>-2.70634976716424</v>
      </c>
      <c r="N1612" s="168"/>
      <c r="O1612" s="168"/>
      <c r="P1612" s="169"/>
      <c r="Q1612" s="50"/>
      <c r="R1612" s="50"/>
      <c r="S1612" s="50"/>
      <c r="T1612" s="50"/>
    </row>
    <row r="1613" spans="1:20" s="29" customFormat="1">
      <c r="A1613" s="168">
        <v>1610</v>
      </c>
      <c r="B1613" s="168">
        <v>106.2892717521528</v>
      </c>
      <c r="C1613" s="168">
        <v>106.36348183513724</v>
      </c>
      <c r="D1613" s="193"/>
      <c r="E1613" s="170"/>
      <c r="F1613" s="168">
        <v>2057.7575355072941</v>
      </c>
      <c r="G1613" s="168">
        <v>88.534823536872864</v>
      </c>
      <c r="H1613" s="169">
        <v>47.545734826019327</v>
      </c>
      <c r="I1613" s="169"/>
      <c r="J1613" s="169"/>
      <c r="K1613" s="169"/>
      <c r="L1613" s="168">
        <v>-2.1051120758056641</v>
      </c>
      <c r="M1613" s="168">
        <v>-4.6148194441356756</v>
      </c>
      <c r="N1613" s="168"/>
      <c r="O1613" s="168"/>
      <c r="P1613" s="169"/>
      <c r="Q1613" s="50"/>
      <c r="R1613" s="50"/>
      <c r="S1613" s="50"/>
      <c r="T1613" s="50"/>
    </row>
    <row r="1614" spans="1:20" s="29" customFormat="1">
      <c r="A1614" s="168">
        <v>1611</v>
      </c>
      <c r="B1614" s="168">
        <v>105.787513048611</v>
      </c>
      <c r="C1614" s="168">
        <v>105.4483540986468</v>
      </c>
      <c r="D1614" s="193"/>
      <c r="E1614" s="170"/>
      <c r="F1614" s="168">
        <v>2048.0435000623338</v>
      </c>
      <c r="G1614" s="168">
        <v>88.533482670783997</v>
      </c>
      <c r="H1614" s="169">
        <v>46.78270264164486</v>
      </c>
      <c r="I1614" s="169"/>
      <c r="J1614" s="169"/>
      <c r="K1614" s="169"/>
      <c r="L1614" s="168">
        <v>-5.0650944709777832</v>
      </c>
      <c r="M1614" s="168">
        <v>-1.654837048963556</v>
      </c>
      <c r="N1614" s="168"/>
      <c r="O1614" s="168"/>
      <c r="P1614" s="169"/>
      <c r="Q1614" s="50"/>
      <c r="R1614" s="50"/>
      <c r="S1614" s="50"/>
      <c r="T1614" s="50"/>
    </row>
    <row r="1615" spans="1:20" s="29" customFormat="1">
      <c r="A1615" s="168">
        <v>1612</v>
      </c>
      <c r="B1615" s="168">
        <v>106.29204904032549</v>
      </c>
      <c r="C1615" s="168">
        <v>106.10518828983358</v>
      </c>
      <c r="D1615" s="193"/>
      <c r="E1615" s="170"/>
      <c r="F1615" s="168">
        <v>2057.8113037340531</v>
      </c>
      <c r="G1615" s="168">
        <v>88.504555821418762</v>
      </c>
      <c r="H1615" s="169">
        <v>60.784483009994744</v>
      </c>
      <c r="I1615" s="169"/>
      <c r="J1615" s="169"/>
      <c r="K1615" s="169"/>
      <c r="L1615" s="168">
        <v>-4.0135817527770996</v>
      </c>
      <c r="M1615" s="168">
        <v>-2.70634976716424</v>
      </c>
      <c r="N1615" s="168"/>
      <c r="O1615" s="168"/>
      <c r="P1615" s="169"/>
      <c r="Q1615" s="50"/>
      <c r="R1615" s="50"/>
      <c r="S1615" s="50"/>
      <c r="T1615" s="50"/>
    </row>
    <row r="1616" spans="1:20" s="29" customFormat="1">
      <c r="A1616" s="168">
        <v>1613</v>
      </c>
      <c r="B1616" s="168">
        <v>107.5045748598619</v>
      </c>
      <c r="C1616" s="168">
        <v>107.05332927903545</v>
      </c>
      <c r="D1616" s="193"/>
      <c r="E1616" s="170"/>
      <c r="F1616" s="168">
        <v>2081.2857720507282</v>
      </c>
      <c r="G1616" s="168">
        <v>88.51880419254303</v>
      </c>
      <c r="H1616" s="169">
        <v>56.442619182352736</v>
      </c>
      <c r="I1616" s="169"/>
      <c r="J1616" s="169"/>
      <c r="K1616" s="169"/>
      <c r="L1616" s="168">
        <v>-4.0135817527770996</v>
      </c>
      <c r="M1616" s="168">
        <v>-2.70634976716424</v>
      </c>
      <c r="N1616" s="168"/>
      <c r="O1616" s="168"/>
      <c r="P1616" s="169"/>
      <c r="Q1616" s="50"/>
      <c r="R1616" s="50"/>
      <c r="S1616" s="50"/>
      <c r="T1616" s="50"/>
    </row>
    <row r="1617" spans="1:20" s="29" customFormat="1">
      <c r="A1617" s="168">
        <v>1614</v>
      </c>
      <c r="B1617" s="168">
        <v>107.5250295575121</v>
      </c>
      <c r="C1617" s="168">
        <v>107.33226187416344</v>
      </c>
      <c r="D1617" s="193"/>
      <c r="E1617" s="170"/>
      <c r="F1617" s="168">
        <v>2081.6817744650102</v>
      </c>
      <c r="G1617" s="168">
        <v>88.538560032844543</v>
      </c>
      <c r="H1617" s="169">
        <v>55.996340576230104</v>
      </c>
      <c r="I1617" s="169"/>
      <c r="J1617" s="169"/>
      <c r="K1617" s="169"/>
      <c r="L1617" s="168">
        <v>-3.8623061180114751</v>
      </c>
      <c r="M1617" s="168">
        <v>-2.857625401929865</v>
      </c>
      <c r="N1617" s="168"/>
      <c r="O1617" s="168"/>
      <c r="P1617" s="169"/>
      <c r="Q1617" s="50"/>
      <c r="R1617" s="50"/>
      <c r="S1617" s="50"/>
      <c r="T1617" s="50"/>
    </row>
    <row r="1618" spans="1:20" s="29" customFormat="1">
      <c r="A1618" s="168">
        <v>1615</v>
      </c>
      <c r="B1618" s="168">
        <v>106.3732448460875</v>
      </c>
      <c r="C1618" s="168">
        <v>105.62663020718219</v>
      </c>
      <c r="D1618" s="193"/>
      <c r="E1618" s="170"/>
      <c r="F1618" s="168">
        <v>2059.383252420917</v>
      </c>
      <c r="G1618" s="168">
        <v>88.542726665735245</v>
      </c>
      <c r="H1618" s="169">
        <v>74.652913171605235</v>
      </c>
      <c r="I1618" s="169"/>
      <c r="J1618" s="169"/>
      <c r="K1618" s="169"/>
      <c r="L1618" s="168">
        <v>-4.0135817527770996</v>
      </c>
      <c r="M1618" s="168">
        <v>-2.70634976716424</v>
      </c>
      <c r="N1618" s="168"/>
      <c r="O1618" s="168"/>
      <c r="P1618" s="169"/>
      <c r="Q1618" s="50"/>
      <c r="R1618" s="50"/>
      <c r="S1618" s="50"/>
      <c r="T1618" s="50"/>
    </row>
    <row r="1619" spans="1:20" s="29" customFormat="1">
      <c r="A1619" s="168">
        <v>1616</v>
      </c>
      <c r="B1619" s="168">
        <v>109.6090359615885</v>
      </c>
      <c r="C1619" s="168">
        <v>109.84086213932102</v>
      </c>
      <c r="D1619" s="193"/>
      <c r="E1619" s="170"/>
      <c r="F1619" s="168">
        <v>2122.0280842227189</v>
      </c>
      <c r="G1619" s="168">
        <v>88.541385799646378</v>
      </c>
      <c r="H1619" s="169">
        <v>70.59417139335487</v>
      </c>
      <c r="I1619" s="169"/>
      <c r="J1619" s="169"/>
      <c r="K1619" s="169"/>
      <c r="L1619" s="168">
        <v>-5.914909839630127</v>
      </c>
      <c r="M1619" s="168">
        <v>-0.80502168031121268</v>
      </c>
      <c r="N1619" s="168"/>
      <c r="O1619" s="168"/>
      <c r="P1619" s="169"/>
      <c r="Q1619" s="50"/>
      <c r="R1619" s="50"/>
      <c r="S1619" s="50"/>
      <c r="T1619" s="50"/>
    </row>
    <row r="1620" spans="1:20" s="29" customFormat="1">
      <c r="A1620" s="168">
        <v>1617</v>
      </c>
      <c r="B1620" s="168">
        <v>111.14504264319569</v>
      </c>
      <c r="C1620" s="168">
        <v>111.59731582992558</v>
      </c>
      <c r="D1620" s="193"/>
      <c r="E1620" s="170"/>
      <c r="F1620" s="168">
        <v>2151.7651336122099</v>
      </c>
      <c r="G1620" s="168">
        <v>88.550556063652039</v>
      </c>
      <c r="H1620" s="169">
        <v>73.495040547717764</v>
      </c>
      <c r="I1620" s="169"/>
      <c r="J1620" s="169"/>
      <c r="K1620" s="169"/>
      <c r="L1620" s="168">
        <v>-4.9092721939086914</v>
      </c>
      <c r="M1620" s="168">
        <v>-1.810659326032648</v>
      </c>
      <c r="N1620" s="168"/>
      <c r="O1620" s="168"/>
      <c r="P1620" s="169"/>
      <c r="Q1620" s="50"/>
      <c r="R1620" s="50"/>
      <c r="S1620" s="50"/>
      <c r="T1620" s="50"/>
    </row>
    <row r="1621" spans="1:20" s="29" customFormat="1">
      <c r="A1621" s="168">
        <v>1618</v>
      </c>
      <c r="B1621" s="168">
        <v>111.0479119204668</v>
      </c>
      <c r="C1621" s="168">
        <v>110.32352780129331</v>
      </c>
      <c r="D1621" s="193"/>
      <c r="E1621" s="170"/>
      <c r="F1621" s="168">
        <v>2149.8846853474911</v>
      </c>
      <c r="G1621" s="168">
        <v>88.567030847072601</v>
      </c>
      <c r="H1621" s="169">
        <v>73.83494007248396</v>
      </c>
      <c r="I1621" s="169"/>
      <c r="J1621" s="169"/>
      <c r="K1621" s="169"/>
      <c r="L1621" s="168">
        <v>-2.4834389686584468</v>
      </c>
      <c r="M1621" s="168">
        <v>-4.2364925512828924</v>
      </c>
      <c r="N1621" s="168"/>
      <c r="O1621" s="168"/>
      <c r="P1621" s="169"/>
      <c r="Q1621" s="50"/>
      <c r="R1621" s="50"/>
      <c r="S1621" s="50"/>
      <c r="T1621" s="50"/>
    </row>
    <row r="1622" spans="1:20" s="29" customFormat="1">
      <c r="A1622" s="168">
        <v>1619</v>
      </c>
      <c r="B1622" s="168">
        <v>113.36488007232261</v>
      </c>
      <c r="C1622" s="168">
        <v>114.26525358577928</v>
      </c>
      <c r="D1622" s="193"/>
      <c r="E1622" s="170"/>
      <c r="F1622" s="168">
        <v>2194.7411284806149</v>
      </c>
      <c r="G1622" s="168">
        <v>88.583505630493164</v>
      </c>
      <c r="H1622" s="169">
        <v>75.479221329485199</v>
      </c>
      <c r="I1622" s="169"/>
      <c r="J1622" s="169"/>
      <c r="K1622" s="169"/>
      <c r="L1622" s="168">
        <v>-9.9707860946655273</v>
      </c>
      <c r="M1622" s="168">
        <v>3.2508545747241882</v>
      </c>
      <c r="N1622" s="168"/>
      <c r="O1622" s="168"/>
      <c r="P1622" s="169"/>
      <c r="Q1622" s="50"/>
      <c r="R1622" s="50"/>
      <c r="S1622" s="50"/>
      <c r="T1622" s="50"/>
    </row>
    <row r="1623" spans="1:20" s="29" customFormat="1">
      <c r="A1623" s="168">
        <v>1620</v>
      </c>
      <c r="B1623" s="168">
        <v>112.63480002416161</v>
      </c>
      <c r="C1623" s="168">
        <v>111.84541579318383</v>
      </c>
      <c r="D1623" s="193"/>
      <c r="E1623" s="170"/>
      <c r="F1623" s="168">
        <v>2180.6067977446792</v>
      </c>
      <c r="G1623" s="168">
        <v>88.576453268527985</v>
      </c>
      <c r="H1623" s="169">
        <v>77.717192022520507</v>
      </c>
      <c r="I1623" s="169"/>
      <c r="J1623" s="169"/>
      <c r="K1623" s="169"/>
      <c r="L1623" s="168">
        <v>-10.60814952850342</v>
      </c>
      <c r="M1623" s="168">
        <v>3.8882180085620779</v>
      </c>
      <c r="N1623" s="168"/>
      <c r="O1623" s="168"/>
      <c r="P1623" s="169"/>
      <c r="Q1623" s="50"/>
      <c r="R1623" s="50"/>
      <c r="S1623" s="50"/>
      <c r="T1623" s="50"/>
    </row>
    <row r="1624" spans="1:20" s="29" customFormat="1">
      <c r="A1624" s="168">
        <v>1621</v>
      </c>
      <c r="B1624" s="168">
        <v>114.1496848834079</v>
      </c>
      <c r="C1624" s="168">
        <v>115.04535972270017</v>
      </c>
      <c r="D1624" s="193"/>
      <c r="E1624" s="170"/>
      <c r="F1624" s="168">
        <v>2209.934929202846</v>
      </c>
      <c r="G1624" s="168">
        <v>88.569400906562805</v>
      </c>
      <c r="H1624" s="169">
        <v>78.688172041938245</v>
      </c>
      <c r="I1624" s="169"/>
      <c r="J1624" s="169"/>
      <c r="K1624" s="169"/>
      <c r="L1624" s="168">
        <v>-12.202408790588381</v>
      </c>
      <c r="M1624" s="168">
        <v>5.4824772706470393</v>
      </c>
      <c r="N1624" s="168"/>
      <c r="O1624" s="168"/>
      <c r="P1624" s="169"/>
      <c r="Q1624" s="50"/>
      <c r="R1624" s="50"/>
      <c r="S1624" s="50"/>
      <c r="T1624" s="50"/>
    </row>
    <row r="1625" spans="1:20" s="29" customFormat="1">
      <c r="A1625" s="168">
        <v>1622</v>
      </c>
      <c r="B1625" s="168">
        <v>116.620350247663</v>
      </c>
      <c r="C1625" s="168">
        <v>115.91714550891417</v>
      </c>
      <c r="D1625" s="193"/>
      <c r="E1625" s="170"/>
      <c r="F1625" s="168">
        <v>2257.7669463688649</v>
      </c>
      <c r="G1625" s="168">
        <v>88.553274154663086</v>
      </c>
      <c r="H1625" s="169">
        <v>81.077407270443771</v>
      </c>
      <c r="I1625" s="169"/>
      <c r="J1625" s="169"/>
      <c r="K1625" s="169"/>
      <c r="L1625" s="168">
        <v>-1.2883397340774541</v>
      </c>
      <c r="M1625" s="168">
        <v>-5.431591785863886</v>
      </c>
      <c r="N1625" s="168"/>
      <c r="O1625" s="168"/>
      <c r="P1625" s="169"/>
      <c r="Q1625" s="50"/>
      <c r="R1625" s="50"/>
      <c r="S1625" s="50"/>
      <c r="T1625" s="50"/>
    </row>
    <row r="1626" spans="1:20" s="29" customFormat="1">
      <c r="A1626" s="168">
        <v>1623</v>
      </c>
      <c r="B1626" s="168">
        <v>116.3405217182259</v>
      </c>
      <c r="C1626" s="168">
        <v>116.88049642094556</v>
      </c>
      <c r="D1626" s="193"/>
      <c r="E1626" s="170"/>
      <c r="F1626" s="168">
        <v>2252.3494733200159</v>
      </c>
      <c r="G1626" s="168">
        <v>88.47973769903183</v>
      </c>
      <c r="H1626" s="169">
        <v>68.644468526580212</v>
      </c>
      <c r="I1626" s="169"/>
      <c r="J1626" s="169"/>
      <c r="K1626" s="169"/>
      <c r="L1626" s="168">
        <v>-3.495284795761108</v>
      </c>
      <c r="M1626" s="168">
        <v>-3.2246467241802308</v>
      </c>
      <c r="N1626" s="168"/>
      <c r="O1626" s="168"/>
      <c r="P1626" s="169"/>
      <c r="Q1626" s="50"/>
      <c r="R1626" s="50"/>
      <c r="S1626" s="50"/>
      <c r="T1626" s="50"/>
    </row>
    <row r="1627" spans="1:20" s="29" customFormat="1">
      <c r="A1627" s="168">
        <v>1624</v>
      </c>
      <c r="B1627" s="168">
        <v>115.8949320308018</v>
      </c>
      <c r="C1627" s="168">
        <v>117.00673576642875</v>
      </c>
      <c r="D1627" s="193"/>
      <c r="E1627" s="170"/>
      <c r="F1627" s="168">
        <v>2243.7228685655941</v>
      </c>
      <c r="G1627" s="168">
        <v>88.403132379055023</v>
      </c>
      <c r="H1627" s="169">
        <v>55.434497170651142</v>
      </c>
      <c r="I1627" s="169"/>
      <c r="J1627" s="169"/>
      <c r="K1627" s="169"/>
      <c r="L1627" s="168">
        <v>-2.3576397895812988</v>
      </c>
      <c r="M1627" s="168">
        <v>-4.3622917303600408</v>
      </c>
      <c r="N1627" s="168"/>
      <c r="O1627" s="168"/>
      <c r="P1627" s="169"/>
      <c r="Q1627" s="50"/>
      <c r="R1627" s="50"/>
      <c r="S1627" s="50"/>
      <c r="T1627" s="50"/>
    </row>
    <row r="1628" spans="1:20" s="29" customFormat="1">
      <c r="A1628" s="168">
        <v>1625</v>
      </c>
      <c r="B1628" s="168">
        <v>114.6833614215528</v>
      </c>
      <c r="C1628" s="168">
        <v>114.61325139575816</v>
      </c>
      <c r="D1628" s="193"/>
      <c r="E1628" s="170"/>
      <c r="F1628" s="168">
        <v>2220.26689309523</v>
      </c>
      <c r="G1628" s="168">
        <v>88.326527059078217</v>
      </c>
      <c r="H1628" s="169">
        <v>61.186414331499265</v>
      </c>
      <c r="I1628" s="169"/>
      <c r="J1628" s="169"/>
      <c r="K1628" s="169"/>
      <c r="L1628" s="168">
        <v>-10.60814952850342</v>
      </c>
      <c r="M1628" s="168">
        <v>3.8882180085620779</v>
      </c>
      <c r="N1628" s="168"/>
      <c r="O1628" s="168"/>
      <c r="P1628" s="169"/>
      <c r="Q1628" s="50"/>
      <c r="R1628" s="50"/>
      <c r="S1628" s="50"/>
      <c r="T1628" s="50"/>
    </row>
    <row r="1629" spans="1:20" s="29" customFormat="1">
      <c r="A1629" s="168">
        <v>1626</v>
      </c>
      <c r="B1629" s="168">
        <v>115.6155598013287</v>
      </c>
      <c r="C1629" s="168">
        <v>116.52070114743273</v>
      </c>
      <c r="D1629" s="193"/>
      <c r="E1629" s="170"/>
      <c r="F1629" s="168">
        <v>2238.3142294721738</v>
      </c>
      <c r="G1629" s="168">
        <v>88.378180682659149</v>
      </c>
      <c r="H1629" s="169">
        <v>46.290456100859949</v>
      </c>
      <c r="I1629" s="169"/>
      <c r="J1629" s="169"/>
      <c r="K1629" s="169"/>
      <c r="L1629" s="168">
        <v>-11.033877372741699</v>
      </c>
      <c r="M1629" s="168">
        <v>4.3139458528003596</v>
      </c>
      <c r="N1629" s="168"/>
      <c r="O1629" s="168"/>
      <c r="P1629" s="169"/>
      <c r="Q1629" s="50"/>
      <c r="R1629" s="50"/>
      <c r="S1629" s="50"/>
      <c r="T1629" s="50"/>
    </row>
    <row r="1630" spans="1:20" s="29" customFormat="1">
      <c r="A1630" s="168">
        <v>1627</v>
      </c>
      <c r="B1630" s="168">
        <v>117.18199277615911</v>
      </c>
      <c r="C1630" s="168">
        <v>117.63409046271006</v>
      </c>
      <c r="D1630" s="193"/>
      <c r="E1630" s="170"/>
      <c r="F1630" s="168">
        <v>2268.6403311067829</v>
      </c>
      <c r="G1630" s="168">
        <v>88.322976648807526</v>
      </c>
      <c r="H1630" s="169">
        <v>34.271853211369582</v>
      </c>
      <c r="I1630" s="169"/>
      <c r="J1630" s="169"/>
      <c r="K1630" s="169"/>
      <c r="L1630" s="168">
        <v>-4.536768913269043</v>
      </c>
      <c r="M1630" s="168">
        <v>-2.1831626066722971</v>
      </c>
      <c r="N1630" s="168"/>
      <c r="O1630" s="168"/>
      <c r="P1630" s="169"/>
      <c r="Q1630" s="50"/>
      <c r="R1630" s="50"/>
      <c r="S1630" s="50"/>
      <c r="T1630" s="50"/>
    </row>
    <row r="1631" spans="1:20" s="29" customFormat="1">
      <c r="A1631" s="168">
        <v>1628</v>
      </c>
      <c r="B1631" s="168">
        <v>114.9101569510439</v>
      </c>
      <c r="C1631" s="168">
        <v>114.99445259129067</v>
      </c>
      <c r="D1631" s="193"/>
      <c r="E1631" s="170"/>
      <c r="F1631" s="168">
        <v>2224.6576486450281</v>
      </c>
      <c r="G1631" s="168">
        <v>88.294625341892242</v>
      </c>
      <c r="H1631" s="169">
        <v>24.698875580084078</v>
      </c>
      <c r="I1631" s="169"/>
      <c r="J1631" s="169"/>
      <c r="K1631" s="169"/>
      <c r="L1631" s="168">
        <v>-8.5022010803222656</v>
      </c>
      <c r="M1631" s="168">
        <v>1.782269560380926</v>
      </c>
      <c r="N1631" s="168"/>
      <c r="O1631" s="168"/>
      <c r="P1631" s="169"/>
      <c r="Q1631" s="50"/>
      <c r="R1631" s="50"/>
      <c r="S1631" s="50"/>
      <c r="T1631" s="50"/>
    </row>
    <row r="1632" spans="1:20" s="29" customFormat="1">
      <c r="A1632" s="168">
        <v>1629</v>
      </c>
      <c r="B1632" s="168">
        <v>110.1316267429598</v>
      </c>
      <c r="C1632" s="168">
        <v>109.09633879989237</v>
      </c>
      <c r="D1632" s="193"/>
      <c r="E1632" s="170"/>
      <c r="F1632" s="168">
        <v>2132.1454281524152</v>
      </c>
      <c r="G1632" s="168">
        <v>88.346278965473175</v>
      </c>
      <c r="H1632" s="169">
        <v>14.116022873235918</v>
      </c>
      <c r="I1632" s="169"/>
      <c r="J1632" s="169"/>
      <c r="K1632" s="169"/>
      <c r="L1632" s="168">
        <v>-18.082138061523441</v>
      </c>
      <c r="M1632" s="168">
        <v>11.362206541582101</v>
      </c>
      <c r="N1632" s="168"/>
      <c r="O1632" s="168"/>
      <c r="P1632" s="169"/>
      <c r="Q1632" s="50"/>
      <c r="R1632" s="50"/>
      <c r="S1632" s="50"/>
      <c r="T1632" s="50"/>
    </row>
    <row r="1633" spans="1:20" s="29" customFormat="1">
      <c r="A1633" s="168">
        <v>1630</v>
      </c>
      <c r="B1633" s="168">
        <v>109.6342684159809</v>
      </c>
      <c r="C1633" s="168">
        <v>109.27464255736263</v>
      </c>
      <c r="D1633" s="193"/>
      <c r="E1633" s="170"/>
      <c r="F1633" s="168">
        <v>2122.5165838832149</v>
      </c>
      <c r="G1633" s="168">
        <v>88.389942288398743</v>
      </c>
      <c r="H1633" s="169">
        <v>14.768472244539216</v>
      </c>
      <c r="I1633" s="169"/>
      <c r="J1633" s="169"/>
      <c r="K1633" s="169"/>
      <c r="L1633" s="168">
        <v>-2.6795012950897221</v>
      </c>
      <c r="M1633" s="168">
        <v>-4.040430224851618</v>
      </c>
      <c r="N1633" s="168"/>
      <c r="O1633" s="168"/>
      <c r="P1633" s="169"/>
      <c r="Q1633" s="50"/>
      <c r="R1633" s="50"/>
      <c r="S1633" s="50"/>
      <c r="T1633" s="50"/>
    </row>
    <row r="1634" spans="1:20" s="29" customFormat="1">
      <c r="A1634" s="168">
        <v>1631</v>
      </c>
      <c r="B1634" s="168">
        <v>107.8096627224308</v>
      </c>
      <c r="C1634" s="168">
        <v>107.39379450442571</v>
      </c>
      <c r="D1634" s="193"/>
      <c r="E1634" s="170"/>
      <c r="F1634" s="168">
        <v>2087.1922651317682</v>
      </c>
      <c r="G1634" s="168">
        <v>88.414701759815216</v>
      </c>
      <c r="H1634" s="169">
        <v>18.058193621368002</v>
      </c>
      <c r="I1634" s="169"/>
      <c r="J1634" s="169"/>
      <c r="K1634" s="169"/>
      <c r="L1634" s="168">
        <v>-2.5216832160949711</v>
      </c>
      <c r="M1634" s="168">
        <v>-4.1982483038463689</v>
      </c>
      <c r="N1634" s="168"/>
      <c r="O1634" s="168"/>
      <c r="P1634" s="169"/>
      <c r="Q1634" s="50"/>
      <c r="R1634" s="50"/>
      <c r="S1634" s="50"/>
      <c r="T1634" s="50"/>
    </row>
    <row r="1635" spans="1:20" s="29" customFormat="1">
      <c r="A1635" s="168">
        <v>1632</v>
      </c>
      <c r="B1635" s="168">
        <v>107.95180358328921</v>
      </c>
      <c r="C1635" s="168">
        <v>108.85358249791159</v>
      </c>
      <c r="D1635" s="193"/>
      <c r="E1635" s="170"/>
      <c r="F1635" s="168">
        <v>2089.944108499526</v>
      </c>
      <c r="G1635" s="168">
        <v>88.43445760011673</v>
      </c>
      <c r="H1635" s="169">
        <v>35.956801230146901</v>
      </c>
      <c r="I1635" s="169"/>
      <c r="J1635" s="169"/>
      <c r="K1635" s="169"/>
      <c r="L1635" s="168">
        <v>-4.6925911903381348</v>
      </c>
      <c r="M1635" s="168">
        <v>-2.0273403296032049</v>
      </c>
      <c r="N1635" s="168"/>
      <c r="O1635" s="168"/>
      <c r="P1635" s="169"/>
      <c r="Q1635" s="50"/>
      <c r="R1635" s="50"/>
      <c r="S1635" s="50"/>
      <c r="T1635" s="50"/>
    </row>
    <row r="1636" spans="1:20" s="29" customFormat="1">
      <c r="A1636" s="168">
        <v>1633</v>
      </c>
      <c r="B1636" s="168">
        <v>107.67653144082151</v>
      </c>
      <c r="C1636" s="168">
        <v>107.50376141180431</v>
      </c>
      <c r="D1636" s="193"/>
      <c r="E1636" s="170"/>
      <c r="F1636" s="168">
        <v>2084.6148469838472</v>
      </c>
      <c r="G1636" s="168">
        <v>88.454213440418243</v>
      </c>
      <c r="H1636" s="169">
        <v>36.229652853965177</v>
      </c>
      <c r="I1636" s="169"/>
      <c r="J1636" s="169"/>
      <c r="K1636" s="169"/>
      <c r="L1636" s="168">
        <v>-2.6795012950897221</v>
      </c>
      <c r="M1636" s="168">
        <v>-4.040430224851618</v>
      </c>
      <c r="N1636" s="168"/>
      <c r="O1636" s="168"/>
      <c r="P1636" s="169"/>
      <c r="Q1636" s="50"/>
      <c r="R1636" s="50"/>
      <c r="S1636" s="50"/>
      <c r="T1636" s="50"/>
    </row>
    <row r="1637" spans="1:20" s="29" customFormat="1">
      <c r="A1637" s="168">
        <v>1634</v>
      </c>
      <c r="B1637" s="168">
        <v>106.68817926367559</v>
      </c>
      <c r="C1637" s="168">
        <v>107.02828333947471</v>
      </c>
      <c r="D1637" s="193"/>
      <c r="E1637" s="170"/>
      <c r="F1637" s="168">
        <v>2065.4803745509248</v>
      </c>
      <c r="G1637" s="168">
        <v>88.473969280719757</v>
      </c>
      <c r="H1637" s="169">
        <v>45.131179952482618</v>
      </c>
      <c r="I1637" s="169"/>
      <c r="J1637" s="169"/>
      <c r="K1637" s="169"/>
      <c r="L1637" s="168">
        <v>-1.5724613666534419</v>
      </c>
      <c r="M1637" s="168">
        <v>-5.1474701532878973</v>
      </c>
      <c r="N1637" s="168"/>
      <c r="O1637" s="168"/>
      <c r="P1637" s="169"/>
      <c r="Q1637" s="50"/>
      <c r="R1637" s="50"/>
      <c r="S1637" s="50"/>
      <c r="T1637" s="50"/>
    </row>
    <row r="1638" spans="1:20" s="29" customFormat="1">
      <c r="A1638" s="168">
        <v>1635</v>
      </c>
      <c r="B1638" s="168">
        <v>106.1866474842715</v>
      </c>
      <c r="C1638" s="168">
        <v>105.85906714560193</v>
      </c>
      <c r="D1638" s="193"/>
      <c r="E1638" s="170"/>
      <c r="F1638" s="168">
        <v>2055.770732351366</v>
      </c>
      <c r="G1638" s="168">
        <v>88.493725121021271</v>
      </c>
      <c r="H1638" s="169">
        <v>35.980409812908277</v>
      </c>
      <c r="I1638" s="169"/>
      <c r="J1638" s="169"/>
      <c r="K1638" s="169"/>
      <c r="L1638" s="168">
        <v>-7.0779275894165039</v>
      </c>
      <c r="M1638" s="168">
        <v>0.35799606947516432</v>
      </c>
      <c r="N1638" s="168"/>
      <c r="O1638" s="168"/>
      <c r="P1638" s="169"/>
      <c r="Q1638" s="50"/>
      <c r="R1638" s="50"/>
      <c r="S1638" s="50"/>
      <c r="T1638" s="50"/>
    </row>
    <row r="1639" spans="1:20" s="29" customFormat="1">
      <c r="A1639" s="168">
        <v>1636</v>
      </c>
      <c r="B1639" s="168">
        <v>104.8288752053255</v>
      </c>
      <c r="C1639" s="168">
        <v>104.09669218440692</v>
      </c>
      <c r="D1639" s="193"/>
      <c r="E1639" s="170"/>
      <c r="F1639" s="168">
        <v>2029.4842963597901</v>
      </c>
      <c r="G1639" s="168">
        <v>88.504092484712601</v>
      </c>
      <c r="H1639" s="169">
        <v>33.955713604376577</v>
      </c>
      <c r="I1639" s="169"/>
      <c r="J1639" s="169"/>
      <c r="K1639" s="169"/>
      <c r="L1639" s="168">
        <v>-3.7349996566772461</v>
      </c>
      <c r="M1639" s="168">
        <v>-2.984931863264094</v>
      </c>
      <c r="N1639" s="168"/>
      <c r="O1639" s="168"/>
      <c r="P1639" s="169"/>
      <c r="Q1639" s="50"/>
      <c r="R1639" s="50"/>
      <c r="S1639" s="50"/>
      <c r="T1639" s="50"/>
    </row>
    <row r="1640" spans="1:20" s="29" customFormat="1">
      <c r="A1640" s="168">
        <v>1637</v>
      </c>
      <c r="B1640" s="168">
        <v>103.96274584019829</v>
      </c>
      <c r="C1640" s="168">
        <v>104.19527183061909</v>
      </c>
      <c r="D1640" s="193"/>
      <c r="E1640" s="170"/>
      <c r="F1640" s="168">
        <v>2012.7160543873499</v>
      </c>
      <c r="G1640" s="168">
        <v>88.537278592586517</v>
      </c>
      <c r="H1640" s="169">
        <v>48.819436637152691</v>
      </c>
      <c r="I1640" s="169"/>
      <c r="J1640" s="169"/>
      <c r="K1640" s="169"/>
      <c r="L1640" s="168">
        <v>-12.934422492980961</v>
      </c>
      <c r="M1640" s="168">
        <v>6.2144909730396174</v>
      </c>
      <c r="N1640" s="168"/>
      <c r="O1640" s="168"/>
      <c r="P1640" s="169"/>
      <c r="Q1640" s="50"/>
      <c r="R1640" s="50"/>
      <c r="S1640" s="50"/>
      <c r="T1640" s="50"/>
    </row>
    <row r="1641" spans="1:20" s="29" customFormat="1">
      <c r="A1641" s="168">
        <v>1638</v>
      </c>
      <c r="B1641" s="168">
        <v>104.7757920703914</v>
      </c>
      <c r="C1641" s="168">
        <v>104.72571801320724</v>
      </c>
      <c r="D1641" s="193"/>
      <c r="E1641" s="170"/>
      <c r="F1641" s="168">
        <v>2028.4566082486731</v>
      </c>
      <c r="G1641" s="168">
        <v>88.563303351402283</v>
      </c>
      <c r="H1641" s="169">
        <v>49.887563914260731</v>
      </c>
      <c r="I1641" s="169"/>
      <c r="J1641" s="169"/>
      <c r="K1641" s="169"/>
      <c r="L1641" s="168">
        <v>-11.126442909240721</v>
      </c>
      <c r="M1641" s="168">
        <v>4.406511389299383</v>
      </c>
      <c r="N1641" s="168"/>
      <c r="O1641" s="168"/>
      <c r="P1641" s="169"/>
      <c r="Q1641" s="50"/>
      <c r="R1641" s="50"/>
      <c r="S1641" s="50"/>
      <c r="T1641" s="50"/>
    </row>
    <row r="1642" spans="1:20" s="29" customFormat="1">
      <c r="A1642" s="168">
        <v>1639</v>
      </c>
      <c r="B1642" s="168">
        <v>104.7630869725908</v>
      </c>
      <c r="C1642" s="168">
        <v>104.73931867496462</v>
      </c>
      <c r="D1642" s="193"/>
      <c r="E1642" s="170"/>
      <c r="F1642" s="168">
        <v>2028.2106378858359</v>
      </c>
      <c r="G1642" s="168">
        <v>88.589328110218048</v>
      </c>
      <c r="H1642" s="169">
        <v>33.90653151617758</v>
      </c>
      <c r="I1642" s="169"/>
      <c r="J1642" s="169"/>
      <c r="K1642" s="169"/>
      <c r="L1642" s="168">
        <v>-3.3394639492034912</v>
      </c>
      <c r="M1642" s="168">
        <v>-3.380467570737848</v>
      </c>
      <c r="N1642" s="168"/>
      <c r="O1642" s="168"/>
      <c r="P1642" s="169"/>
      <c r="Q1642" s="50"/>
      <c r="R1642" s="50"/>
      <c r="S1642" s="50"/>
      <c r="T1642" s="50"/>
    </row>
    <row r="1643" spans="1:20" s="29" customFormat="1">
      <c r="A1643" s="168">
        <v>1640</v>
      </c>
      <c r="B1643" s="168">
        <v>104.7586459707443</v>
      </c>
      <c r="C1643" s="168">
        <v>103.91974512033939</v>
      </c>
      <c r="D1643" s="193"/>
      <c r="E1643" s="170"/>
      <c r="F1643" s="168">
        <v>2028.124660205641</v>
      </c>
      <c r="G1643" s="168">
        <v>88.615352869033813</v>
      </c>
      <c r="H1643" s="169">
        <v>36.114552501123406</v>
      </c>
      <c r="I1643" s="169"/>
      <c r="J1643" s="169"/>
      <c r="K1643" s="169"/>
      <c r="L1643" s="168">
        <v>-1.5724613666534419</v>
      </c>
      <c r="M1643" s="168">
        <v>-5.1474701532878973</v>
      </c>
      <c r="N1643" s="168"/>
      <c r="O1643" s="168"/>
      <c r="P1643" s="169"/>
      <c r="Q1643" s="50"/>
      <c r="R1643" s="50"/>
      <c r="S1643" s="50"/>
      <c r="T1643" s="50"/>
    </row>
    <row r="1644" spans="1:20" s="29" customFormat="1">
      <c r="A1644" s="168">
        <v>1641</v>
      </c>
      <c r="B1644" s="168">
        <v>103.39812551486909</v>
      </c>
      <c r="C1644" s="168">
        <v>104.23175145700958</v>
      </c>
      <c r="D1644" s="193"/>
      <c r="E1644" s="170"/>
      <c r="F1644" s="168">
        <v>2001.785019580225</v>
      </c>
      <c r="G1644" s="168">
        <v>88.641377627849579</v>
      </c>
      <c r="H1644" s="169">
        <v>37.483853325163331</v>
      </c>
      <c r="I1644" s="169"/>
      <c r="J1644" s="169"/>
      <c r="K1644" s="169"/>
      <c r="L1644" s="168">
        <v>-21.742355346679691</v>
      </c>
      <c r="M1644" s="168">
        <v>15.022423826738351</v>
      </c>
      <c r="N1644" s="168"/>
      <c r="O1644" s="168"/>
      <c r="P1644" s="169"/>
      <c r="Q1644" s="50"/>
      <c r="R1644" s="50"/>
      <c r="S1644" s="50"/>
      <c r="T1644" s="50"/>
    </row>
    <row r="1645" spans="1:20" s="29" customFormat="1">
      <c r="A1645" s="168">
        <v>1642</v>
      </c>
      <c r="B1645" s="168">
        <v>101.517241919445</v>
      </c>
      <c r="C1645" s="168">
        <v>100.92748429240173</v>
      </c>
      <c r="D1645" s="193"/>
      <c r="E1645" s="170"/>
      <c r="F1645" s="168">
        <v>1965.37116211283</v>
      </c>
      <c r="G1645" s="168">
        <v>88.67175629734993</v>
      </c>
      <c r="H1645" s="169">
        <v>28.600827983738441</v>
      </c>
      <c r="I1645" s="169"/>
      <c r="J1645" s="169"/>
      <c r="K1645" s="169"/>
      <c r="L1645" s="168">
        <v>-3.3394639492034912</v>
      </c>
      <c r="M1645" s="168">
        <v>-3.380467570737848</v>
      </c>
      <c r="N1645" s="168"/>
      <c r="O1645" s="168"/>
      <c r="P1645" s="169"/>
      <c r="Q1645" s="50"/>
      <c r="R1645" s="50"/>
      <c r="S1645" s="50"/>
      <c r="T1645" s="50"/>
    </row>
    <row r="1646" spans="1:20" s="29" customFormat="1">
      <c r="A1646" s="168">
        <v>1643</v>
      </c>
      <c r="B1646" s="168">
        <v>103.9262785991157</v>
      </c>
      <c r="C1646" s="168">
        <v>102.99910233730476</v>
      </c>
      <c r="D1646" s="193"/>
      <c r="E1646" s="170"/>
      <c r="F1646" s="168">
        <v>2012.010049548858</v>
      </c>
      <c r="G1646" s="168">
        <v>88.694994658231735</v>
      </c>
      <c r="H1646" s="169">
        <v>61.382391267948485</v>
      </c>
      <c r="I1646" s="169"/>
      <c r="J1646" s="169"/>
      <c r="K1646" s="169"/>
      <c r="L1646" s="168">
        <v>-4.8339066505432129</v>
      </c>
      <c r="M1646" s="168">
        <v>-1.886024869398127</v>
      </c>
      <c r="N1646" s="168"/>
      <c r="O1646" s="168"/>
      <c r="P1646" s="169"/>
      <c r="Q1646" s="50"/>
      <c r="R1646" s="50"/>
      <c r="S1646" s="50"/>
      <c r="T1646" s="50"/>
    </row>
    <row r="1647" spans="1:20" s="29" customFormat="1">
      <c r="A1647" s="168">
        <v>1644</v>
      </c>
      <c r="B1647" s="168">
        <v>106.4116063397216</v>
      </c>
      <c r="C1647" s="168">
        <v>106.5460472207663</v>
      </c>
      <c r="D1647" s="193"/>
      <c r="E1647" s="170"/>
      <c r="F1647" s="168">
        <v>2060.1259299395169</v>
      </c>
      <c r="G1647" s="168">
        <v>88.725103139877319</v>
      </c>
      <c r="H1647" s="169">
        <v>54.71977247217783</v>
      </c>
      <c r="I1647" s="169"/>
      <c r="J1647" s="169"/>
      <c r="K1647" s="169"/>
      <c r="L1647" s="168">
        <v>-3.1030395030975342</v>
      </c>
      <c r="M1647" s="168">
        <v>-3.616892016843805</v>
      </c>
      <c r="N1647" s="168"/>
      <c r="O1647" s="168"/>
      <c r="P1647" s="169"/>
      <c r="Q1647" s="50"/>
      <c r="R1647" s="50"/>
      <c r="S1647" s="50"/>
      <c r="T1647" s="50"/>
    </row>
    <row r="1648" spans="1:20" s="29" customFormat="1">
      <c r="A1648" s="168">
        <v>1645</v>
      </c>
      <c r="B1648" s="168">
        <v>104.1731835672809</v>
      </c>
      <c r="C1648" s="168">
        <v>104.81654953329983</v>
      </c>
      <c r="D1648" s="193"/>
      <c r="E1648" s="170"/>
      <c r="F1648" s="168">
        <v>2016.7901233081429</v>
      </c>
      <c r="G1648" s="168">
        <v>88.72101354598999</v>
      </c>
      <c r="H1648" s="169">
        <v>53.800028682186017</v>
      </c>
      <c r="I1648" s="169"/>
      <c r="J1648" s="169"/>
      <c r="K1648" s="169"/>
      <c r="L1648" s="168">
        <v>-3.3394639492034912</v>
      </c>
      <c r="M1648" s="168">
        <v>-3.380467570737848</v>
      </c>
      <c r="N1648" s="168"/>
      <c r="O1648" s="168"/>
      <c r="P1648" s="169"/>
      <c r="Q1648" s="50"/>
      <c r="R1648" s="50"/>
      <c r="S1648" s="50"/>
      <c r="T1648" s="50"/>
    </row>
    <row r="1649" spans="1:20" s="29" customFormat="1">
      <c r="A1649" s="168">
        <v>1646</v>
      </c>
      <c r="B1649" s="168">
        <v>106.6538286610643</v>
      </c>
      <c r="C1649" s="168">
        <v>105.81772429718417</v>
      </c>
      <c r="D1649" s="193"/>
      <c r="E1649" s="170"/>
      <c r="F1649" s="168">
        <v>2064.815347778163</v>
      </c>
      <c r="G1649" s="168">
        <v>88.73878201842308</v>
      </c>
      <c r="H1649" s="169">
        <v>66.820405203070607</v>
      </c>
      <c r="I1649" s="169"/>
      <c r="J1649" s="169"/>
      <c r="K1649" s="169"/>
      <c r="L1649" s="168">
        <v>-10.56234073638916</v>
      </c>
      <c r="M1649" s="168">
        <v>3.842409216447821</v>
      </c>
      <c r="N1649" s="168"/>
      <c r="O1649" s="168"/>
      <c r="P1649" s="169"/>
      <c r="Q1649" s="50"/>
      <c r="R1649" s="50"/>
      <c r="S1649" s="50"/>
      <c r="T1649" s="50"/>
    </row>
    <row r="1650" spans="1:20" s="29" customFormat="1">
      <c r="A1650" s="168">
        <v>1647</v>
      </c>
      <c r="B1650" s="168">
        <v>106.3846905234215</v>
      </c>
      <c r="C1650" s="168">
        <v>105.40428438004388</v>
      </c>
      <c r="D1650" s="193"/>
      <c r="E1650" s="170"/>
      <c r="F1650" s="168">
        <v>2059.60484043629</v>
      </c>
      <c r="G1650" s="168">
        <v>88.734692424535751</v>
      </c>
      <c r="H1650" s="169">
        <v>80.967785080658302</v>
      </c>
      <c r="I1650" s="169"/>
      <c r="J1650" s="169"/>
      <c r="K1650" s="169"/>
      <c r="L1650" s="168">
        <v>-11.49650764465332</v>
      </c>
      <c r="M1650" s="168">
        <v>4.7765761247119807</v>
      </c>
      <c r="N1650" s="168"/>
      <c r="O1650" s="168"/>
      <c r="P1650" s="169"/>
      <c r="Q1650" s="50"/>
      <c r="R1650" s="50"/>
      <c r="S1650" s="50"/>
      <c r="T1650" s="50"/>
    </row>
    <row r="1651" spans="1:20" s="29" customFormat="1">
      <c r="A1651" s="168">
        <v>1648</v>
      </c>
      <c r="B1651" s="168">
        <v>107.9888249739134</v>
      </c>
      <c r="C1651" s="168">
        <v>108.194292232283</v>
      </c>
      <c r="D1651" s="193"/>
      <c r="E1651" s="170"/>
      <c r="F1651" s="168">
        <v>2090.6608416587242</v>
      </c>
      <c r="G1651" s="168">
        <v>88.730602830648422</v>
      </c>
      <c r="H1651" s="169">
        <v>79.916346749512684</v>
      </c>
      <c r="I1651" s="169"/>
      <c r="J1651" s="169"/>
      <c r="K1651" s="169"/>
      <c r="L1651" s="168">
        <v>-3.8577594757080078</v>
      </c>
      <c r="M1651" s="168">
        <v>-2.8621720442333318</v>
      </c>
      <c r="N1651" s="168"/>
      <c r="O1651" s="168"/>
      <c r="P1651" s="169"/>
      <c r="Q1651" s="50"/>
      <c r="R1651" s="50"/>
      <c r="S1651" s="50"/>
      <c r="T1651" s="50"/>
    </row>
    <row r="1652" spans="1:20" s="29" customFormat="1">
      <c r="A1652" s="168">
        <v>1649</v>
      </c>
      <c r="B1652" s="168">
        <v>108.0104765349044</v>
      </c>
      <c r="C1652" s="168">
        <v>107.29765104208842</v>
      </c>
      <c r="D1652" s="193"/>
      <c r="E1652" s="170"/>
      <c r="F1652" s="168">
        <v>2091.0800153161431</v>
      </c>
      <c r="G1652" s="168">
        <v>88.726513236761093</v>
      </c>
      <c r="H1652" s="169">
        <v>82.362761538522605</v>
      </c>
      <c r="I1652" s="169"/>
      <c r="J1652" s="169"/>
      <c r="K1652" s="169"/>
      <c r="L1652" s="168">
        <v>-3.3968439102172852</v>
      </c>
      <c r="M1652" s="168">
        <v>-3.323087609724054</v>
      </c>
      <c r="N1652" s="168"/>
      <c r="O1652" s="168"/>
      <c r="P1652" s="169"/>
      <c r="Q1652" s="50"/>
      <c r="R1652" s="50"/>
      <c r="S1652" s="50"/>
      <c r="T1652" s="50"/>
    </row>
    <row r="1653" spans="1:20" s="29" customFormat="1">
      <c r="A1653" s="168">
        <v>1650</v>
      </c>
      <c r="B1653" s="168">
        <v>111.43508572330811</v>
      </c>
      <c r="C1653" s="168">
        <v>112.13198934458475</v>
      </c>
      <c r="D1653" s="193"/>
      <c r="E1653" s="170"/>
      <c r="F1653" s="168">
        <v>2157.3803600963529</v>
      </c>
      <c r="G1653" s="168">
        <v>88.722423642873764</v>
      </c>
      <c r="H1653" s="169">
        <v>90.256834329037076</v>
      </c>
      <c r="I1653" s="169"/>
      <c r="J1653" s="169"/>
      <c r="K1653" s="169"/>
      <c r="L1653" s="168">
        <v>-5.7590875625610352</v>
      </c>
      <c r="M1653" s="168">
        <v>-0.96084395738030448</v>
      </c>
      <c r="N1653" s="168"/>
      <c r="O1653" s="168"/>
      <c r="P1653" s="169"/>
      <c r="Q1653" s="50"/>
      <c r="R1653" s="50"/>
      <c r="S1653" s="50"/>
      <c r="T1653" s="50"/>
    </row>
    <row r="1654" spans="1:20" s="29" customFormat="1">
      <c r="A1654" s="168">
        <v>1651</v>
      </c>
      <c r="B1654" s="168">
        <v>112.95025137987579</v>
      </c>
      <c r="C1654" s="168">
        <v>113.92274999232453</v>
      </c>
      <c r="D1654" s="193"/>
      <c r="E1654" s="170"/>
      <c r="F1654" s="168">
        <v>2186.7139277833571</v>
      </c>
      <c r="G1654" s="168">
        <v>88.730642139911652</v>
      </c>
      <c r="H1654" s="169">
        <v>71.616662752378545</v>
      </c>
      <c r="I1654" s="169"/>
      <c r="J1654" s="169"/>
      <c r="K1654" s="169"/>
      <c r="L1654" s="168">
        <v>-11.49650764465332</v>
      </c>
      <c r="M1654" s="168">
        <v>4.7765761247119807</v>
      </c>
      <c r="N1654" s="168"/>
      <c r="O1654" s="168"/>
      <c r="P1654" s="169"/>
      <c r="Q1654" s="50"/>
      <c r="R1654" s="50"/>
      <c r="S1654" s="50"/>
      <c r="T1654" s="50"/>
    </row>
    <row r="1655" spans="1:20" s="29" customFormat="1">
      <c r="A1655" s="168">
        <v>1652</v>
      </c>
      <c r="B1655" s="168">
        <v>112.4330218650634</v>
      </c>
      <c r="C1655" s="168">
        <v>111.52787389321306</v>
      </c>
      <c r="D1655" s="193"/>
      <c r="E1655" s="170"/>
      <c r="F1655" s="168">
        <v>2176.700377834743</v>
      </c>
      <c r="G1655" s="168">
        <v>88.709906876087189</v>
      </c>
      <c r="H1655" s="169">
        <v>77.690790893198837</v>
      </c>
      <c r="I1655" s="169"/>
      <c r="J1655" s="169"/>
      <c r="K1655" s="169"/>
      <c r="L1655" s="168">
        <v>-2.5236794948577881</v>
      </c>
      <c r="M1655" s="168">
        <v>-4.1962520250835524</v>
      </c>
      <c r="N1655" s="168"/>
      <c r="O1655" s="168"/>
      <c r="P1655" s="169"/>
      <c r="Q1655" s="50"/>
      <c r="R1655" s="50"/>
      <c r="S1655" s="50"/>
      <c r="T1655" s="50"/>
    </row>
    <row r="1656" spans="1:20" s="29" customFormat="1">
      <c r="A1656" s="168">
        <v>1653</v>
      </c>
      <c r="B1656" s="168">
        <v>112.2272579907473</v>
      </c>
      <c r="C1656" s="168">
        <v>113.01022498230438</v>
      </c>
      <c r="D1656" s="193"/>
      <c r="E1656" s="170"/>
      <c r="F1656" s="168">
        <v>2172.7167945818969</v>
      </c>
      <c r="G1656" s="168">
        <v>88.73046538233757</v>
      </c>
      <c r="H1656" s="169">
        <v>76.886154926429143</v>
      </c>
      <c r="I1656" s="169"/>
      <c r="J1656" s="169"/>
      <c r="K1656" s="169"/>
      <c r="L1656" s="168">
        <v>-2.7021019458770752</v>
      </c>
      <c r="M1656" s="168">
        <v>-4.0178295740642644</v>
      </c>
      <c r="N1656" s="168"/>
      <c r="O1656" s="168"/>
      <c r="P1656" s="169"/>
      <c r="Q1656" s="50"/>
      <c r="R1656" s="50"/>
      <c r="S1656" s="50"/>
      <c r="T1656" s="50"/>
    </row>
    <row r="1657" spans="1:20" s="29" customFormat="1">
      <c r="A1657" s="168">
        <v>1654</v>
      </c>
      <c r="B1657" s="168">
        <v>114.4836896195656</v>
      </c>
      <c r="C1657" s="168">
        <v>114.7185245099609</v>
      </c>
      <c r="D1657" s="193"/>
      <c r="E1657" s="170"/>
      <c r="F1657" s="168">
        <v>2216.4012522041562</v>
      </c>
      <c r="G1657" s="168">
        <v>88.738683879375458</v>
      </c>
      <c r="H1657" s="169">
        <v>83.371697947232576</v>
      </c>
      <c r="I1657" s="169"/>
      <c r="J1657" s="169"/>
      <c r="K1657" s="169"/>
      <c r="L1657" s="168">
        <v>-69.721298217773438</v>
      </c>
      <c r="M1657" s="168">
        <v>63.001366697832097</v>
      </c>
      <c r="N1657" s="168"/>
      <c r="O1657" s="168"/>
      <c r="P1657" s="169"/>
      <c r="Q1657" s="50"/>
      <c r="R1657" s="50"/>
      <c r="S1657" s="50"/>
      <c r="T1657" s="50"/>
    </row>
    <row r="1658" spans="1:20" s="29" customFormat="1">
      <c r="A1658" s="168">
        <v>1655</v>
      </c>
      <c r="B1658" s="168">
        <v>116.8011751690271</v>
      </c>
      <c r="C1658" s="168">
        <v>117.86092540298151</v>
      </c>
      <c r="D1658" s="193"/>
      <c r="E1658" s="170"/>
      <c r="F1658" s="168">
        <v>2261.2677121414649</v>
      </c>
      <c r="G1658" s="168">
        <v>88.708874225616455</v>
      </c>
      <c r="H1658" s="169">
        <v>63.905664105399424</v>
      </c>
      <c r="I1658" s="169"/>
      <c r="J1658" s="169"/>
      <c r="K1658" s="169"/>
      <c r="L1658" s="168">
        <v>-1.9898140430450439</v>
      </c>
      <c r="M1658" s="168">
        <v>-4.7301174768962957</v>
      </c>
      <c r="N1658" s="168"/>
      <c r="O1658" s="168"/>
      <c r="P1658" s="169"/>
      <c r="Q1658" s="50"/>
      <c r="R1658" s="50"/>
      <c r="S1658" s="50"/>
      <c r="T1658" s="50"/>
    </row>
    <row r="1659" spans="1:20" s="29" customFormat="1">
      <c r="A1659" s="168">
        <v>1656</v>
      </c>
      <c r="B1659" s="168">
        <v>117.0244639363241</v>
      </c>
      <c r="C1659" s="168">
        <v>116.24171535056072</v>
      </c>
      <c r="D1659" s="193"/>
      <c r="E1659" s="170"/>
      <c r="F1659" s="168">
        <v>2265.5905768664288</v>
      </c>
      <c r="G1659" s="168">
        <v>88.63942152261734</v>
      </c>
      <c r="H1659" s="169">
        <v>74.645584115540373</v>
      </c>
      <c r="I1659" s="169"/>
      <c r="J1659" s="169"/>
      <c r="K1659" s="169"/>
      <c r="L1659" s="168">
        <v>-5.1308517456054688</v>
      </c>
      <c r="M1659" s="168">
        <v>-1.5890797743358711</v>
      </c>
      <c r="N1659" s="168"/>
      <c r="O1659" s="168"/>
      <c r="P1659" s="169"/>
      <c r="Q1659" s="50"/>
      <c r="R1659" s="50"/>
      <c r="S1659" s="50"/>
      <c r="T1659" s="50"/>
    </row>
    <row r="1660" spans="1:20" s="29" customFormat="1">
      <c r="A1660" s="168">
        <v>1657</v>
      </c>
      <c r="B1660" s="168">
        <v>116.7151897067275</v>
      </c>
      <c r="C1660" s="168">
        <v>117.26120703525469</v>
      </c>
      <c r="D1660" s="193"/>
      <c r="E1660" s="170"/>
      <c r="F1660" s="168">
        <v>2259.6030358286612</v>
      </c>
      <c r="G1660" s="168">
        <v>88.565885066986084</v>
      </c>
      <c r="H1660" s="169">
        <v>86.246391167396737</v>
      </c>
      <c r="I1660" s="169"/>
      <c r="J1660" s="169"/>
      <c r="K1660" s="169"/>
      <c r="L1660" s="168">
        <v>-3.11775803565979</v>
      </c>
      <c r="M1660" s="168">
        <v>-3.60217348428155</v>
      </c>
      <c r="N1660" s="168"/>
      <c r="O1660" s="168"/>
      <c r="P1660" s="169"/>
      <c r="Q1660" s="50"/>
      <c r="R1660" s="50"/>
      <c r="S1660" s="50"/>
      <c r="T1660" s="50"/>
    </row>
    <row r="1661" spans="1:20" s="29" customFormat="1">
      <c r="A1661" s="168">
        <v>1658</v>
      </c>
      <c r="B1661" s="168">
        <v>116.51989267798319</v>
      </c>
      <c r="C1661" s="168">
        <v>117.60912711138053</v>
      </c>
      <c r="D1661" s="193"/>
      <c r="E1661" s="170"/>
      <c r="F1661" s="168">
        <v>2255.82209043374</v>
      </c>
      <c r="G1661" s="168">
        <v>88.492348611354828</v>
      </c>
      <c r="H1661" s="169">
        <v>76.932144217297861</v>
      </c>
      <c r="I1661" s="169"/>
      <c r="J1661" s="169"/>
      <c r="K1661" s="169"/>
      <c r="L1661" s="168">
        <v>-5.6399073600769043</v>
      </c>
      <c r="M1661" s="168">
        <v>-1.0800241598644349</v>
      </c>
      <c r="N1661" s="168"/>
      <c r="O1661" s="168"/>
      <c r="P1661" s="169"/>
      <c r="Q1661" s="50"/>
      <c r="R1661" s="50"/>
      <c r="S1661" s="50"/>
      <c r="T1661" s="50"/>
    </row>
    <row r="1662" spans="1:20" s="29" customFormat="1">
      <c r="A1662" s="168">
        <v>1659</v>
      </c>
      <c r="B1662" s="168">
        <v>119.4845240221879</v>
      </c>
      <c r="C1662" s="168">
        <v>120.65185589960667</v>
      </c>
      <c r="D1662" s="193"/>
      <c r="E1662" s="170"/>
      <c r="F1662" s="168">
        <v>2313.2172761187421</v>
      </c>
      <c r="G1662" s="168">
        <v>88.415743291378021</v>
      </c>
      <c r="H1662" s="169">
        <v>76.268791026194634</v>
      </c>
      <c r="I1662" s="169"/>
      <c r="J1662" s="169"/>
      <c r="K1662" s="169"/>
      <c r="L1662" s="168">
        <v>-5.1308517456054688</v>
      </c>
      <c r="M1662" s="168">
        <v>-1.5890797743358711</v>
      </c>
      <c r="N1662" s="168"/>
      <c r="O1662" s="168"/>
      <c r="P1662" s="169"/>
      <c r="Q1662" s="50"/>
      <c r="R1662" s="50"/>
      <c r="S1662" s="50"/>
      <c r="T1662" s="50"/>
    </row>
    <row r="1663" spans="1:20" s="29" customFormat="1">
      <c r="A1663" s="168">
        <v>1660</v>
      </c>
      <c r="B1663" s="168">
        <v>117.8217895248798</v>
      </c>
      <c r="C1663" s="168">
        <v>118.76258229190547</v>
      </c>
      <c r="D1663" s="193"/>
      <c r="E1663" s="170"/>
      <c r="F1663" s="168">
        <v>2281.0267795147001</v>
      </c>
      <c r="G1663" s="168">
        <v>88.388078570365906</v>
      </c>
      <c r="H1663" s="169">
        <v>85.421389288332179</v>
      </c>
      <c r="I1663" s="169"/>
      <c r="J1663" s="169"/>
      <c r="K1663" s="169"/>
      <c r="L1663" s="168">
        <v>-4.1571831703186044</v>
      </c>
      <c r="M1663" s="168">
        <v>-2.5627483496227361</v>
      </c>
      <c r="N1663" s="168"/>
      <c r="O1663" s="168"/>
      <c r="P1663" s="169"/>
      <c r="Q1663" s="50"/>
      <c r="R1663" s="50"/>
      <c r="S1663" s="50"/>
      <c r="T1663" s="50"/>
    </row>
    <row r="1664" spans="1:20" s="29" customFormat="1">
      <c r="A1664" s="168">
        <v>1661</v>
      </c>
      <c r="B1664" s="168">
        <v>123.1630582783003</v>
      </c>
      <c r="C1664" s="168">
        <v>123.86408931157715</v>
      </c>
      <c r="D1664" s="193"/>
      <c r="E1664" s="170"/>
      <c r="F1664" s="168">
        <v>2384.433603602738</v>
      </c>
      <c r="G1664" s="168">
        <v>88.340871334075928</v>
      </c>
      <c r="H1664" s="169">
        <v>100.12266043774304</v>
      </c>
      <c r="I1664" s="169"/>
      <c r="J1664" s="169"/>
      <c r="K1664" s="169"/>
      <c r="L1664" s="168">
        <v>-8.9719648361206055</v>
      </c>
      <c r="M1664" s="168">
        <v>2.2520333161792658</v>
      </c>
      <c r="N1664" s="168"/>
      <c r="O1664" s="168"/>
      <c r="P1664" s="169"/>
      <c r="Q1664" s="50"/>
      <c r="R1664" s="50"/>
      <c r="S1664" s="50"/>
      <c r="T1664" s="50"/>
    </row>
    <row r="1665" spans="1:20" s="29" customFormat="1">
      <c r="A1665" s="168">
        <v>1662</v>
      </c>
      <c r="B1665" s="168">
        <v>122.9233038913505</v>
      </c>
      <c r="C1665" s="168">
        <v>122.23969820963869</v>
      </c>
      <c r="D1665" s="193"/>
      <c r="E1665" s="170"/>
      <c r="F1665" s="168">
        <v>2379.791964909728</v>
      </c>
      <c r="G1665" s="168">
        <v>88.343394070863724</v>
      </c>
      <c r="H1665" s="169">
        <v>89.150693744646802</v>
      </c>
      <c r="I1665" s="169"/>
      <c r="J1665" s="169"/>
      <c r="K1665" s="169"/>
      <c r="L1665" s="168">
        <v>-3.11775803565979</v>
      </c>
      <c r="M1665" s="168">
        <v>-3.60217348428155</v>
      </c>
      <c r="N1665" s="168"/>
      <c r="O1665" s="168"/>
      <c r="P1665" s="169"/>
      <c r="Q1665" s="50"/>
      <c r="R1665" s="50"/>
      <c r="S1665" s="50"/>
      <c r="T1665" s="50"/>
    </row>
    <row r="1666" spans="1:20" s="29" customFormat="1">
      <c r="A1666" s="168">
        <v>1663</v>
      </c>
      <c r="B1666" s="168">
        <v>123.07903453767619</v>
      </c>
      <c r="C1666" s="168">
        <v>124.27820013918702</v>
      </c>
      <c r="D1666" s="193"/>
      <c r="E1666" s="170"/>
      <c r="F1666" s="168">
        <v>2382.8069061705278</v>
      </c>
      <c r="G1666" s="168">
        <v>88.34591680765152</v>
      </c>
      <c r="H1666" s="169">
        <v>74.779973526940253</v>
      </c>
      <c r="I1666" s="169"/>
      <c r="J1666" s="169"/>
      <c r="K1666" s="169"/>
      <c r="L1666" s="168">
        <v>-5.1308517456054688</v>
      </c>
      <c r="M1666" s="168">
        <v>-1.5890797743358711</v>
      </c>
      <c r="N1666" s="168"/>
      <c r="O1666" s="168"/>
      <c r="P1666" s="169"/>
      <c r="Q1666" s="50"/>
      <c r="R1666" s="50"/>
      <c r="S1666" s="50"/>
      <c r="T1666" s="50"/>
    </row>
    <row r="1667" spans="1:20" s="29" customFormat="1">
      <c r="A1667" s="168">
        <v>1664</v>
      </c>
      <c r="B1667" s="168">
        <v>123.06702654596999</v>
      </c>
      <c r="C1667" s="168">
        <v>124.20896767375335</v>
      </c>
      <c r="D1667" s="193"/>
      <c r="E1667" s="170"/>
      <c r="F1667" s="168">
        <v>2382.5744317635408</v>
      </c>
      <c r="G1667" s="168">
        <v>88.348439544439316</v>
      </c>
      <c r="H1667" s="169">
        <v>81.165413211640498</v>
      </c>
      <c r="I1667" s="169"/>
      <c r="J1667" s="169"/>
      <c r="K1667" s="169"/>
      <c r="L1667" s="168">
        <v>-3.399596214294434</v>
      </c>
      <c r="M1667" s="168">
        <v>-3.320335305646906</v>
      </c>
      <c r="N1667" s="168"/>
      <c r="O1667" s="168"/>
      <c r="P1667" s="169"/>
      <c r="Q1667" s="50"/>
      <c r="R1667" s="50"/>
      <c r="S1667" s="50"/>
      <c r="T1667" s="50"/>
    </row>
    <row r="1668" spans="1:20" s="29" customFormat="1">
      <c r="A1668" s="168">
        <v>1665</v>
      </c>
      <c r="B1668" s="168">
        <v>125.4876028500674</v>
      </c>
      <c r="C1668" s="168">
        <v>125.4265037313731</v>
      </c>
      <c r="D1668" s="193"/>
      <c r="E1668" s="170"/>
      <c r="F1668" s="168">
        <v>2429.436726028212</v>
      </c>
      <c r="G1668" s="168">
        <v>88.350962281227112</v>
      </c>
      <c r="H1668" s="169">
        <v>78.312097707767023</v>
      </c>
      <c r="I1668" s="169"/>
      <c r="J1668" s="169"/>
      <c r="K1668" s="169"/>
      <c r="L1668" s="168">
        <v>-2.4280743598937988</v>
      </c>
      <c r="M1668" s="168">
        <v>-4.2918571600475408</v>
      </c>
      <c r="N1668" s="168"/>
      <c r="O1668" s="168"/>
      <c r="P1668" s="169"/>
      <c r="Q1668" s="50"/>
      <c r="R1668" s="50"/>
      <c r="S1668" s="50"/>
      <c r="T1668" s="50"/>
    </row>
    <row r="1669" spans="1:20" s="29" customFormat="1">
      <c r="A1669" s="168">
        <v>1666</v>
      </c>
      <c r="B1669" s="168">
        <v>125.26008699106301</v>
      </c>
      <c r="C1669" s="168">
        <v>126.13990359508917</v>
      </c>
      <c r="D1669" s="193"/>
      <c r="E1669" s="170"/>
      <c r="F1669" s="168">
        <v>2425.0320249177789</v>
      </c>
      <c r="G1669" s="168">
        <v>88.360035181045532</v>
      </c>
      <c r="H1669" s="169">
        <v>79.180459314569632</v>
      </c>
      <c r="I1669" s="169"/>
      <c r="J1669" s="169"/>
      <c r="K1669" s="169"/>
      <c r="L1669" s="168">
        <v>-4.9525966644287109</v>
      </c>
      <c r="M1669" s="168">
        <v>-1.7673348555126289</v>
      </c>
      <c r="N1669" s="168"/>
      <c r="O1669" s="168"/>
      <c r="P1669" s="169"/>
      <c r="Q1669" s="50"/>
      <c r="R1669" s="50"/>
      <c r="S1669" s="50"/>
      <c r="T1669" s="50"/>
    </row>
    <row r="1670" spans="1:20" s="29" customFormat="1">
      <c r="A1670" s="168">
        <v>1667</v>
      </c>
      <c r="B1670" s="168">
        <v>125.49525696879221</v>
      </c>
      <c r="C1670" s="168">
        <v>126.27501152820908</v>
      </c>
      <c r="D1670" s="193"/>
      <c r="E1670" s="170"/>
      <c r="F1670" s="168">
        <v>2429.5849095675649</v>
      </c>
      <c r="G1670" s="168">
        <v>88.364629417657852</v>
      </c>
      <c r="H1670" s="169">
        <v>85.491495012239199</v>
      </c>
      <c r="I1670" s="169"/>
      <c r="J1670" s="169"/>
      <c r="K1670" s="169"/>
      <c r="L1670" s="168">
        <v>-2.8415615558624272</v>
      </c>
      <c r="M1670" s="168">
        <v>-3.8783699640789129</v>
      </c>
      <c r="N1670" s="168"/>
      <c r="O1670" s="168"/>
      <c r="P1670" s="169"/>
      <c r="Q1670" s="50"/>
      <c r="R1670" s="50"/>
      <c r="S1670" s="50"/>
      <c r="T1670" s="50"/>
    </row>
    <row r="1671" spans="1:20" s="29" customFormat="1">
      <c r="A1671" s="168">
        <v>1668</v>
      </c>
      <c r="B1671" s="168">
        <v>123.47096056342011</v>
      </c>
      <c r="C1671" s="168">
        <v>124.64128863346683</v>
      </c>
      <c r="D1671" s="193"/>
      <c r="E1671" s="170"/>
      <c r="F1671" s="168">
        <v>2390.3945838311352</v>
      </c>
      <c r="G1671" s="168">
        <v>88.373702317476273</v>
      </c>
      <c r="H1671" s="169">
        <v>66.93131822112781</v>
      </c>
      <c r="I1671" s="169"/>
      <c r="J1671" s="169"/>
      <c r="K1671" s="169"/>
      <c r="L1671" s="168">
        <v>-1.5483438968658449</v>
      </c>
      <c r="M1671" s="168">
        <v>-5.1715876230754949</v>
      </c>
      <c r="N1671" s="168"/>
      <c r="O1671" s="168"/>
      <c r="P1671" s="169"/>
      <c r="Q1671" s="50"/>
      <c r="R1671" s="50"/>
      <c r="S1671" s="50"/>
      <c r="T1671" s="50"/>
    </row>
    <row r="1672" spans="1:20" s="29" customFormat="1">
      <c r="A1672" s="168">
        <v>1669</v>
      </c>
      <c r="B1672" s="168">
        <v>126.4697076524636</v>
      </c>
      <c r="C1672" s="168">
        <v>127.15184217586126</v>
      </c>
      <c r="D1672" s="193"/>
      <c r="E1672" s="170"/>
      <c r="F1672" s="168">
        <v>2448.4502494485332</v>
      </c>
      <c r="G1672" s="168">
        <v>88.378296554088593</v>
      </c>
      <c r="H1672" s="169">
        <v>87.052937747206187</v>
      </c>
      <c r="I1672" s="169"/>
      <c r="J1672" s="169"/>
      <c r="K1672" s="169"/>
      <c r="L1672" s="168">
        <v>-3.71892261505127</v>
      </c>
      <c r="M1672" s="168">
        <v>-3.0010089048900701</v>
      </c>
      <c r="N1672" s="168"/>
      <c r="O1672" s="168"/>
      <c r="P1672" s="169"/>
      <c r="Q1672" s="50"/>
      <c r="R1672" s="50"/>
      <c r="S1672" s="50"/>
      <c r="T1672" s="50"/>
    </row>
    <row r="1673" spans="1:20" s="29" customFormat="1">
      <c r="A1673" s="168">
        <v>1670</v>
      </c>
      <c r="B1673" s="168">
        <v>125.3009909725052</v>
      </c>
      <c r="C1673" s="168">
        <v>125.83462131887572</v>
      </c>
      <c r="D1673" s="193"/>
      <c r="E1673" s="170"/>
      <c r="F1673" s="168">
        <v>2425.8239249341909</v>
      </c>
      <c r="G1673" s="168">
        <v>88.387841254472733</v>
      </c>
      <c r="H1673" s="169">
        <v>75.235027425521139</v>
      </c>
      <c r="I1673" s="169"/>
      <c r="J1673" s="169"/>
      <c r="K1673" s="169"/>
      <c r="L1673" s="168">
        <v>-7.2716202735900879</v>
      </c>
      <c r="M1673" s="168">
        <v>0.55168875364874825</v>
      </c>
      <c r="N1673" s="168"/>
      <c r="O1673" s="168"/>
      <c r="P1673" s="169"/>
      <c r="Q1673" s="50"/>
      <c r="R1673" s="50"/>
      <c r="S1673" s="50"/>
      <c r="T1673" s="50"/>
    </row>
    <row r="1674" spans="1:20" s="29" customFormat="1">
      <c r="A1674" s="168">
        <v>1671</v>
      </c>
      <c r="B1674" s="168">
        <v>125.1827450143807</v>
      </c>
      <c r="C1674" s="168">
        <v>124.07220226903823</v>
      </c>
      <c r="D1674" s="193"/>
      <c r="E1674" s="170"/>
      <c r="F1674" s="168">
        <v>2423.5346862616252</v>
      </c>
      <c r="G1674" s="168">
        <v>88.362839847803116</v>
      </c>
      <c r="H1674" s="169">
        <v>80.937731123366021</v>
      </c>
      <c r="I1674" s="169"/>
      <c r="J1674" s="169"/>
      <c r="K1674" s="169"/>
      <c r="L1674" s="168">
        <v>-3.71892261505127</v>
      </c>
      <c r="M1674" s="168">
        <v>-3.0010089048900701</v>
      </c>
      <c r="N1674" s="168"/>
      <c r="O1674" s="168"/>
      <c r="P1674" s="169"/>
      <c r="Q1674" s="50"/>
      <c r="R1674" s="50"/>
      <c r="S1674" s="50"/>
      <c r="T1674" s="50"/>
    </row>
    <row r="1675" spans="1:20" s="29" customFormat="1">
      <c r="A1675" s="168">
        <v>1672</v>
      </c>
      <c r="B1675" s="168">
        <v>127.81658773020899</v>
      </c>
      <c r="C1675" s="168">
        <v>129.05515199300606</v>
      </c>
      <c r="D1675" s="193"/>
      <c r="E1675" s="170"/>
      <c r="F1675" s="168">
        <v>2474.525812708277</v>
      </c>
      <c r="G1675" s="168">
        <v>88.367434084415436</v>
      </c>
      <c r="H1675" s="169">
        <v>72.677860840449441</v>
      </c>
      <c r="I1675" s="169"/>
      <c r="J1675" s="169"/>
      <c r="K1675" s="169"/>
      <c r="L1675" s="168">
        <v>-3.71892261505127</v>
      </c>
      <c r="M1675" s="168">
        <v>-3.0010089048900701</v>
      </c>
      <c r="N1675" s="168"/>
      <c r="O1675" s="168"/>
      <c r="P1675" s="169"/>
      <c r="Q1675" s="50"/>
      <c r="R1675" s="50"/>
      <c r="S1675" s="50"/>
      <c r="T1675" s="50"/>
    </row>
    <row r="1676" spans="1:20" s="29" customFormat="1">
      <c r="A1676" s="168">
        <v>1673</v>
      </c>
      <c r="B1676" s="168">
        <v>127.6119555428064</v>
      </c>
      <c r="C1676" s="168">
        <v>128.29398933038109</v>
      </c>
      <c r="D1676" s="193"/>
      <c r="E1676" s="170"/>
      <c r="F1676" s="168">
        <v>2470.5641388846302</v>
      </c>
      <c r="G1676" s="168">
        <v>88.401911199092865</v>
      </c>
      <c r="H1676" s="169">
        <v>57.617699256901375</v>
      </c>
      <c r="I1676" s="169"/>
      <c r="J1676" s="169"/>
      <c r="K1676" s="169"/>
      <c r="L1676" s="168">
        <v>-8.3241052627563477</v>
      </c>
      <c r="M1676" s="168">
        <v>1.604173742815008</v>
      </c>
      <c r="N1676" s="168"/>
      <c r="O1676" s="168"/>
      <c r="P1676" s="169"/>
      <c r="Q1676" s="50"/>
      <c r="R1676" s="50"/>
      <c r="S1676" s="50"/>
      <c r="T1676" s="50"/>
    </row>
    <row r="1677" spans="1:20" s="29" customFormat="1">
      <c r="A1677" s="168">
        <v>1674</v>
      </c>
      <c r="B1677" s="168">
        <v>126.26043964518691</v>
      </c>
      <c r="C1677" s="168">
        <v>125.21509120091655</v>
      </c>
      <c r="D1677" s="193"/>
      <c r="E1677" s="170"/>
      <c r="F1677" s="168">
        <v>2444.398826272748</v>
      </c>
      <c r="G1677" s="168">
        <v>88.406792491674423</v>
      </c>
      <c r="H1677" s="169">
        <v>78.329290165287233</v>
      </c>
      <c r="I1677" s="169"/>
      <c r="J1677" s="169"/>
      <c r="K1677" s="169"/>
      <c r="L1677" s="168">
        <v>-2.1242949962615971</v>
      </c>
      <c r="M1677" s="168">
        <v>-4.595636523679743</v>
      </c>
      <c r="N1677" s="168"/>
      <c r="O1677" s="168"/>
      <c r="P1677" s="169"/>
      <c r="Q1677" s="50"/>
      <c r="R1677" s="50"/>
      <c r="S1677" s="50"/>
      <c r="T1677" s="50"/>
    </row>
    <row r="1678" spans="1:20" s="29" customFormat="1">
      <c r="A1678" s="168">
        <v>1675</v>
      </c>
      <c r="B1678" s="168">
        <v>126.96340301800269</v>
      </c>
      <c r="C1678" s="168">
        <v>125.79422921531727</v>
      </c>
      <c r="D1678" s="193"/>
      <c r="E1678" s="170"/>
      <c r="F1678" s="168">
        <v>2458.0081788795692</v>
      </c>
      <c r="G1678" s="168">
        <v>88.386269718408585</v>
      </c>
      <c r="H1678" s="169">
        <v>70.148092910212426</v>
      </c>
      <c r="I1678" s="169"/>
      <c r="J1678" s="169"/>
      <c r="K1678" s="169"/>
      <c r="L1678" s="168">
        <v>-14.19890308380127</v>
      </c>
      <c r="M1678" s="168">
        <v>7.4789715638599299</v>
      </c>
      <c r="N1678" s="168"/>
      <c r="O1678" s="168"/>
      <c r="P1678" s="169"/>
      <c r="Q1678" s="50"/>
      <c r="R1678" s="50"/>
      <c r="S1678" s="50"/>
      <c r="T1678" s="50"/>
    </row>
    <row r="1679" spans="1:20" s="29" customFormat="1">
      <c r="A1679" s="168">
        <v>1676</v>
      </c>
      <c r="B1679" s="168">
        <v>123.626193337434</v>
      </c>
      <c r="C1679" s="168">
        <v>124.34371485184343</v>
      </c>
      <c r="D1679" s="193"/>
      <c r="E1679" s="170"/>
      <c r="F1679" s="168">
        <v>2393.3998862969352</v>
      </c>
      <c r="G1679" s="168">
        <v>88.37630107998848</v>
      </c>
      <c r="H1679" s="169">
        <v>67.048879597707327</v>
      </c>
      <c r="I1679" s="169"/>
      <c r="J1679" s="169"/>
      <c r="K1679" s="169"/>
      <c r="L1679" s="168">
        <v>-1.2883397340774541</v>
      </c>
      <c r="M1679" s="168">
        <v>-5.431591785863886</v>
      </c>
      <c r="N1679" s="168"/>
      <c r="O1679" s="168"/>
      <c r="P1679" s="169"/>
      <c r="Q1679" s="50"/>
      <c r="R1679" s="50"/>
      <c r="S1679" s="50"/>
      <c r="T1679" s="50"/>
    </row>
    <row r="1680" spans="1:20" s="29" customFormat="1">
      <c r="A1680" s="168">
        <v>1677</v>
      </c>
      <c r="B1680" s="168">
        <v>127.25272888081319</v>
      </c>
      <c r="C1680" s="168">
        <v>126.51793055345377</v>
      </c>
      <c r="D1680" s="193"/>
      <c r="E1680" s="170"/>
      <c r="F1680" s="168">
        <v>2463.6095200554091</v>
      </c>
      <c r="G1680" s="168">
        <v>88.372700661420822</v>
      </c>
      <c r="H1680" s="169">
        <v>70.777010741659353</v>
      </c>
      <c r="I1680" s="169"/>
      <c r="J1680" s="169"/>
      <c r="K1680" s="169"/>
      <c r="L1680" s="168">
        <v>-3.536933422088623</v>
      </c>
      <c r="M1680" s="168">
        <v>-3.182998097852717</v>
      </c>
      <c r="N1680" s="168"/>
      <c r="O1680" s="168"/>
      <c r="P1680" s="169"/>
      <c r="Q1680" s="50"/>
      <c r="R1680" s="50"/>
      <c r="S1680" s="50"/>
      <c r="T1680" s="50"/>
    </row>
    <row r="1681" spans="1:20" s="29" customFormat="1">
      <c r="A1681" s="168">
        <v>1678</v>
      </c>
      <c r="B1681" s="168">
        <v>123.86778038681121</v>
      </c>
      <c r="C1681" s="168">
        <v>123.79188355046389</v>
      </c>
      <c r="D1681" s="193"/>
      <c r="E1681" s="170"/>
      <c r="F1681" s="168">
        <v>2398.0770052868561</v>
      </c>
      <c r="G1681" s="168">
        <v>88.392327815294266</v>
      </c>
      <c r="H1681" s="169">
        <v>71.644128738539521</v>
      </c>
      <c r="I1681" s="169"/>
      <c r="J1681" s="169"/>
      <c r="K1681" s="169"/>
      <c r="L1681" s="168">
        <v>-4.6925911903381348</v>
      </c>
      <c r="M1681" s="168">
        <v>-2.0273403296032049</v>
      </c>
      <c r="N1681" s="168"/>
      <c r="O1681" s="168"/>
      <c r="P1681" s="169"/>
      <c r="Q1681" s="50"/>
      <c r="R1681" s="50"/>
      <c r="S1681" s="50"/>
      <c r="T1681" s="50"/>
    </row>
    <row r="1682" spans="1:20" s="29" customFormat="1">
      <c r="A1682" s="168">
        <v>1679</v>
      </c>
      <c r="B1682" s="168">
        <v>127.51648586707461</v>
      </c>
      <c r="C1682" s="168">
        <v>126.5654529353867</v>
      </c>
      <c r="D1682" s="193"/>
      <c r="E1682" s="170"/>
      <c r="F1682" s="168">
        <v>2468.715848446554</v>
      </c>
      <c r="G1682" s="168">
        <v>88.367326408624649</v>
      </c>
      <c r="H1682" s="169">
        <v>68.751206795345638</v>
      </c>
      <c r="I1682" s="169"/>
      <c r="J1682" s="169"/>
      <c r="K1682" s="169"/>
      <c r="L1682" s="168">
        <v>-5.2016468048095703</v>
      </c>
      <c r="M1682" s="168">
        <v>-1.5182847151317691</v>
      </c>
      <c r="N1682" s="168"/>
      <c r="O1682" s="168"/>
      <c r="P1682" s="169"/>
      <c r="Q1682" s="50"/>
      <c r="R1682" s="50"/>
      <c r="S1682" s="50"/>
      <c r="T1682" s="50"/>
    </row>
    <row r="1683" spans="1:20" s="29" customFormat="1">
      <c r="A1683" s="168">
        <v>1680</v>
      </c>
      <c r="B1683" s="168">
        <v>126.36589990621221</v>
      </c>
      <c r="C1683" s="168">
        <v>126.54817322519021</v>
      </c>
      <c r="D1683" s="193"/>
      <c r="E1683" s="170"/>
      <c r="F1683" s="168">
        <v>2446.4405341821539</v>
      </c>
      <c r="G1683" s="168">
        <v>88.401803523302078</v>
      </c>
      <c r="H1683" s="169">
        <v>74.920806565733756</v>
      </c>
      <c r="I1683" s="169"/>
      <c r="J1683" s="169"/>
      <c r="K1683" s="169"/>
      <c r="L1683" s="168">
        <v>-2.9536421298980708</v>
      </c>
      <c r="M1683" s="168">
        <v>-3.7662893900432679</v>
      </c>
      <c r="N1683" s="168"/>
      <c r="O1683" s="168"/>
      <c r="P1683" s="169"/>
      <c r="Q1683" s="50"/>
      <c r="R1683" s="50"/>
      <c r="S1683" s="50"/>
      <c r="T1683" s="50"/>
    </row>
    <row r="1684" spans="1:20" s="29" customFormat="1">
      <c r="A1684" s="168">
        <v>1681</v>
      </c>
      <c r="B1684" s="168">
        <v>125.6562592771364</v>
      </c>
      <c r="C1684" s="168">
        <v>126.0630229076553</v>
      </c>
      <c r="D1684" s="193"/>
      <c r="E1684" s="170"/>
      <c r="F1684" s="168">
        <v>2432.7019100678781</v>
      </c>
      <c r="G1684" s="168">
        <v>88.38128075003624</v>
      </c>
      <c r="H1684" s="169">
        <v>54.566937692794916</v>
      </c>
      <c r="I1684" s="169"/>
      <c r="J1684" s="169"/>
      <c r="K1684" s="169"/>
      <c r="L1684" s="168">
        <v>-7.2716202735900879</v>
      </c>
      <c r="M1684" s="168">
        <v>0.55168875364874825</v>
      </c>
      <c r="N1684" s="168"/>
      <c r="O1684" s="168"/>
      <c r="P1684" s="169"/>
      <c r="Q1684" s="50"/>
      <c r="R1684" s="50"/>
      <c r="S1684" s="50"/>
      <c r="T1684" s="50"/>
    </row>
    <row r="1685" spans="1:20" s="29" customFormat="1">
      <c r="A1685" s="168">
        <v>1682</v>
      </c>
      <c r="B1685" s="168">
        <v>122.8863730942826</v>
      </c>
      <c r="C1685" s="168">
        <v>123.07453022674223</v>
      </c>
      <c r="D1685" s="193"/>
      <c r="E1685" s="170"/>
      <c r="F1685" s="168">
        <v>2379.0769856394199</v>
      </c>
      <c r="G1685" s="168">
        <v>88.382158994674683</v>
      </c>
      <c r="H1685" s="169">
        <v>59.203053517886453</v>
      </c>
      <c r="I1685" s="169"/>
      <c r="J1685" s="169"/>
      <c r="K1685" s="169"/>
      <c r="L1685" s="168">
        <v>-2.5236794948577881</v>
      </c>
      <c r="M1685" s="168">
        <v>-4.1962520250835524</v>
      </c>
      <c r="N1685" s="168"/>
      <c r="O1685" s="168"/>
      <c r="P1685" s="169"/>
      <c r="Q1685" s="50"/>
      <c r="R1685" s="50"/>
      <c r="S1685" s="50"/>
      <c r="T1685" s="50"/>
    </row>
    <row r="1686" spans="1:20" s="29" customFormat="1">
      <c r="A1686" s="168">
        <v>1683</v>
      </c>
      <c r="B1686" s="168">
        <v>124.26861348681039</v>
      </c>
      <c r="C1686" s="168">
        <v>125.11936951594738</v>
      </c>
      <c r="D1686" s="193"/>
      <c r="E1686" s="170"/>
      <c r="F1686" s="168">
        <v>2405.837123673286</v>
      </c>
      <c r="G1686" s="168">
        <v>88.376487135887146</v>
      </c>
      <c r="H1686" s="169">
        <v>74.329554021503057</v>
      </c>
      <c r="I1686" s="169"/>
      <c r="J1686" s="169"/>
      <c r="K1686" s="169"/>
      <c r="L1686" s="168">
        <v>-3.2410233020782471</v>
      </c>
      <c r="M1686" s="168">
        <v>-3.478908217863093</v>
      </c>
      <c r="N1686" s="168"/>
      <c r="O1686" s="168"/>
      <c r="P1686" s="169"/>
      <c r="Q1686" s="50"/>
      <c r="R1686" s="50"/>
      <c r="S1686" s="50"/>
      <c r="T1686" s="50"/>
    </row>
    <row r="1687" spans="1:20" s="29" customFormat="1">
      <c r="A1687" s="168">
        <v>1684</v>
      </c>
      <c r="B1687" s="168">
        <v>124.38264396122359</v>
      </c>
      <c r="C1687" s="168">
        <v>125.01181270779132</v>
      </c>
      <c r="D1687" s="193"/>
      <c r="E1687" s="170"/>
      <c r="F1687" s="168">
        <v>2408.0447506908881</v>
      </c>
      <c r="G1687" s="168">
        <v>88.372886717319489</v>
      </c>
      <c r="H1687" s="169">
        <v>58.278396379397726</v>
      </c>
      <c r="I1687" s="169"/>
      <c r="J1687" s="169"/>
      <c r="K1687" s="169"/>
      <c r="L1687" s="168">
        <v>-5.2884101867675781</v>
      </c>
      <c r="M1687" s="168">
        <v>-1.431521333173762</v>
      </c>
      <c r="N1687" s="168"/>
      <c r="O1687" s="168"/>
      <c r="P1687" s="169"/>
      <c r="Q1687" s="50"/>
      <c r="R1687" s="50"/>
      <c r="S1687" s="50"/>
      <c r="T1687" s="50"/>
    </row>
    <row r="1688" spans="1:20" s="29" customFormat="1">
      <c r="A1688" s="168">
        <v>1685</v>
      </c>
      <c r="B1688" s="168">
        <v>123.62739029649759</v>
      </c>
      <c r="C1688" s="168">
        <v>122.44982918080015</v>
      </c>
      <c r="D1688" s="193"/>
      <c r="E1688" s="170"/>
      <c r="F1688" s="168">
        <v>2393.4230593932621</v>
      </c>
      <c r="G1688" s="168">
        <v>88.377480953931808</v>
      </c>
      <c r="H1688" s="169">
        <v>86.029064577092129</v>
      </c>
      <c r="I1688" s="169"/>
      <c r="J1688" s="169"/>
      <c r="K1688" s="169"/>
      <c r="L1688" s="168">
        <v>-8.8355865478515625</v>
      </c>
      <c r="M1688" s="168">
        <v>2.1156550279102229</v>
      </c>
      <c r="N1688" s="168"/>
      <c r="O1688" s="168"/>
      <c r="P1688" s="169"/>
      <c r="Q1688" s="50"/>
      <c r="R1688" s="50"/>
      <c r="S1688" s="50"/>
      <c r="T1688" s="50"/>
    </row>
    <row r="1689" spans="1:20" s="29" customFormat="1">
      <c r="A1689" s="168">
        <v>1686</v>
      </c>
      <c r="B1689" s="168">
        <v>125.6363835904543</v>
      </c>
      <c r="C1689" s="168">
        <v>124.82259340919704</v>
      </c>
      <c r="D1689" s="193"/>
      <c r="E1689" s="170"/>
      <c r="F1689" s="168">
        <v>2432.3171172908719</v>
      </c>
      <c r="G1689" s="168">
        <v>88.373880535364151</v>
      </c>
      <c r="H1689" s="169">
        <v>84.705445791078674</v>
      </c>
      <c r="I1689" s="169"/>
      <c r="J1689" s="169"/>
      <c r="K1689" s="169"/>
      <c r="L1689" s="168">
        <v>-11.99878025054932</v>
      </c>
      <c r="M1689" s="168">
        <v>5.2788487306079768</v>
      </c>
      <c r="N1689" s="168"/>
      <c r="O1689" s="168"/>
      <c r="P1689" s="169"/>
      <c r="Q1689" s="50"/>
      <c r="R1689" s="50"/>
      <c r="S1689" s="50"/>
      <c r="T1689" s="50"/>
    </row>
    <row r="1690" spans="1:20" s="29" customFormat="1">
      <c r="A1690" s="168">
        <v>1687</v>
      </c>
      <c r="B1690" s="168">
        <v>126.4035175147076</v>
      </c>
      <c r="C1690" s="168">
        <v>126.3377342591683</v>
      </c>
      <c r="D1690" s="193"/>
      <c r="E1690" s="170"/>
      <c r="F1690" s="168">
        <v>2447.1688101038239</v>
      </c>
      <c r="G1690" s="168">
        <v>88.382953435182571</v>
      </c>
      <c r="H1690" s="169">
        <v>67.774511057680215</v>
      </c>
      <c r="I1690" s="169"/>
      <c r="J1690" s="169"/>
      <c r="K1690" s="169"/>
      <c r="L1690" s="168">
        <v>-11.805455207824711</v>
      </c>
      <c r="M1690" s="168">
        <v>5.0855236878833674</v>
      </c>
      <c r="N1690" s="168"/>
      <c r="O1690" s="168"/>
      <c r="P1690" s="169"/>
      <c r="Q1690" s="50"/>
      <c r="R1690" s="50"/>
      <c r="S1690" s="50"/>
      <c r="T1690" s="50"/>
    </row>
    <row r="1691" spans="1:20" s="29" customFormat="1">
      <c r="A1691" s="168">
        <v>1688</v>
      </c>
      <c r="B1691" s="168">
        <v>125.7092017090287</v>
      </c>
      <c r="C1691" s="168">
        <v>126.8287277053698</v>
      </c>
      <c r="D1691" s="193"/>
      <c r="E1691" s="170"/>
      <c r="F1691" s="168">
        <v>2433.726874171768</v>
      </c>
      <c r="G1691" s="168">
        <v>88.392498135566711</v>
      </c>
      <c r="H1691" s="169">
        <v>68.339930373470665</v>
      </c>
      <c r="I1691" s="169"/>
      <c r="J1691" s="169"/>
      <c r="K1691" s="169"/>
      <c r="L1691" s="168">
        <v>-2.0522933006286621</v>
      </c>
      <c r="M1691" s="168">
        <v>-4.6676382193126784</v>
      </c>
      <c r="N1691" s="168"/>
      <c r="O1691" s="168"/>
      <c r="P1691" s="169"/>
      <c r="Q1691" s="50"/>
      <c r="R1691" s="50"/>
      <c r="S1691" s="50"/>
      <c r="T1691" s="50"/>
    </row>
    <row r="1692" spans="1:20" s="29" customFormat="1">
      <c r="A1692" s="168">
        <v>1689</v>
      </c>
      <c r="B1692" s="168">
        <v>125.245203068397</v>
      </c>
      <c r="C1692" s="168">
        <v>125.51866534302691</v>
      </c>
      <c r="D1692" s="193"/>
      <c r="E1692" s="170"/>
      <c r="F1692" s="168">
        <v>2424.7438725622392</v>
      </c>
      <c r="G1692" s="168">
        <v>88.371975362300873</v>
      </c>
      <c r="H1692" s="169">
        <v>86.27329283560556</v>
      </c>
      <c r="I1692" s="169"/>
      <c r="J1692" s="169"/>
      <c r="K1692" s="169"/>
      <c r="L1692" s="168">
        <v>-0.81044232845306396</v>
      </c>
      <c r="M1692" s="168">
        <v>-5.9094891914882757</v>
      </c>
      <c r="N1692" s="168"/>
      <c r="O1692" s="168"/>
      <c r="P1692" s="169"/>
      <c r="Q1692" s="50"/>
      <c r="R1692" s="50"/>
      <c r="S1692" s="50"/>
      <c r="T1692" s="50"/>
    </row>
    <row r="1693" spans="1:20" s="29" customFormat="1">
      <c r="A1693" s="168">
        <v>1690</v>
      </c>
      <c r="B1693" s="168">
        <v>127.4235089697046</v>
      </c>
      <c r="C1693" s="168">
        <v>126.64666346358997</v>
      </c>
      <c r="D1693" s="193"/>
      <c r="E1693" s="170"/>
      <c r="F1693" s="168">
        <v>2466.915818132702</v>
      </c>
      <c r="G1693" s="168">
        <v>88.376569598913193</v>
      </c>
      <c r="H1693" s="169">
        <v>88.449120562987289</v>
      </c>
      <c r="I1693" s="169"/>
      <c r="J1693" s="169"/>
      <c r="K1693" s="169"/>
      <c r="L1693" s="168">
        <v>-12.262955665588381</v>
      </c>
      <c r="M1693" s="168">
        <v>5.5430241456470393</v>
      </c>
      <c r="N1693" s="168"/>
      <c r="O1693" s="168"/>
      <c r="P1693" s="169"/>
      <c r="Q1693" s="50"/>
      <c r="R1693" s="50"/>
      <c r="S1693" s="50"/>
      <c r="T1693" s="50"/>
    </row>
    <row r="1694" spans="1:20" s="29" customFormat="1">
      <c r="A1694" s="168">
        <v>1691</v>
      </c>
      <c r="B1694" s="168">
        <v>129.1719403177554</v>
      </c>
      <c r="C1694" s="168">
        <v>128.95631445450852</v>
      </c>
      <c r="D1694" s="193"/>
      <c r="E1694" s="170"/>
      <c r="F1694" s="168">
        <v>2500.7654035373162</v>
      </c>
      <c r="G1694" s="168">
        <v>88.388002097606659</v>
      </c>
      <c r="H1694" s="169">
        <v>67.592702479088956</v>
      </c>
      <c r="I1694" s="169"/>
      <c r="J1694" s="169"/>
      <c r="K1694" s="169"/>
      <c r="L1694" s="168">
        <v>-3.7349996566772461</v>
      </c>
      <c r="M1694" s="168">
        <v>-2.984931863264094</v>
      </c>
      <c r="N1694" s="168"/>
      <c r="O1694" s="168"/>
      <c r="P1694" s="169"/>
      <c r="Q1694" s="50"/>
      <c r="R1694" s="50"/>
      <c r="S1694" s="50"/>
      <c r="T1694" s="50"/>
    </row>
    <row r="1695" spans="1:20" s="29" customFormat="1">
      <c r="A1695" s="168">
        <v>1692</v>
      </c>
      <c r="B1695" s="168">
        <v>125.4431971552343</v>
      </c>
      <c r="C1695" s="168">
        <v>124.85424378110947</v>
      </c>
      <c r="D1695" s="193"/>
      <c r="E1695" s="170"/>
      <c r="F1695" s="168">
        <v>2428.5770329316638</v>
      </c>
      <c r="G1695" s="168">
        <v>88.392883390188217</v>
      </c>
      <c r="H1695" s="169">
        <v>73.559827880307793</v>
      </c>
      <c r="I1695" s="169"/>
      <c r="J1695" s="169"/>
      <c r="K1695" s="169"/>
      <c r="L1695" s="168">
        <v>-20.337837219238281</v>
      </c>
      <c r="M1695" s="168">
        <v>13.617905699296941</v>
      </c>
      <c r="N1695" s="168"/>
      <c r="O1695" s="168"/>
      <c r="P1695" s="169"/>
      <c r="Q1695" s="50"/>
      <c r="R1695" s="50"/>
      <c r="S1695" s="50"/>
      <c r="T1695" s="50"/>
    </row>
    <row r="1696" spans="1:20" s="29" customFormat="1">
      <c r="A1696" s="168">
        <v>1693</v>
      </c>
      <c r="B1696" s="168">
        <v>125.1251012081745</v>
      </c>
      <c r="C1696" s="168">
        <v>125.69708609884042</v>
      </c>
      <c r="D1696" s="193"/>
      <c r="E1696" s="170"/>
      <c r="F1696" s="168">
        <v>2422.418703673346</v>
      </c>
      <c r="G1696" s="168">
        <v>88.372360616922379</v>
      </c>
      <c r="H1696" s="169">
        <v>70.993513085794675</v>
      </c>
      <c r="I1696" s="169"/>
      <c r="J1696" s="169"/>
      <c r="K1696" s="169"/>
      <c r="L1696" s="168">
        <v>-3.536933422088623</v>
      </c>
      <c r="M1696" s="168">
        <v>-3.182998097852717</v>
      </c>
      <c r="N1696" s="168"/>
      <c r="O1696" s="168"/>
      <c r="P1696" s="169"/>
      <c r="Q1696" s="50"/>
      <c r="R1696" s="50"/>
      <c r="S1696" s="50"/>
      <c r="T1696" s="50"/>
    </row>
    <row r="1697" spans="1:20" s="29" customFormat="1">
      <c r="A1697" s="168">
        <v>1694</v>
      </c>
      <c r="B1697" s="168">
        <v>125.5894231875963</v>
      </c>
      <c r="C1697" s="168">
        <v>126.42817547702877</v>
      </c>
      <c r="D1697" s="193"/>
      <c r="E1697" s="170"/>
      <c r="F1697" s="168">
        <v>2431.4079651134371</v>
      </c>
      <c r="G1697" s="168">
        <v>88.376954853534698</v>
      </c>
      <c r="H1697" s="169">
        <v>71.642108652394768</v>
      </c>
      <c r="I1697" s="169"/>
      <c r="J1697" s="169"/>
      <c r="K1697" s="169"/>
      <c r="L1697" s="168">
        <v>-2.9613368511199951</v>
      </c>
      <c r="M1697" s="168">
        <v>-3.758594668821345</v>
      </c>
      <c r="N1697" s="168"/>
      <c r="O1697" s="168"/>
      <c r="P1697" s="169"/>
      <c r="Q1697" s="50"/>
      <c r="R1697" s="50"/>
      <c r="S1697" s="50"/>
      <c r="T1697" s="50"/>
    </row>
    <row r="1698" spans="1:20" s="29" customFormat="1">
      <c r="A1698" s="168">
        <v>1695</v>
      </c>
      <c r="B1698" s="168">
        <v>127.73034521909361</v>
      </c>
      <c r="C1698" s="168">
        <v>128.56631177769475</v>
      </c>
      <c r="D1698" s="193"/>
      <c r="E1698" s="170"/>
      <c r="F1698" s="168">
        <v>2472.856159937086</v>
      </c>
      <c r="G1698" s="168">
        <v>88.377833098173141</v>
      </c>
      <c r="H1698" s="169">
        <v>73.492371297520862</v>
      </c>
      <c r="I1698" s="169"/>
      <c r="J1698" s="169"/>
      <c r="K1698" s="169"/>
      <c r="L1698" s="168">
        <v>-1.8586442470550539</v>
      </c>
      <c r="M1698" s="168">
        <v>-4.8612872728862859</v>
      </c>
      <c r="N1698" s="168"/>
      <c r="O1698" s="168"/>
      <c r="P1698" s="169"/>
      <c r="Q1698" s="50"/>
      <c r="R1698" s="50"/>
      <c r="S1698" s="50"/>
      <c r="T1698" s="50"/>
    </row>
    <row r="1699" spans="1:20" s="29" customFormat="1">
      <c r="A1699" s="168">
        <v>1696</v>
      </c>
      <c r="B1699" s="168">
        <v>127.20223644976051</v>
      </c>
      <c r="C1699" s="168">
        <v>126.37243336530754</v>
      </c>
      <c r="D1699" s="193"/>
      <c r="E1699" s="170"/>
      <c r="F1699" s="168">
        <v>2462.631987904027</v>
      </c>
      <c r="G1699" s="168">
        <v>88.404115557670593</v>
      </c>
      <c r="H1699" s="169">
        <v>67.355317086159829</v>
      </c>
      <c r="I1699" s="169"/>
      <c r="J1699" s="169"/>
      <c r="K1699" s="169"/>
      <c r="L1699" s="168">
        <v>-3.3843650817871089</v>
      </c>
      <c r="M1699" s="168">
        <v>-3.3355664381542298</v>
      </c>
      <c r="N1699" s="168"/>
      <c r="O1699" s="168"/>
      <c r="P1699" s="169"/>
      <c r="Q1699" s="50"/>
      <c r="R1699" s="50"/>
      <c r="S1699" s="50"/>
      <c r="T1699" s="50"/>
    </row>
    <row r="1700" spans="1:20" s="29" customFormat="1">
      <c r="A1700" s="168">
        <v>1697</v>
      </c>
      <c r="B1700" s="168">
        <v>126.9357597557248</v>
      </c>
      <c r="C1700" s="168">
        <v>128.16495500583551</v>
      </c>
      <c r="D1700" s="193"/>
      <c r="E1700" s="170"/>
      <c r="F1700" s="168">
        <v>2457.473006041138</v>
      </c>
      <c r="G1700" s="168">
        <v>88.394146919250488</v>
      </c>
      <c r="H1700" s="169">
        <v>87.325621968831101</v>
      </c>
      <c r="I1700" s="169"/>
      <c r="J1700" s="169"/>
      <c r="K1700" s="169"/>
      <c r="L1700" s="168">
        <v>-11.033877372741699</v>
      </c>
      <c r="M1700" s="168">
        <v>4.3139458528003596</v>
      </c>
      <c r="N1700" s="168"/>
      <c r="O1700" s="168"/>
      <c r="P1700" s="169"/>
      <c r="Q1700" s="50"/>
      <c r="R1700" s="50"/>
      <c r="S1700" s="50"/>
      <c r="T1700" s="50"/>
    </row>
    <row r="1701" spans="1:20" s="29" customFormat="1">
      <c r="A1701" s="168">
        <v>1698</v>
      </c>
      <c r="B1701" s="168">
        <v>129.36245135805359</v>
      </c>
      <c r="C1701" s="168">
        <v>129.36761345409485</v>
      </c>
      <c r="D1701" s="193"/>
      <c r="E1701" s="170"/>
      <c r="F1701" s="168">
        <v>2504.4536923204482</v>
      </c>
      <c r="G1701" s="168">
        <v>88.384178280830383</v>
      </c>
      <c r="H1701" s="169">
        <v>88.730345316484005</v>
      </c>
      <c r="I1701" s="169"/>
      <c r="J1701" s="169"/>
      <c r="K1701" s="169"/>
      <c r="L1701" s="168">
        <v>-11.805455207824711</v>
      </c>
      <c r="M1701" s="168">
        <v>5.0855236878833674</v>
      </c>
      <c r="N1701" s="168"/>
      <c r="O1701" s="168"/>
      <c r="P1701" s="169"/>
      <c r="Q1701" s="50"/>
      <c r="R1701" s="50"/>
      <c r="S1701" s="50"/>
      <c r="T1701" s="50"/>
    </row>
    <row r="1702" spans="1:20" s="29" customFormat="1">
      <c r="A1702" s="168">
        <v>1699</v>
      </c>
      <c r="B1702" s="168">
        <v>125.4890226442687</v>
      </c>
      <c r="C1702" s="168">
        <v>125.16109545421716</v>
      </c>
      <c r="D1702" s="193"/>
      <c r="E1702" s="170"/>
      <c r="F1702" s="168">
        <v>2429.4642132070039</v>
      </c>
      <c r="G1702" s="168">
        <v>88.410460740327835</v>
      </c>
      <c r="H1702" s="169">
        <v>69.305261796234646</v>
      </c>
      <c r="I1702" s="169"/>
      <c r="J1702" s="169"/>
      <c r="K1702" s="169"/>
      <c r="L1702" s="168">
        <v>-21.713483810424801</v>
      </c>
      <c r="M1702" s="168">
        <v>14.993552290483461</v>
      </c>
      <c r="N1702" s="168"/>
      <c r="O1702" s="168"/>
      <c r="P1702" s="169"/>
      <c r="Q1702" s="50"/>
      <c r="R1702" s="50"/>
      <c r="S1702" s="50"/>
      <c r="T1702" s="50"/>
    </row>
    <row r="1703" spans="1:20" s="29" customFormat="1">
      <c r="A1703" s="168">
        <v>1700</v>
      </c>
      <c r="B1703" s="168">
        <v>125.6641181876805</v>
      </c>
      <c r="C1703" s="168">
        <v>126.10137523017607</v>
      </c>
      <c r="D1703" s="193"/>
      <c r="E1703" s="170"/>
      <c r="F1703" s="168">
        <v>2432.8540583715262</v>
      </c>
      <c r="G1703" s="168">
        <v>88.389937967061996</v>
      </c>
      <c r="H1703" s="169">
        <v>75.543484651712504</v>
      </c>
      <c r="I1703" s="169"/>
      <c r="J1703" s="169"/>
      <c r="K1703" s="169"/>
      <c r="L1703" s="168">
        <v>-4.8339066505432129</v>
      </c>
      <c r="M1703" s="168">
        <v>-1.886024869398127</v>
      </c>
      <c r="N1703" s="168"/>
      <c r="O1703" s="168"/>
      <c r="P1703" s="169"/>
      <c r="Q1703" s="50"/>
      <c r="R1703" s="50"/>
      <c r="S1703" s="50"/>
      <c r="T1703" s="50"/>
    </row>
    <row r="1704" spans="1:20" s="29" customFormat="1">
      <c r="A1704" s="168">
        <v>1701</v>
      </c>
      <c r="B1704" s="168">
        <v>130.8465738287577</v>
      </c>
      <c r="C1704" s="168">
        <v>131.22386331225843</v>
      </c>
      <c r="D1704" s="193"/>
      <c r="E1704" s="170"/>
      <c r="F1704" s="168">
        <v>2533.1862647368662</v>
      </c>
      <c r="G1704" s="168">
        <v>88.369415193796158</v>
      </c>
      <c r="H1704" s="169">
        <v>73.547682922478558</v>
      </c>
      <c r="I1704" s="169"/>
      <c r="J1704" s="169"/>
      <c r="K1704" s="169"/>
      <c r="L1704" s="168">
        <v>-3.71892261505127</v>
      </c>
      <c r="M1704" s="168">
        <v>-3.0010089048900701</v>
      </c>
      <c r="N1704" s="168"/>
      <c r="O1704" s="168"/>
      <c r="P1704" s="169"/>
      <c r="Q1704" s="50"/>
      <c r="R1704" s="50"/>
      <c r="S1704" s="50"/>
      <c r="T1704" s="50"/>
    </row>
    <row r="1705" spans="1:20" s="29" customFormat="1">
      <c r="A1705" s="168">
        <v>1702</v>
      </c>
      <c r="B1705" s="168">
        <v>128.58754088334669</v>
      </c>
      <c r="C1705" s="168">
        <v>129.64982347678435</v>
      </c>
      <c r="D1705" s="193"/>
      <c r="E1705" s="170"/>
      <c r="F1705" s="168">
        <v>2489.4514456930578</v>
      </c>
      <c r="G1705" s="168">
        <v>88.363419979810715</v>
      </c>
      <c r="H1705" s="169">
        <v>72.51251505391312</v>
      </c>
      <c r="I1705" s="169"/>
      <c r="J1705" s="169"/>
      <c r="K1705" s="169"/>
      <c r="L1705" s="168">
        <v>-10.032811164855961</v>
      </c>
      <c r="M1705" s="168">
        <v>3.312879644914617</v>
      </c>
      <c r="N1705" s="168"/>
      <c r="O1705" s="168"/>
      <c r="P1705" s="169"/>
      <c r="Q1705" s="50"/>
      <c r="R1705" s="50"/>
      <c r="S1705" s="50"/>
      <c r="T1705" s="50"/>
    </row>
    <row r="1706" spans="1:20" s="29" customFormat="1">
      <c r="A1706" s="168">
        <v>1703</v>
      </c>
      <c r="B1706" s="168">
        <v>125.427211926401</v>
      </c>
      <c r="C1706" s="168">
        <v>125.4707055207958</v>
      </c>
      <c r="D1706" s="193"/>
      <c r="E1706" s="170"/>
      <c r="F1706" s="168">
        <v>2428.2675593173831</v>
      </c>
      <c r="G1706" s="168">
        <v>88.397897094488144</v>
      </c>
      <c r="H1706" s="169">
        <v>57.906045340399764</v>
      </c>
      <c r="I1706" s="169"/>
      <c r="J1706" s="169"/>
      <c r="K1706" s="169"/>
      <c r="L1706" s="168">
        <v>-5.0650944709777832</v>
      </c>
      <c r="M1706" s="168">
        <v>-1.654837048963556</v>
      </c>
      <c r="N1706" s="168"/>
      <c r="O1706" s="168"/>
      <c r="P1706" s="169"/>
      <c r="Q1706" s="50"/>
      <c r="R1706" s="50"/>
      <c r="S1706" s="50"/>
      <c r="T1706" s="50"/>
    </row>
    <row r="1707" spans="1:20" s="29" customFormat="1">
      <c r="A1707" s="168">
        <v>1704</v>
      </c>
      <c r="B1707" s="168">
        <v>126.6597194373773</v>
      </c>
      <c r="C1707" s="168">
        <v>126.83107186806728</v>
      </c>
      <c r="D1707" s="193"/>
      <c r="E1707" s="170"/>
      <c r="F1707" s="168">
        <v>2452.1288726604148</v>
      </c>
      <c r="G1707" s="168">
        <v>88.377374321222305</v>
      </c>
      <c r="H1707" s="169">
        <v>59.427536841541659</v>
      </c>
      <c r="I1707" s="169"/>
      <c r="J1707" s="169"/>
      <c r="K1707" s="169"/>
      <c r="L1707" s="168">
        <v>-1.2883397340774541</v>
      </c>
      <c r="M1707" s="168">
        <v>-5.431591785863886</v>
      </c>
      <c r="N1707" s="168"/>
      <c r="O1707" s="168"/>
      <c r="P1707" s="169"/>
      <c r="Q1707" s="50"/>
      <c r="R1707" s="50"/>
      <c r="S1707" s="50"/>
      <c r="T1707" s="50"/>
    </row>
    <row r="1708" spans="1:20" s="29" customFormat="1">
      <c r="A1708" s="168">
        <v>1705</v>
      </c>
      <c r="B1708" s="168">
        <v>126.205432862066</v>
      </c>
      <c r="C1708" s="168">
        <v>125.12539965299449</v>
      </c>
      <c r="D1708" s="193"/>
      <c r="E1708" s="170"/>
      <c r="F1708" s="168">
        <v>2443.333896382786</v>
      </c>
      <c r="G1708" s="168">
        <v>88.386919021606445</v>
      </c>
      <c r="H1708" s="169">
        <v>74.959146919096071</v>
      </c>
      <c r="I1708" s="169"/>
      <c r="J1708" s="169"/>
      <c r="K1708" s="169"/>
      <c r="L1708" s="168">
        <v>-2.5216832160949711</v>
      </c>
      <c r="M1708" s="168">
        <v>-4.1982483038463689</v>
      </c>
      <c r="N1708" s="168"/>
      <c r="O1708" s="168"/>
      <c r="P1708" s="169"/>
      <c r="Q1708" s="50"/>
      <c r="R1708" s="50"/>
      <c r="S1708" s="50"/>
      <c r="T1708" s="50"/>
    </row>
    <row r="1709" spans="1:20" s="29" customFormat="1">
      <c r="A1709" s="168">
        <v>1706</v>
      </c>
      <c r="B1709" s="168">
        <v>125.4858231986272</v>
      </c>
      <c r="C1709" s="168">
        <v>126.46977216506721</v>
      </c>
      <c r="D1709" s="193"/>
      <c r="E1709" s="170"/>
      <c r="F1709" s="168">
        <v>2429.402272022633</v>
      </c>
      <c r="G1709" s="168">
        <v>88.366396248340607</v>
      </c>
      <c r="H1709" s="169">
        <v>70.42811936164928</v>
      </c>
      <c r="I1709" s="169"/>
      <c r="J1709" s="169"/>
      <c r="K1709" s="169"/>
      <c r="L1709" s="168">
        <v>-4.6925911903381348</v>
      </c>
      <c r="M1709" s="168">
        <v>-2.0273403296032049</v>
      </c>
      <c r="N1709" s="168"/>
      <c r="O1709" s="168"/>
      <c r="P1709" s="169"/>
      <c r="Q1709" s="50"/>
      <c r="R1709" s="50"/>
      <c r="S1709" s="50"/>
      <c r="T1709" s="50"/>
    </row>
    <row r="1710" spans="1:20" s="29" customFormat="1">
      <c r="A1710" s="168">
        <v>1707</v>
      </c>
      <c r="B1710" s="168">
        <v>126.3400140136704</v>
      </c>
      <c r="C1710" s="168">
        <v>126.48305173509844</v>
      </c>
      <c r="D1710" s="193"/>
      <c r="E1710" s="170"/>
      <c r="F1710" s="168">
        <v>2445.9393839760869</v>
      </c>
      <c r="G1710" s="168">
        <v>88.375469148159027</v>
      </c>
      <c r="H1710" s="169">
        <v>72.832647495676639</v>
      </c>
      <c r="I1710" s="169"/>
      <c r="J1710" s="169"/>
      <c r="K1710" s="169"/>
      <c r="L1710" s="168">
        <v>-2.9613368511199951</v>
      </c>
      <c r="M1710" s="168">
        <v>-3.758594668821345</v>
      </c>
      <c r="N1710" s="168"/>
      <c r="O1710" s="168"/>
      <c r="P1710" s="169"/>
      <c r="Q1710" s="50"/>
      <c r="R1710" s="50"/>
      <c r="S1710" s="50"/>
      <c r="T1710" s="50"/>
    </row>
    <row r="1711" spans="1:20" s="29" customFormat="1">
      <c r="A1711" s="168">
        <v>1708</v>
      </c>
      <c r="B1711" s="168">
        <v>127.37119263625129</v>
      </c>
      <c r="C1711" s="168">
        <v>127.36971508929717</v>
      </c>
      <c r="D1711" s="193"/>
      <c r="E1711" s="170"/>
      <c r="F1711" s="168">
        <v>2465.9029752783008</v>
      </c>
      <c r="G1711" s="168">
        <v>88.37634739279747</v>
      </c>
      <c r="H1711" s="169">
        <v>72.437311969139685</v>
      </c>
      <c r="I1711" s="169"/>
      <c r="J1711" s="169"/>
      <c r="K1711" s="169"/>
      <c r="L1711" s="168">
        <v>-1.6452732086181641</v>
      </c>
      <c r="M1711" s="168">
        <v>-5.0746583113231756</v>
      </c>
      <c r="N1711" s="168"/>
      <c r="O1711" s="168"/>
      <c r="P1711" s="169"/>
      <c r="Q1711" s="50"/>
      <c r="R1711" s="50"/>
      <c r="S1711" s="50"/>
      <c r="T1711" s="50"/>
    </row>
    <row r="1712" spans="1:20" s="29" customFormat="1">
      <c r="A1712" s="168">
        <v>1709</v>
      </c>
      <c r="B1712" s="168">
        <v>127.3696116660964</v>
      </c>
      <c r="C1712" s="168">
        <v>127.66734457281891</v>
      </c>
      <c r="D1712" s="193"/>
      <c r="E1712" s="170"/>
      <c r="F1712" s="168">
        <v>2465.8723677372368</v>
      </c>
      <c r="G1712" s="168">
        <v>88.387779891490936</v>
      </c>
      <c r="H1712" s="169">
        <v>70.521749824608563</v>
      </c>
      <c r="I1712" s="169"/>
      <c r="J1712" s="169"/>
      <c r="K1712" s="169"/>
      <c r="L1712" s="168">
        <v>-5.5244607925415039</v>
      </c>
      <c r="M1712" s="168">
        <v>-1.195470727399836</v>
      </c>
      <c r="N1712" s="168"/>
      <c r="O1712" s="168"/>
      <c r="P1712" s="169"/>
      <c r="Q1712" s="50"/>
      <c r="R1712" s="50"/>
      <c r="S1712" s="50"/>
      <c r="T1712" s="50"/>
    </row>
    <row r="1713" spans="1:20" s="29" customFormat="1">
      <c r="A1713" s="168">
        <v>1710</v>
      </c>
      <c r="B1713" s="168">
        <v>126.9847142189885</v>
      </c>
      <c r="C1713" s="168">
        <v>126.08880666361806</v>
      </c>
      <c r="D1713" s="193"/>
      <c r="E1713" s="170"/>
      <c r="F1713" s="168">
        <v>2458.4207631761419</v>
      </c>
      <c r="G1713" s="168">
        <v>88.377811253070831</v>
      </c>
      <c r="H1713" s="169">
        <v>63.582898019325008</v>
      </c>
      <c r="I1713" s="169"/>
      <c r="J1713" s="169"/>
      <c r="K1713" s="169"/>
      <c r="L1713" s="168">
        <v>-11.805455207824711</v>
      </c>
      <c r="M1713" s="168">
        <v>5.0855236878833674</v>
      </c>
      <c r="N1713" s="168"/>
      <c r="O1713" s="168"/>
      <c r="P1713" s="169"/>
      <c r="Q1713" s="50"/>
      <c r="R1713" s="50"/>
      <c r="S1713" s="50"/>
      <c r="T1713" s="50"/>
    </row>
    <row r="1714" spans="1:20" s="29" customFormat="1">
      <c r="A1714" s="168">
        <v>1711</v>
      </c>
      <c r="B1714" s="168">
        <v>126.9901621209594</v>
      </c>
      <c r="C1714" s="168">
        <v>126.66429853311608</v>
      </c>
      <c r="D1714" s="193"/>
      <c r="E1714" s="170"/>
      <c r="F1714" s="168">
        <v>2458.5262344165471</v>
      </c>
      <c r="G1714" s="168">
        <v>88.389243751764297</v>
      </c>
      <c r="H1714" s="169">
        <v>80.507276938035659</v>
      </c>
      <c r="I1714" s="169"/>
      <c r="J1714" s="169"/>
      <c r="K1714" s="169"/>
      <c r="L1714" s="168">
        <v>-11.033877372741699</v>
      </c>
      <c r="M1714" s="168">
        <v>4.3139458528003596</v>
      </c>
      <c r="N1714" s="168"/>
      <c r="O1714" s="168"/>
      <c r="P1714" s="169"/>
      <c r="Q1714" s="50"/>
      <c r="R1714" s="50"/>
      <c r="S1714" s="50"/>
      <c r="T1714" s="50"/>
    </row>
    <row r="1715" spans="1:20" s="29" customFormat="1">
      <c r="A1715" s="168">
        <v>1712</v>
      </c>
      <c r="B1715" s="168">
        <v>128.42220297963209</v>
      </c>
      <c r="C1715" s="168">
        <v>129.43150727129381</v>
      </c>
      <c r="D1715" s="193"/>
      <c r="E1715" s="170"/>
      <c r="F1715" s="168">
        <v>2486.2505081791842</v>
      </c>
      <c r="G1715" s="168">
        <v>88.379275113344193</v>
      </c>
      <c r="H1715" s="169">
        <v>58.896188848584323</v>
      </c>
      <c r="I1715" s="169"/>
      <c r="J1715" s="169"/>
      <c r="K1715" s="169"/>
      <c r="L1715" s="168">
        <v>-2.797819852828979</v>
      </c>
      <c r="M1715" s="168">
        <v>-3.9221116671123601</v>
      </c>
      <c r="N1715" s="168"/>
      <c r="O1715" s="168"/>
      <c r="P1715" s="169"/>
      <c r="Q1715" s="50"/>
      <c r="R1715" s="50"/>
      <c r="S1715" s="50"/>
      <c r="T1715" s="50"/>
    </row>
    <row r="1716" spans="1:20" s="29" customFormat="1">
      <c r="A1716" s="168">
        <v>1713</v>
      </c>
      <c r="B1716" s="168">
        <v>125.0700449475145</v>
      </c>
      <c r="C1716" s="168">
        <v>125.70549152353041</v>
      </c>
      <c r="D1716" s="193"/>
      <c r="E1716" s="170"/>
      <c r="F1716" s="168">
        <v>2421.352815899515</v>
      </c>
      <c r="G1716" s="168">
        <v>88.405557572841644</v>
      </c>
      <c r="H1716" s="169">
        <v>68.225195698495497</v>
      </c>
      <c r="I1716" s="169"/>
      <c r="J1716" s="169"/>
      <c r="K1716" s="169"/>
      <c r="L1716" s="168">
        <v>-3.7064838409423828</v>
      </c>
      <c r="M1716" s="168">
        <v>-3.0134476789989568</v>
      </c>
      <c r="N1716" s="168"/>
      <c r="O1716" s="168"/>
      <c r="P1716" s="169"/>
      <c r="Q1716" s="50"/>
      <c r="R1716" s="50"/>
      <c r="S1716" s="50"/>
      <c r="T1716" s="50"/>
    </row>
    <row r="1717" spans="1:20" s="29" customFormat="1">
      <c r="A1717" s="168">
        <v>1714</v>
      </c>
      <c r="B1717" s="168">
        <v>126.48835628836299</v>
      </c>
      <c r="C1717" s="168">
        <v>125.64940948592131</v>
      </c>
      <c r="D1717" s="193"/>
      <c r="E1717" s="170"/>
      <c r="F1717" s="168">
        <v>2448.8112865543148</v>
      </c>
      <c r="G1717" s="168">
        <v>88.380556166172028</v>
      </c>
      <c r="H1717" s="169">
        <v>93.189397203931151</v>
      </c>
      <c r="I1717" s="169"/>
      <c r="J1717" s="169"/>
      <c r="K1717" s="169"/>
      <c r="L1717" s="168">
        <v>-1.2569233179092409</v>
      </c>
      <c r="M1717" s="168">
        <v>-5.4630082020320989</v>
      </c>
      <c r="N1717" s="168"/>
      <c r="O1717" s="168"/>
      <c r="P1717" s="169"/>
      <c r="Q1717" s="50"/>
      <c r="R1717" s="50"/>
      <c r="S1717" s="50"/>
      <c r="T1717" s="50"/>
    </row>
    <row r="1718" spans="1:20" s="29" customFormat="1">
      <c r="A1718" s="168">
        <v>1715</v>
      </c>
      <c r="B1718" s="168">
        <v>126.39962301278869</v>
      </c>
      <c r="C1718" s="168">
        <v>125.98012648960433</v>
      </c>
      <c r="D1718" s="193"/>
      <c r="E1718" s="170"/>
      <c r="F1718" s="168">
        <v>2447.0934126480088</v>
      </c>
      <c r="G1718" s="168">
        <v>88.390100866556168</v>
      </c>
      <c r="H1718" s="169">
        <v>62.821807077958979</v>
      </c>
      <c r="I1718" s="169"/>
      <c r="J1718" s="169"/>
      <c r="K1718" s="169"/>
      <c r="L1718" s="168">
        <v>-8.0791225433349609</v>
      </c>
      <c r="M1718" s="168">
        <v>1.3591910233936211</v>
      </c>
      <c r="N1718" s="168"/>
      <c r="O1718" s="168"/>
      <c r="P1718" s="169"/>
      <c r="Q1718" s="50"/>
      <c r="R1718" s="50"/>
      <c r="S1718" s="50"/>
      <c r="T1718" s="50"/>
    </row>
    <row r="1719" spans="1:20" s="29" customFormat="1">
      <c r="A1719" s="168">
        <v>1716</v>
      </c>
      <c r="B1719" s="168">
        <v>128.85146077448789</v>
      </c>
      <c r="C1719" s="168">
        <v>127.6771178405905</v>
      </c>
      <c r="D1719" s="193"/>
      <c r="E1719" s="170"/>
      <c r="F1719" s="168">
        <v>2494.560927918435</v>
      </c>
      <c r="G1719" s="168">
        <v>88.378244549036026</v>
      </c>
      <c r="H1719" s="169">
        <v>88.103722948875827</v>
      </c>
      <c r="I1719" s="169"/>
      <c r="J1719" s="169"/>
      <c r="K1719" s="169"/>
      <c r="L1719" s="168">
        <v>-31.93853759765625</v>
      </c>
      <c r="M1719" s="168">
        <v>25.218606077714909</v>
      </c>
      <c r="N1719" s="168"/>
      <c r="O1719" s="168"/>
      <c r="P1719" s="169"/>
      <c r="Q1719" s="50"/>
      <c r="R1719" s="50"/>
      <c r="S1719" s="50"/>
      <c r="T1719" s="50"/>
    </row>
    <row r="1720" spans="1:20" s="29" customFormat="1">
      <c r="A1720" s="168">
        <v>1717</v>
      </c>
      <c r="B1720" s="168">
        <v>130.6717159564646</v>
      </c>
      <c r="C1720" s="168">
        <v>131.96610514287249</v>
      </c>
      <c r="D1720" s="193"/>
      <c r="E1720" s="170"/>
      <c r="F1720" s="168">
        <v>2529.8010208790201</v>
      </c>
      <c r="G1720" s="168">
        <v>88.404527008533478</v>
      </c>
      <c r="H1720" s="169">
        <v>98.586587470499566</v>
      </c>
      <c r="I1720" s="169"/>
      <c r="J1720" s="169"/>
      <c r="K1720" s="169"/>
      <c r="L1720" s="168">
        <v>-1.967349052429199</v>
      </c>
      <c r="M1720" s="168">
        <v>-4.7525824675121404</v>
      </c>
      <c r="N1720" s="168"/>
      <c r="O1720" s="168"/>
      <c r="P1720" s="169"/>
      <c r="Q1720" s="50"/>
      <c r="R1720" s="50"/>
      <c r="S1720" s="50"/>
      <c r="T1720" s="50"/>
    </row>
    <row r="1721" spans="1:20" s="29" customFormat="1">
      <c r="A1721" s="168">
        <v>1718</v>
      </c>
      <c r="B1721" s="168">
        <v>130.2797923628938</v>
      </c>
      <c r="C1721" s="168">
        <v>130.95770112033298</v>
      </c>
      <c r="D1721" s="193"/>
      <c r="E1721" s="170"/>
      <c r="F1721" s="168">
        <v>2522.2133903052222</v>
      </c>
      <c r="G1721" s="168">
        <v>88.371475160121918</v>
      </c>
      <c r="H1721" s="169">
        <v>81.517505360555802</v>
      </c>
      <c r="I1721" s="169"/>
      <c r="J1721" s="169"/>
      <c r="K1721" s="169"/>
      <c r="L1721" s="168">
        <v>-4.6925911903381348</v>
      </c>
      <c r="M1721" s="168">
        <v>-2.0273403296032049</v>
      </c>
      <c r="N1721" s="168"/>
      <c r="O1721" s="168"/>
      <c r="P1721" s="169"/>
      <c r="Q1721" s="50"/>
      <c r="R1721" s="50"/>
      <c r="S1721" s="50"/>
      <c r="T1721" s="50"/>
    </row>
    <row r="1722" spans="1:20" s="29" customFormat="1">
      <c r="A1722" s="168">
        <v>1719</v>
      </c>
      <c r="B1722" s="168">
        <v>130.3099812940506</v>
      </c>
      <c r="C1722" s="168">
        <v>130.10397560188036</v>
      </c>
      <c r="D1722" s="193"/>
      <c r="E1722" s="170"/>
      <c r="F1722" s="168">
        <v>2522.7978472269119</v>
      </c>
      <c r="G1722" s="168">
        <v>88.365479946136475</v>
      </c>
      <c r="H1722" s="169">
        <v>95.704452266197819</v>
      </c>
      <c r="I1722" s="169"/>
      <c r="J1722" s="169"/>
      <c r="K1722" s="169"/>
      <c r="L1722" s="168">
        <v>-4.6925911903381348</v>
      </c>
      <c r="M1722" s="168">
        <v>-2.0273403296032049</v>
      </c>
      <c r="N1722" s="168"/>
      <c r="O1722" s="168"/>
      <c r="P1722" s="169"/>
      <c r="Q1722" s="50"/>
      <c r="R1722" s="50"/>
      <c r="S1722" s="50"/>
      <c r="T1722" s="50"/>
    </row>
    <row r="1723" spans="1:20" s="29" customFormat="1">
      <c r="A1723" s="168">
        <v>1720</v>
      </c>
      <c r="B1723" s="168">
        <v>129.52599951503711</v>
      </c>
      <c r="C1723" s="168">
        <v>128.62633821445846</v>
      </c>
      <c r="D1723" s="193"/>
      <c r="E1723" s="170"/>
      <c r="F1723" s="168">
        <v>2507.619980384176</v>
      </c>
      <c r="G1723" s="168">
        <v>88.359484732151031</v>
      </c>
      <c r="H1723" s="169">
        <v>91.209966668381412</v>
      </c>
      <c r="I1723" s="169"/>
      <c r="J1723" s="169"/>
      <c r="K1723" s="169"/>
      <c r="L1723" s="168">
        <v>-4.6925911903381348</v>
      </c>
      <c r="M1723" s="168">
        <v>-2.0273403296032049</v>
      </c>
      <c r="N1723" s="168"/>
      <c r="O1723" s="168"/>
      <c r="P1723" s="169"/>
      <c r="Q1723" s="50"/>
      <c r="R1723" s="50"/>
      <c r="S1723" s="50"/>
      <c r="T1723" s="50"/>
    </row>
    <row r="1724" spans="1:20" s="29" customFormat="1">
      <c r="A1724" s="168">
        <v>1721</v>
      </c>
      <c r="B1724" s="168">
        <v>128.74167363871689</v>
      </c>
      <c r="C1724" s="168">
        <v>129.9295110141926</v>
      </c>
      <c r="D1724" s="193"/>
      <c r="E1724" s="170"/>
      <c r="F1724" s="168">
        <v>2492.4354518265368</v>
      </c>
      <c r="G1724" s="168">
        <v>88.393961846828461</v>
      </c>
      <c r="H1724" s="169">
        <v>74.166256516667701</v>
      </c>
      <c r="I1724" s="169"/>
      <c r="J1724" s="169"/>
      <c r="K1724" s="169"/>
      <c r="L1724" s="168">
        <v>-13.06976413726807</v>
      </c>
      <c r="M1724" s="168">
        <v>6.3498326173267268</v>
      </c>
      <c r="N1724" s="168"/>
      <c r="O1724" s="168"/>
      <c r="P1724" s="169"/>
      <c r="Q1724" s="50"/>
      <c r="R1724" s="50"/>
      <c r="S1724" s="50"/>
      <c r="T1724" s="50"/>
    </row>
    <row r="1725" spans="1:20" s="29" customFormat="1">
      <c r="A1725" s="168">
        <v>1722</v>
      </c>
      <c r="B1725" s="168">
        <v>126.1872691171657</v>
      </c>
      <c r="C1725" s="168">
        <v>126.14127892915229</v>
      </c>
      <c r="D1725" s="193"/>
      <c r="E1725" s="170"/>
      <c r="F1725" s="168">
        <v>2442.9822467541321</v>
      </c>
      <c r="G1725" s="168">
        <v>88.398843139410019</v>
      </c>
      <c r="H1725" s="169">
        <v>72.880693826559749</v>
      </c>
      <c r="I1725" s="169"/>
      <c r="J1725" s="169"/>
      <c r="K1725" s="169"/>
      <c r="L1725" s="168">
        <v>-2.9613368511199951</v>
      </c>
      <c r="M1725" s="168">
        <v>-3.758594668821345</v>
      </c>
      <c r="N1725" s="168"/>
      <c r="O1725" s="168"/>
      <c r="P1725" s="169"/>
      <c r="Q1725" s="50"/>
      <c r="R1725" s="50"/>
      <c r="S1725" s="50"/>
      <c r="T1725" s="50"/>
    </row>
    <row r="1726" spans="1:20" s="29" customFormat="1">
      <c r="A1726" s="168">
        <v>1723</v>
      </c>
      <c r="B1726" s="168">
        <v>131.06555901596741</v>
      </c>
      <c r="C1726" s="168">
        <v>131.19606256721278</v>
      </c>
      <c r="D1726" s="193"/>
      <c r="E1726" s="170"/>
      <c r="F1726" s="168">
        <v>2537.4258122633191</v>
      </c>
      <c r="G1726" s="168">
        <v>88.37832036614418</v>
      </c>
      <c r="H1726" s="169">
        <v>92.474226310444152</v>
      </c>
      <c r="I1726" s="169"/>
      <c r="J1726" s="169"/>
      <c r="K1726" s="169"/>
      <c r="L1726" s="168">
        <v>-4.8339066505432129</v>
      </c>
      <c r="M1726" s="168">
        <v>-1.886024869398127</v>
      </c>
      <c r="N1726" s="168"/>
      <c r="O1726" s="168"/>
      <c r="P1726" s="169"/>
      <c r="Q1726" s="50"/>
      <c r="R1726" s="50"/>
      <c r="S1726" s="50"/>
      <c r="T1726" s="50"/>
    </row>
    <row r="1727" spans="1:20" s="29" customFormat="1">
      <c r="A1727" s="168">
        <v>1724</v>
      </c>
      <c r="B1727" s="168">
        <v>131.2127164799312</v>
      </c>
      <c r="C1727" s="168">
        <v>130.25129326720557</v>
      </c>
      <c r="D1727" s="193"/>
      <c r="E1727" s="170"/>
      <c r="F1727" s="168">
        <v>2540.2747769366661</v>
      </c>
      <c r="G1727" s="168">
        <v>88.364130586385727</v>
      </c>
      <c r="H1727" s="169">
        <v>94.230281316436788</v>
      </c>
      <c r="I1727" s="169"/>
      <c r="J1727" s="169"/>
      <c r="K1727" s="169"/>
      <c r="L1727" s="168">
        <v>-14.19890308380127</v>
      </c>
      <c r="M1727" s="168">
        <v>7.4789715638599299</v>
      </c>
      <c r="N1727" s="168"/>
      <c r="O1727" s="168"/>
      <c r="P1727" s="169"/>
      <c r="Q1727" s="50"/>
      <c r="R1727" s="50"/>
      <c r="S1727" s="50"/>
      <c r="T1727" s="50"/>
    </row>
    <row r="1728" spans="1:20" s="29" customFormat="1">
      <c r="A1728" s="168">
        <v>1725</v>
      </c>
      <c r="B1728" s="168">
        <v>128.468085536351</v>
      </c>
      <c r="C1728" s="168">
        <v>128.20325982946198</v>
      </c>
      <c r="D1728" s="193"/>
      <c r="E1728" s="170"/>
      <c r="F1728" s="168">
        <v>2487.1387932834118</v>
      </c>
      <c r="G1728" s="168">
        <v>88.358135372400284</v>
      </c>
      <c r="H1728" s="169">
        <v>68.948655692650988</v>
      </c>
      <c r="I1728" s="169"/>
      <c r="J1728" s="169"/>
      <c r="K1728" s="169"/>
      <c r="L1728" s="168">
        <v>-13.02607250213623</v>
      </c>
      <c r="M1728" s="168">
        <v>6.3061409821948908</v>
      </c>
      <c r="N1728" s="168"/>
      <c r="O1728" s="168"/>
      <c r="P1728" s="169"/>
      <c r="Q1728" s="50"/>
      <c r="R1728" s="50"/>
      <c r="S1728" s="50"/>
      <c r="T1728" s="50"/>
    </row>
    <row r="1729" spans="1:20" s="29" customFormat="1">
      <c r="A1729" s="168">
        <v>1726</v>
      </c>
      <c r="B1729" s="168">
        <v>127.8828453598547</v>
      </c>
      <c r="C1729" s="168">
        <v>128.70043231010385</v>
      </c>
      <c r="D1729" s="193"/>
      <c r="E1729" s="170"/>
      <c r="F1729" s="168">
        <v>2475.8085586942152</v>
      </c>
      <c r="G1729" s="168">
        <v>88.392612487077713</v>
      </c>
      <c r="H1729" s="169">
        <v>48.876300459512059</v>
      </c>
      <c r="I1729" s="169"/>
      <c r="J1729" s="169"/>
      <c r="K1729" s="169"/>
      <c r="L1729" s="168">
        <v>-3.71892261505127</v>
      </c>
      <c r="M1729" s="168">
        <v>-3.0010089048900701</v>
      </c>
      <c r="N1729" s="168"/>
      <c r="O1729" s="168"/>
      <c r="P1729" s="169"/>
      <c r="Q1729" s="50"/>
      <c r="R1729" s="50"/>
      <c r="S1729" s="50"/>
      <c r="T1729" s="50"/>
    </row>
    <row r="1730" spans="1:20" s="29" customFormat="1">
      <c r="A1730" s="168">
        <v>1727</v>
      </c>
      <c r="B1730" s="168">
        <v>129.7593259968028</v>
      </c>
      <c r="C1730" s="168">
        <v>130.31361916914437</v>
      </c>
      <c r="D1730" s="193"/>
      <c r="E1730" s="170"/>
      <c r="F1730" s="168">
        <v>2512.1371750000758</v>
      </c>
      <c r="G1730" s="168">
        <v>88.397493779659271</v>
      </c>
      <c r="H1730" s="169">
        <v>49.129208885189364</v>
      </c>
      <c r="I1730" s="169"/>
      <c r="J1730" s="169"/>
      <c r="K1730" s="169"/>
      <c r="L1730" s="168">
        <v>-4.6925911903381348</v>
      </c>
      <c r="M1730" s="168">
        <v>-2.0273403296032049</v>
      </c>
      <c r="N1730" s="168"/>
      <c r="O1730" s="168"/>
      <c r="P1730" s="169"/>
      <c r="Q1730" s="50"/>
      <c r="R1730" s="50"/>
      <c r="S1730" s="50"/>
      <c r="T1730" s="50"/>
    </row>
    <row r="1731" spans="1:20" s="29" customFormat="1">
      <c r="A1731" s="168">
        <v>1728</v>
      </c>
      <c r="B1731" s="168">
        <v>127.19088627401889</v>
      </c>
      <c r="C1731" s="168">
        <v>126.42627558743408</v>
      </c>
      <c r="D1731" s="193"/>
      <c r="E1731" s="170"/>
      <c r="F1731" s="168">
        <v>2462.4122487969971</v>
      </c>
      <c r="G1731" s="168">
        <v>88.39704817533493</v>
      </c>
      <c r="H1731" s="169">
        <v>27.522213331453354</v>
      </c>
      <c r="I1731" s="169"/>
      <c r="J1731" s="169"/>
      <c r="K1731" s="169"/>
      <c r="L1731" s="168">
        <v>-7.2716202735900879</v>
      </c>
      <c r="M1731" s="168">
        <v>0.55168875364874825</v>
      </c>
      <c r="N1731" s="168"/>
      <c r="O1731" s="168"/>
      <c r="P1731" s="169"/>
      <c r="Q1731" s="50"/>
      <c r="R1731" s="50"/>
      <c r="S1731" s="50"/>
      <c r="T1731" s="50"/>
    </row>
    <row r="1732" spans="1:20" s="29" customFormat="1">
      <c r="A1732" s="168">
        <v>1729</v>
      </c>
      <c r="B1732" s="168">
        <v>125.87135746815341</v>
      </c>
      <c r="C1732" s="168">
        <v>126.26394251494085</v>
      </c>
      <c r="D1732" s="193"/>
      <c r="E1732" s="170"/>
      <c r="F1732" s="168">
        <v>2436.8662054491779</v>
      </c>
      <c r="G1732" s="168">
        <v>88.387079536914825</v>
      </c>
      <c r="H1732" s="169">
        <v>22.888155588280863</v>
      </c>
      <c r="I1732" s="169"/>
      <c r="J1732" s="169"/>
      <c r="K1732" s="169"/>
      <c r="L1732" s="168">
        <v>-19.809389114379879</v>
      </c>
      <c r="M1732" s="168">
        <v>13.089457594438541</v>
      </c>
      <c r="N1732" s="168"/>
      <c r="O1732" s="168"/>
      <c r="P1732" s="169"/>
      <c r="Q1732" s="50"/>
      <c r="R1732" s="50"/>
      <c r="S1732" s="50"/>
      <c r="T1732" s="50"/>
    </row>
    <row r="1733" spans="1:20" s="29" customFormat="1">
      <c r="A1733" s="168">
        <v>1730</v>
      </c>
      <c r="B1733" s="168">
        <v>121.35127804137819</v>
      </c>
      <c r="C1733" s="168">
        <v>122.09294136845197</v>
      </c>
      <c r="D1733" s="193"/>
      <c r="E1733" s="170"/>
      <c r="F1733" s="168">
        <v>2349.3575853578959</v>
      </c>
      <c r="G1733" s="168">
        <v>88.366556763648987</v>
      </c>
      <c r="H1733" s="169">
        <v>18.79521205635265</v>
      </c>
      <c r="I1733" s="169"/>
      <c r="J1733" s="169"/>
      <c r="K1733" s="169"/>
      <c r="L1733" s="168">
        <v>-8.3241052627563477</v>
      </c>
      <c r="M1733" s="168">
        <v>1.604173742815008</v>
      </c>
      <c r="N1733" s="168"/>
      <c r="O1733" s="168"/>
      <c r="P1733" s="169"/>
      <c r="Q1733" s="50"/>
      <c r="R1733" s="50"/>
      <c r="S1733" s="50"/>
      <c r="T1733" s="50"/>
    </row>
    <row r="1734" spans="1:20" s="29" customFormat="1">
      <c r="A1734" s="168">
        <v>1731</v>
      </c>
      <c r="B1734" s="168">
        <v>121.68734372503719</v>
      </c>
      <c r="C1734" s="168">
        <v>121.55242782948835</v>
      </c>
      <c r="D1734" s="193"/>
      <c r="E1734" s="170"/>
      <c r="F1734" s="168">
        <v>2355.8638082492071</v>
      </c>
      <c r="G1734" s="168">
        <v>88.369079500436783</v>
      </c>
      <c r="H1734" s="169">
        <v>19.067492791819202</v>
      </c>
      <c r="I1734" s="169"/>
      <c r="J1734" s="169"/>
      <c r="K1734" s="169"/>
      <c r="L1734" s="168">
        <v>-7.5316238403320313</v>
      </c>
      <c r="M1734" s="168">
        <v>0.81169232039069161</v>
      </c>
      <c r="N1734" s="168"/>
      <c r="O1734" s="168"/>
      <c r="P1734" s="169"/>
      <c r="Q1734" s="50"/>
      <c r="R1734" s="50"/>
      <c r="S1734" s="50"/>
      <c r="T1734" s="50"/>
    </row>
    <row r="1735" spans="1:20" s="29" customFormat="1">
      <c r="A1735" s="168">
        <v>1732</v>
      </c>
      <c r="B1735" s="168">
        <v>117.0032517654887</v>
      </c>
      <c r="C1735" s="168">
        <v>117.6076783785786</v>
      </c>
      <c r="D1735" s="193"/>
      <c r="E1735" s="170"/>
      <c r="F1735" s="168">
        <v>2265.1799097909911</v>
      </c>
      <c r="G1735" s="168">
        <v>88.371602237224579</v>
      </c>
      <c r="H1735" s="169">
        <v>12.312026524509902</v>
      </c>
      <c r="I1735" s="169"/>
      <c r="J1735" s="169"/>
      <c r="K1735" s="169"/>
      <c r="L1735" s="168">
        <v>-19.976188659667969</v>
      </c>
      <c r="M1735" s="168">
        <v>13.25625713972663</v>
      </c>
      <c r="N1735" s="168"/>
      <c r="O1735" s="168"/>
      <c r="P1735" s="169"/>
      <c r="Q1735" s="50"/>
      <c r="R1735" s="50"/>
      <c r="S1735" s="50"/>
      <c r="T1735" s="50"/>
    </row>
    <row r="1736" spans="1:20" s="29" customFormat="1">
      <c r="A1736" s="168">
        <v>1733</v>
      </c>
      <c r="B1736" s="168">
        <v>116.38182711687401</v>
      </c>
      <c r="C1736" s="168">
        <v>117.27204446116507</v>
      </c>
      <c r="D1736" s="193"/>
      <c r="E1736" s="170"/>
      <c r="F1736" s="168">
        <v>2253.1491447630892</v>
      </c>
      <c r="G1736" s="168">
        <v>88.343250930309296</v>
      </c>
      <c r="H1736" s="169">
        <v>0</v>
      </c>
      <c r="I1736" s="169"/>
      <c r="J1736" s="169"/>
      <c r="K1736" s="169"/>
      <c r="L1736" s="168">
        <v>-5.1308517456054688</v>
      </c>
      <c r="M1736" s="168">
        <v>-1.5890797743358711</v>
      </c>
      <c r="N1736" s="168"/>
      <c r="O1736" s="168"/>
      <c r="P1736" s="169"/>
      <c r="Q1736" s="50"/>
      <c r="R1736" s="50"/>
      <c r="S1736" s="50"/>
      <c r="T1736" s="50"/>
    </row>
    <row r="1737" spans="1:20" s="29" customFormat="1">
      <c r="A1737" s="168">
        <v>1734</v>
      </c>
      <c r="B1737" s="168">
        <v>114.9004925637454</v>
      </c>
      <c r="C1737" s="168">
        <v>114.89336504004707</v>
      </c>
      <c r="D1737" s="193"/>
      <c r="E1737" s="170"/>
      <c r="F1737" s="168">
        <v>2224.4705463583932</v>
      </c>
      <c r="G1737" s="168">
        <v>88.296241402626038</v>
      </c>
      <c r="H1737" s="169">
        <v>18.513644925176322</v>
      </c>
      <c r="I1737" s="169"/>
      <c r="J1737" s="169"/>
      <c r="K1737" s="169"/>
      <c r="L1737" s="168">
        <v>-19.32618522644043</v>
      </c>
      <c r="M1737" s="168">
        <v>12.606253706499089</v>
      </c>
      <c r="N1737" s="168"/>
      <c r="O1737" s="168"/>
      <c r="P1737" s="169"/>
      <c r="Q1737" s="50"/>
      <c r="R1737" s="50"/>
      <c r="S1737" s="50"/>
      <c r="T1737" s="50"/>
    </row>
    <row r="1738" spans="1:20" s="29" customFormat="1">
      <c r="A1738" s="168">
        <v>1735</v>
      </c>
      <c r="B1738" s="168">
        <v>111.95190555179251</v>
      </c>
      <c r="C1738" s="168">
        <v>112.61720476934663</v>
      </c>
      <c r="D1738" s="193"/>
      <c r="E1738" s="170"/>
      <c r="F1738" s="168">
        <v>2167.3859785283171</v>
      </c>
      <c r="G1738" s="168">
        <v>88.34789502620697</v>
      </c>
      <c r="H1738" s="169">
        <v>16.240051718666994</v>
      </c>
      <c r="I1738" s="169"/>
      <c r="J1738" s="169"/>
      <c r="K1738" s="169"/>
      <c r="L1738" s="168">
        <v>-8.8827104568481445</v>
      </c>
      <c r="M1738" s="168">
        <v>2.1627789369068049</v>
      </c>
      <c r="N1738" s="168"/>
      <c r="O1738" s="168"/>
      <c r="P1738" s="169"/>
      <c r="Q1738" s="50"/>
      <c r="R1738" s="50"/>
      <c r="S1738" s="50"/>
      <c r="T1738" s="50"/>
    </row>
    <row r="1739" spans="1:20" s="29" customFormat="1">
      <c r="A1739" s="168">
        <v>1736</v>
      </c>
      <c r="B1739" s="168">
        <v>110.05776196126131</v>
      </c>
      <c r="C1739" s="168">
        <v>110.77427870872657</v>
      </c>
      <c r="D1739" s="193"/>
      <c r="E1739" s="170"/>
      <c r="F1739" s="168">
        <v>2130.7154079006709</v>
      </c>
      <c r="G1739" s="168">
        <v>88.398862808942795</v>
      </c>
      <c r="H1739" s="169">
        <v>0</v>
      </c>
      <c r="I1739" s="169"/>
      <c r="J1739" s="169"/>
      <c r="K1739" s="169"/>
      <c r="L1739" s="168">
        <v>-9.1671133041381836</v>
      </c>
      <c r="M1739" s="168">
        <v>2.447181784196844</v>
      </c>
      <c r="N1739" s="168"/>
      <c r="O1739" s="168"/>
      <c r="P1739" s="169"/>
      <c r="Q1739" s="50"/>
      <c r="R1739" s="50"/>
      <c r="S1739" s="50"/>
      <c r="T1739" s="50"/>
    </row>
    <row r="1740" spans="1:20" s="29" customFormat="1">
      <c r="A1740" s="168">
        <v>1737</v>
      </c>
      <c r="B1740" s="168">
        <v>104.6344863541988</v>
      </c>
      <c r="C1740" s="168">
        <v>104.36758759611676</v>
      </c>
      <c r="D1740" s="193"/>
      <c r="E1740" s="170"/>
      <c r="F1740" s="168">
        <v>2025.720933259915</v>
      </c>
      <c r="G1740" s="168">
        <v>88.423622280359268</v>
      </c>
      <c r="H1740" s="169">
        <v>0</v>
      </c>
      <c r="I1740" s="169"/>
      <c r="J1740" s="169"/>
      <c r="K1740" s="169"/>
      <c r="L1740" s="168">
        <v>-18.92955207824707</v>
      </c>
      <c r="M1740" s="168">
        <v>12.20962055830573</v>
      </c>
      <c r="N1740" s="168"/>
      <c r="O1740" s="168"/>
      <c r="P1740" s="169"/>
      <c r="Q1740" s="50"/>
      <c r="R1740" s="50"/>
      <c r="S1740" s="50"/>
      <c r="T1740" s="50"/>
    </row>
    <row r="1741" spans="1:20" s="29" customFormat="1">
      <c r="A1741" s="168">
        <v>1738</v>
      </c>
      <c r="B1741" s="168">
        <v>104.4334413385286</v>
      </c>
      <c r="C1741" s="168">
        <v>103.76227676578277</v>
      </c>
      <c r="D1741" s="193"/>
      <c r="E1741" s="170"/>
      <c r="F1741" s="168">
        <v>2021.8287069876701</v>
      </c>
      <c r="G1741" s="168">
        <v>88.456808388233185</v>
      </c>
      <c r="H1741" s="169">
        <v>13.674459746224931</v>
      </c>
      <c r="I1741" s="169"/>
      <c r="J1741" s="169"/>
      <c r="K1741" s="169"/>
      <c r="L1741" s="168">
        <v>-5.142540454864502</v>
      </c>
      <c r="M1741" s="168">
        <v>-1.5773910650768379</v>
      </c>
      <c r="N1741" s="168"/>
      <c r="O1741" s="168"/>
      <c r="P1741" s="169"/>
      <c r="Q1741" s="50"/>
      <c r="R1741" s="50"/>
      <c r="S1741" s="50"/>
      <c r="T1741" s="50"/>
    </row>
    <row r="1742" spans="1:20" s="29" customFormat="1">
      <c r="A1742" s="168">
        <v>1739</v>
      </c>
      <c r="B1742" s="168">
        <v>102.77865606255391</v>
      </c>
      <c r="C1742" s="168">
        <v>103.28095048766271</v>
      </c>
      <c r="D1742" s="193"/>
      <c r="E1742" s="170"/>
      <c r="F1742" s="168">
        <v>1989.792107101807</v>
      </c>
      <c r="G1742" s="168">
        <v>88.489994496107101</v>
      </c>
      <c r="H1742" s="169">
        <v>8.5262863941177685</v>
      </c>
      <c r="I1742" s="169"/>
      <c r="J1742" s="169"/>
      <c r="K1742" s="169"/>
      <c r="L1742" s="168">
        <v>-19.063346862792969</v>
      </c>
      <c r="M1742" s="168">
        <v>12.34341534285163</v>
      </c>
      <c r="N1742" s="168"/>
      <c r="O1742" s="168"/>
      <c r="P1742" s="169"/>
      <c r="Q1742" s="50"/>
      <c r="R1742" s="50"/>
      <c r="S1742" s="50"/>
      <c r="T1742" s="50"/>
    </row>
    <row r="1743" spans="1:20" s="29" customFormat="1">
      <c r="A1743" s="168">
        <v>1740</v>
      </c>
      <c r="B1743" s="168">
        <v>99.486383054497324</v>
      </c>
      <c r="C1743" s="168">
        <v>98.535716425696961</v>
      </c>
      <c r="D1743" s="193"/>
      <c r="E1743" s="170"/>
      <c r="F1743" s="168">
        <v>1926.053787329771</v>
      </c>
      <c r="G1743" s="168">
        <v>88.527534514665604</v>
      </c>
      <c r="H1743" s="169">
        <v>9.2563711391386718</v>
      </c>
      <c r="I1743" s="169"/>
      <c r="J1743" s="169"/>
      <c r="K1743" s="169"/>
      <c r="L1743" s="168">
        <v>-8.9715280532836914</v>
      </c>
      <c r="M1743" s="168">
        <v>2.2515965333423522</v>
      </c>
      <c r="N1743" s="168"/>
      <c r="O1743" s="168"/>
      <c r="P1743" s="169"/>
      <c r="Q1743" s="50"/>
      <c r="R1743" s="50"/>
      <c r="S1743" s="50"/>
      <c r="T1743" s="50"/>
    </row>
    <row r="1744" spans="1:20" s="29" customFormat="1">
      <c r="A1744" s="168">
        <v>1741</v>
      </c>
      <c r="B1744" s="168">
        <v>97.030232178666211</v>
      </c>
      <c r="C1744" s="168">
        <v>96.672386569434721</v>
      </c>
      <c r="D1744" s="193"/>
      <c r="E1744" s="170"/>
      <c r="F1744" s="168">
        <v>1878.5027702819759</v>
      </c>
      <c r="G1744" s="168">
        <v>88.540484488010406</v>
      </c>
      <c r="H1744" s="169">
        <v>0</v>
      </c>
      <c r="I1744" s="169"/>
      <c r="J1744" s="169"/>
      <c r="K1744" s="169"/>
      <c r="L1744" s="168">
        <v>0</v>
      </c>
      <c r="M1744" s="168">
        <v>-6.7199315199413396</v>
      </c>
      <c r="N1744" s="168"/>
      <c r="O1744" s="168"/>
      <c r="P1744" s="169"/>
      <c r="Q1744" s="50"/>
      <c r="R1744" s="50"/>
      <c r="S1744" s="50"/>
      <c r="T1744" s="50"/>
    </row>
    <row r="1745" spans="1:20" s="29" customFormat="1">
      <c r="A1745" s="168">
        <v>1742</v>
      </c>
      <c r="B1745" s="168">
        <v>97.198318475375586</v>
      </c>
      <c r="C1745" s="168">
        <v>97.435916018103057</v>
      </c>
      <c r="D1745" s="193"/>
      <c r="E1745" s="170"/>
      <c r="F1745" s="168">
        <v>1881.756916612715</v>
      </c>
      <c r="G1745" s="168">
        <v>88.553434461355209</v>
      </c>
      <c r="H1745" s="169">
        <v>15.507275806342204</v>
      </c>
      <c r="I1745" s="169"/>
      <c r="J1745" s="169"/>
      <c r="K1745" s="169"/>
      <c r="L1745" s="168">
        <v>0</v>
      </c>
      <c r="M1745" s="168">
        <v>-6.7199315199413396</v>
      </c>
      <c r="N1745" s="168"/>
      <c r="O1745" s="168"/>
      <c r="P1745" s="169"/>
      <c r="Q1745" s="50"/>
      <c r="R1745" s="50"/>
      <c r="S1745" s="50"/>
      <c r="T1745" s="50"/>
    </row>
    <row r="1746" spans="1:20" s="29" customFormat="1">
      <c r="A1746" s="168">
        <v>1743</v>
      </c>
      <c r="B1746" s="168">
        <v>96.57498518904832</v>
      </c>
      <c r="C1746" s="168">
        <v>97.007252140569875</v>
      </c>
      <c r="D1746" s="193"/>
      <c r="E1746" s="170"/>
      <c r="F1746" s="168">
        <v>1869.6892004083611</v>
      </c>
      <c r="G1746" s="168">
        <v>88.566384434700012</v>
      </c>
      <c r="H1746" s="169">
        <v>14.006066711309476</v>
      </c>
      <c r="I1746" s="169"/>
      <c r="J1746" s="169"/>
      <c r="K1746" s="169"/>
      <c r="L1746" s="168">
        <v>0</v>
      </c>
      <c r="M1746" s="168">
        <v>-6.7199315199413396</v>
      </c>
      <c r="N1746" s="168"/>
      <c r="O1746" s="168"/>
      <c r="P1746" s="169"/>
      <c r="Q1746" s="50"/>
      <c r="R1746" s="50"/>
      <c r="S1746" s="50"/>
      <c r="T1746" s="50"/>
    </row>
    <row r="1747" spans="1:20" s="29" customFormat="1">
      <c r="A1747" s="168">
        <v>1744</v>
      </c>
      <c r="B1747" s="168">
        <v>93.766841582077816</v>
      </c>
      <c r="C1747" s="168">
        <v>93.283279281871714</v>
      </c>
      <c r="D1747" s="193"/>
      <c r="E1747" s="170"/>
      <c r="F1747" s="168">
        <v>1815.3236132444511</v>
      </c>
      <c r="G1747" s="168">
        <v>88.579334408044815</v>
      </c>
      <c r="H1747" s="169">
        <v>10.121495991639</v>
      </c>
      <c r="I1747" s="169"/>
      <c r="J1747" s="169"/>
      <c r="K1747" s="169"/>
      <c r="L1747" s="168">
        <v>0</v>
      </c>
      <c r="M1747" s="168">
        <v>-6.7199315199413396</v>
      </c>
      <c r="N1747" s="168"/>
      <c r="O1747" s="168"/>
      <c r="P1747" s="169"/>
      <c r="Q1747" s="50"/>
      <c r="R1747" s="50"/>
      <c r="S1747" s="50"/>
      <c r="T1747" s="50"/>
    </row>
    <row r="1748" spans="1:20" s="29" customFormat="1">
      <c r="A1748" s="168">
        <v>1745</v>
      </c>
      <c r="B1748" s="168">
        <v>92.961189258033912</v>
      </c>
      <c r="C1748" s="168">
        <v>92.153274185967831</v>
      </c>
      <c r="D1748" s="193"/>
      <c r="E1748" s="170"/>
      <c r="F1748" s="168">
        <v>1799.726205213788</v>
      </c>
      <c r="G1748" s="168">
        <v>88.591686993837357</v>
      </c>
      <c r="H1748" s="169">
        <v>21.525782661116526</v>
      </c>
      <c r="I1748" s="169"/>
      <c r="J1748" s="169"/>
      <c r="K1748" s="169"/>
      <c r="L1748" s="168">
        <v>0</v>
      </c>
      <c r="M1748" s="168">
        <v>-6.7199315199413396</v>
      </c>
      <c r="N1748" s="168"/>
      <c r="O1748" s="168"/>
      <c r="P1748" s="169"/>
      <c r="Q1748" s="50"/>
      <c r="R1748" s="50"/>
      <c r="S1748" s="50"/>
      <c r="T1748" s="50"/>
    </row>
    <row r="1749" spans="1:20" s="29" customFormat="1">
      <c r="A1749" s="168">
        <v>1746</v>
      </c>
      <c r="B1749" s="168">
        <v>91.20954408978055</v>
      </c>
      <c r="C1749" s="168">
        <v>92.066773912974611</v>
      </c>
      <c r="D1749" s="193"/>
      <c r="E1749" s="170"/>
      <c r="F1749" s="168">
        <v>1765.8144003336749</v>
      </c>
      <c r="G1749" s="168">
        <v>88.604039579629898</v>
      </c>
      <c r="H1749" s="169">
        <v>18.397682057999983</v>
      </c>
      <c r="I1749" s="169"/>
      <c r="J1749" s="169"/>
      <c r="K1749" s="169"/>
      <c r="L1749" s="168">
        <v>0</v>
      </c>
      <c r="M1749" s="168">
        <v>-6.7199315199413396</v>
      </c>
      <c r="N1749" s="168"/>
      <c r="O1749" s="168"/>
      <c r="P1749" s="169"/>
      <c r="Q1749" s="50"/>
      <c r="R1749" s="50"/>
      <c r="S1749" s="50"/>
      <c r="T1749" s="50"/>
    </row>
    <row r="1750" spans="1:20" s="29" customFormat="1">
      <c r="A1750" s="168">
        <v>1747</v>
      </c>
      <c r="B1750" s="168">
        <v>92.320900010558844</v>
      </c>
      <c r="C1750" s="168">
        <v>92.20981007614273</v>
      </c>
      <c r="D1750" s="193"/>
      <c r="E1750" s="170"/>
      <c r="F1750" s="168">
        <v>1787.330222042802</v>
      </c>
      <c r="G1750" s="168">
        <v>88.61639216542244</v>
      </c>
      <c r="H1750" s="169">
        <v>14.437573891393461</v>
      </c>
      <c r="I1750" s="169"/>
      <c r="J1750" s="169"/>
      <c r="K1750" s="169"/>
      <c r="L1750" s="168">
        <v>0</v>
      </c>
      <c r="M1750" s="168">
        <v>-6.7199315199413396</v>
      </c>
      <c r="N1750" s="168"/>
      <c r="O1750" s="168"/>
      <c r="P1750" s="169"/>
      <c r="Q1750" s="50"/>
      <c r="R1750" s="50"/>
      <c r="S1750" s="50"/>
      <c r="T1750" s="50"/>
    </row>
    <row r="1751" spans="1:20" s="29" customFormat="1">
      <c r="A1751" s="168">
        <v>1748</v>
      </c>
      <c r="B1751" s="168">
        <v>89.422102641277164</v>
      </c>
      <c r="C1751" s="168">
        <v>90.082555189399628</v>
      </c>
      <c r="D1751" s="193"/>
      <c r="E1751" s="170"/>
      <c r="F1751" s="168">
        <v>1731.20958039933</v>
      </c>
      <c r="G1751" s="168">
        <v>88.628744751214981</v>
      </c>
      <c r="H1751" s="169">
        <v>28.449536106588873</v>
      </c>
      <c r="I1751" s="169"/>
      <c r="J1751" s="169"/>
      <c r="K1751" s="169"/>
      <c r="L1751" s="168">
        <v>0</v>
      </c>
      <c r="M1751" s="168">
        <v>-6.7199315199413396</v>
      </c>
      <c r="N1751" s="168"/>
      <c r="O1751" s="168"/>
      <c r="P1751" s="169"/>
      <c r="Q1751" s="50"/>
      <c r="R1751" s="50"/>
      <c r="S1751" s="50"/>
      <c r="T1751" s="50"/>
    </row>
    <row r="1752" spans="1:20" s="29" customFormat="1">
      <c r="A1752" s="168">
        <v>1749</v>
      </c>
      <c r="B1752" s="168">
        <v>89.490517519965408</v>
      </c>
      <c r="C1752" s="168">
        <v>88.957939324791013</v>
      </c>
      <c r="D1752" s="193"/>
      <c r="E1752" s="170"/>
      <c r="F1752" s="168">
        <v>1732.534090670601</v>
      </c>
      <c r="G1752" s="168">
        <v>88.641097337007523</v>
      </c>
      <c r="H1752" s="169">
        <v>24.326632529493001</v>
      </c>
      <c r="I1752" s="169"/>
      <c r="J1752" s="169"/>
      <c r="K1752" s="169"/>
      <c r="L1752" s="168">
        <v>0</v>
      </c>
      <c r="M1752" s="168">
        <v>-6.7199315199413396</v>
      </c>
      <c r="N1752" s="168"/>
      <c r="O1752" s="168"/>
      <c r="P1752" s="169"/>
      <c r="Q1752" s="50"/>
      <c r="R1752" s="50"/>
      <c r="S1752" s="50"/>
      <c r="T1752" s="50"/>
    </row>
    <row r="1753" spans="1:20" s="29" customFormat="1">
      <c r="A1753" s="168">
        <v>1750</v>
      </c>
      <c r="B1753" s="168">
        <v>89.226065423829823</v>
      </c>
      <c r="C1753" s="168">
        <v>89.448925232293192</v>
      </c>
      <c r="D1753" s="193"/>
      <c r="E1753" s="170"/>
      <c r="F1753" s="168">
        <v>1727.4143049703789</v>
      </c>
      <c r="G1753" s="168">
        <v>88.653449922800064</v>
      </c>
      <c r="H1753" s="169">
        <v>24.643560530154829</v>
      </c>
      <c r="I1753" s="169"/>
      <c r="J1753" s="169"/>
      <c r="K1753" s="169"/>
      <c r="L1753" s="168">
        <v>0</v>
      </c>
      <c r="M1753" s="168">
        <v>-6.7199315199413396</v>
      </c>
      <c r="N1753" s="168"/>
      <c r="O1753" s="168"/>
      <c r="P1753" s="169"/>
      <c r="Q1753" s="50"/>
      <c r="R1753" s="50"/>
      <c r="S1753" s="50"/>
      <c r="T1753" s="50"/>
    </row>
    <row r="1754" spans="1:20" s="29" customFormat="1">
      <c r="A1754" s="168">
        <v>1751</v>
      </c>
      <c r="B1754" s="168">
        <v>88.936114984838866</v>
      </c>
      <c r="C1754" s="168">
        <v>89.458198573128698</v>
      </c>
      <c r="D1754" s="193"/>
      <c r="E1754" s="170"/>
      <c r="F1754" s="168">
        <v>1721.8008720159351</v>
      </c>
      <c r="G1754" s="168">
        <v>88.665802508592606</v>
      </c>
      <c r="H1754" s="169">
        <v>24.564015280127794</v>
      </c>
      <c r="I1754" s="169"/>
      <c r="J1754" s="169"/>
      <c r="K1754" s="169"/>
      <c r="L1754" s="168">
        <v>0</v>
      </c>
      <c r="M1754" s="168">
        <v>-6.7199315199413396</v>
      </c>
      <c r="N1754" s="168"/>
      <c r="O1754" s="168"/>
      <c r="P1754" s="169"/>
      <c r="Q1754" s="50"/>
      <c r="R1754" s="50"/>
      <c r="S1754" s="50"/>
      <c r="T1754" s="50"/>
    </row>
    <row r="1755" spans="1:20" s="29" customFormat="1">
      <c r="A1755" s="168">
        <v>1752</v>
      </c>
      <c r="B1755" s="168">
        <v>87.050866937413787</v>
      </c>
      <c r="C1755" s="168">
        <v>86.824813239370982</v>
      </c>
      <c r="D1755" s="193"/>
      <c r="E1755" s="170"/>
      <c r="F1755" s="168">
        <v>1685.3025188713641</v>
      </c>
      <c r="G1755" s="168">
        <v>88.678155094385147</v>
      </c>
      <c r="H1755" s="169">
        <v>23.692576395914976</v>
      </c>
      <c r="I1755" s="169"/>
      <c r="J1755" s="169"/>
      <c r="K1755" s="169"/>
      <c r="L1755" s="168">
        <v>0</v>
      </c>
      <c r="M1755" s="168">
        <v>-6.7199315199413396</v>
      </c>
      <c r="N1755" s="168"/>
      <c r="O1755" s="168"/>
      <c r="P1755" s="169"/>
      <c r="Q1755" s="50"/>
      <c r="R1755" s="50"/>
      <c r="S1755" s="50"/>
      <c r="T1755" s="50"/>
    </row>
    <row r="1756" spans="1:20" s="29" customFormat="1">
      <c r="A1756" s="168">
        <v>1753</v>
      </c>
      <c r="B1756" s="168">
        <v>88.76598112570727</v>
      </c>
      <c r="C1756" s="168">
        <v>87.901804889204826</v>
      </c>
      <c r="D1756" s="193"/>
      <c r="E1756" s="170"/>
      <c r="F1756" s="168">
        <v>1718.5070849299791</v>
      </c>
      <c r="G1756" s="168">
        <v>88.690507680177689</v>
      </c>
      <c r="H1756" s="169">
        <v>24.774616500541043</v>
      </c>
      <c r="I1756" s="169"/>
      <c r="J1756" s="169"/>
      <c r="K1756" s="169"/>
      <c r="L1756" s="168">
        <v>0</v>
      </c>
      <c r="M1756" s="168">
        <v>-6.7199315199413396</v>
      </c>
      <c r="N1756" s="168"/>
      <c r="O1756" s="168"/>
      <c r="P1756" s="169"/>
      <c r="Q1756" s="50"/>
      <c r="R1756" s="50"/>
      <c r="S1756" s="50"/>
      <c r="T1756" s="50"/>
    </row>
    <row r="1757" spans="1:20" s="29" customFormat="1">
      <c r="A1757" s="168">
        <v>1754</v>
      </c>
      <c r="B1757" s="168">
        <v>88.116196094100474</v>
      </c>
      <c r="C1757" s="168">
        <v>87.839266613627885</v>
      </c>
      <c r="D1757" s="193"/>
      <c r="E1757" s="170"/>
      <c r="F1757" s="168">
        <v>1705.927263625279</v>
      </c>
      <c r="G1757" s="168">
        <v>88.706943988800049</v>
      </c>
      <c r="H1757" s="169">
        <v>20.310516896891048</v>
      </c>
      <c r="I1757" s="169"/>
      <c r="J1757" s="169"/>
      <c r="K1757" s="169"/>
      <c r="L1757" s="168">
        <v>0</v>
      </c>
      <c r="M1757" s="168">
        <v>-6.7199315199413396</v>
      </c>
      <c r="N1757" s="168"/>
      <c r="O1757" s="168"/>
      <c r="P1757" s="169"/>
      <c r="Q1757" s="50"/>
      <c r="R1757" s="50"/>
      <c r="S1757" s="50"/>
      <c r="T1757" s="50"/>
    </row>
    <row r="1758" spans="1:20" s="29" customFormat="1">
      <c r="A1758" s="168">
        <v>1755</v>
      </c>
      <c r="B1758" s="168">
        <v>86.178148471839336</v>
      </c>
      <c r="C1758" s="168">
        <v>86.593909742403667</v>
      </c>
      <c r="D1758" s="193"/>
      <c r="E1758" s="170"/>
      <c r="F1758" s="168">
        <v>1668.406712085711</v>
      </c>
      <c r="G1758" s="168">
        <v>88.723380297422409</v>
      </c>
      <c r="H1758" s="169">
        <v>37.780291006086799</v>
      </c>
      <c r="I1758" s="169"/>
      <c r="J1758" s="169"/>
      <c r="K1758" s="169"/>
      <c r="L1758" s="168">
        <v>0</v>
      </c>
      <c r="M1758" s="168">
        <v>-6.7199315199413396</v>
      </c>
      <c r="N1758" s="168"/>
      <c r="O1758" s="168"/>
      <c r="P1758" s="169"/>
      <c r="Q1758" s="50"/>
      <c r="R1758" s="50"/>
      <c r="S1758" s="50"/>
      <c r="T1758" s="50"/>
    </row>
    <row r="1759" spans="1:20" s="29" customFormat="1">
      <c r="A1759" s="168">
        <v>1756</v>
      </c>
      <c r="B1759" s="168">
        <v>86.647967624629629</v>
      </c>
      <c r="C1759" s="168">
        <v>87.338187358134775</v>
      </c>
      <c r="D1759" s="193"/>
      <c r="E1759" s="170"/>
      <c r="F1759" s="168">
        <v>1677.50239865918</v>
      </c>
      <c r="G1759" s="168">
        <v>88.734478086233139</v>
      </c>
      <c r="H1759" s="169">
        <v>19.913348844381105</v>
      </c>
      <c r="I1759" s="169"/>
      <c r="J1759" s="169"/>
      <c r="K1759" s="169"/>
      <c r="L1759" s="168">
        <v>0</v>
      </c>
      <c r="M1759" s="168">
        <v>-6.7199315199413396</v>
      </c>
      <c r="N1759" s="168"/>
      <c r="O1759" s="168"/>
      <c r="P1759" s="169"/>
      <c r="Q1759" s="50"/>
      <c r="R1759" s="50"/>
      <c r="S1759" s="50"/>
      <c r="T1759" s="50"/>
    </row>
    <row r="1760" spans="1:20" s="29" customFormat="1">
      <c r="A1760" s="168">
        <v>1757</v>
      </c>
      <c r="B1760" s="168">
        <v>86.24998899377529</v>
      </c>
      <c r="C1760" s="168">
        <v>85.800642723505106</v>
      </c>
      <c r="D1760" s="193"/>
      <c r="E1760" s="170"/>
      <c r="F1760" s="168">
        <v>1669.797542721122</v>
      </c>
      <c r="G1760" s="168">
        <v>88.745575875043869</v>
      </c>
      <c r="H1760" s="169">
        <v>22.817746920270675</v>
      </c>
      <c r="I1760" s="169"/>
      <c r="J1760" s="169"/>
      <c r="K1760" s="169"/>
      <c r="L1760" s="168">
        <v>0</v>
      </c>
      <c r="M1760" s="168">
        <v>-6.7199315199413396</v>
      </c>
      <c r="N1760" s="168"/>
      <c r="O1760" s="168"/>
      <c r="P1760" s="169"/>
      <c r="Q1760" s="50"/>
      <c r="R1760" s="50"/>
      <c r="S1760" s="50"/>
      <c r="T1760" s="50"/>
    </row>
    <row r="1761" spans="1:20" s="29" customFormat="1">
      <c r="A1761" s="168">
        <v>1758</v>
      </c>
      <c r="B1761" s="168">
        <v>85.54268143790064</v>
      </c>
      <c r="C1761" s="168">
        <v>85.858295826931212</v>
      </c>
      <c r="D1761" s="193"/>
      <c r="E1761" s="170"/>
      <c r="F1761" s="168">
        <v>1656.1040868433161</v>
      </c>
      <c r="G1761" s="168">
        <v>88.756673663854599</v>
      </c>
      <c r="H1761" s="169">
        <v>25.957192187213565</v>
      </c>
      <c r="I1761" s="169"/>
      <c r="J1761" s="169"/>
      <c r="K1761" s="169"/>
      <c r="L1761" s="168">
        <v>-35.597526550292969</v>
      </c>
      <c r="M1761" s="168">
        <v>28.877595030351628</v>
      </c>
      <c r="N1761" s="168"/>
      <c r="O1761" s="168"/>
      <c r="P1761" s="169"/>
      <c r="Q1761" s="50"/>
      <c r="R1761" s="50"/>
      <c r="S1761" s="50"/>
      <c r="T1761" s="50"/>
    </row>
    <row r="1762" spans="1:20">
      <c r="A1762" s="168">
        <v>1759</v>
      </c>
      <c r="B1762" s="168">
        <v>83.626105993637225</v>
      </c>
      <c r="C1762" s="168">
        <v>83.971963720954932</v>
      </c>
      <c r="D1762" s="193"/>
      <c r="E1762" s="170"/>
      <c r="F1762" s="168">
        <v>1618.999236111084</v>
      </c>
      <c r="G1762" s="168">
        <v>88.767771452665329</v>
      </c>
      <c r="H1762" s="169">
        <v>11.758001469654941</v>
      </c>
      <c r="I1762" s="169"/>
      <c r="J1762" s="169"/>
      <c r="K1762" s="169"/>
      <c r="L1762" s="168">
        <v>-7.1012811660766602</v>
      </c>
      <c r="M1762" s="168">
        <v>0.38134964613532052</v>
      </c>
      <c r="N1762" s="168"/>
      <c r="O1762" s="168"/>
      <c r="P1762" s="169"/>
      <c r="Q1762" s="50"/>
      <c r="R1762" s="50"/>
      <c r="S1762" s="50"/>
      <c r="T1762" s="50"/>
    </row>
    <row r="1763" spans="1:20">
      <c r="A1763" s="168">
        <v>1760</v>
      </c>
      <c r="B1763" s="168">
        <v>84.129005345434663</v>
      </c>
      <c r="C1763" s="168">
        <v>83.936127723725733</v>
      </c>
      <c r="D1763" s="193"/>
      <c r="E1763" s="170"/>
      <c r="F1763" s="168">
        <v>1628.735354476594</v>
      </c>
      <c r="G1763" s="168">
        <v>88.778869241476059</v>
      </c>
      <c r="H1763" s="169">
        <v>25.664596544036854</v>
      </c>
      <c r="I1763" s="169"/>
      <c r="J1763" s="169"/>
      <c r="K1763" s="169"/>
      <c r="L1763" s="168">
        <v>-0.89345180988311768</v>
      </c>
      <c r="M1763" s="168">
        <v>-5.826479710058222</v>
      </c>
      <c r="N1763" s="168"/>
      <c r="O1763" s="168"/>
      <c r="P1763" s="169"/>
      <c r="Q1763" s="50"/>
      <c r="R1763" s="50"/>
      <c r="S1763" s="50"/>
      <c r="T1763" s="50"/>
    </row>
    <row r="1764" spans="1:20">
      <c r="A1764" s="168">
        <v>1761</v>
      </c>
      <c r="B1764" s="168">
        <v>83.983792423732879</v>
      </c>
      <c r="C1764" s="168">
        <v>84.561425589691822</v>
      </c>
      <c r="D1764" s="193"/>
      <c r="E1764" s="170"/>
      <c r="F1764" s="168">
        <v>1625.9240360908441</v>
      </c>
      <c r="G1764" s="168">
        <v>88.789967030286789</v>
      </c>
      <c r="H1764" s="169">
        <v>19.657150869438077</v>
      </c>
      <c r="I1764" s="169"/>
      <c r="J1764" s="169"/>
      <c r="K1764" s="169"/>
      <c r="L1764" s="168">
        <v>-2.947217702865601</v>
      </c>
      <c r="M1764" s="168">
        <v>-3.7727138170757391</v>
      </c>
      <c r="N1764" s="168"/>
      <c r="O1764" s="168"/>
      <c r="P1764" s="169"/>
      <c r="Q1764" s="50"/>
      <c r="R1764" s="50"/>
      <c r="S1764" s="50"/>
      <c r="T1764" s="50"/>
    </row>
    <row r="1765" spans="1:20">
      <c r="A1765" s="168">
        <v>1762</v>
      </c>
      <c r="B1765" s="168">
        <v>83.695328916878154</v>
      </c>
      <c r="C1765" s="168">
        <v>84.34159178209535</v>
      </c>
      <c r="D1765" s="193"/>
      <c r="E1765" s="170"/>
      <c r="F1765" s="168">
        <v>1620.3393901038689</v>
      </c>
      <c r="G1765" s="168">
        <v>88.801064819097519</v>
      </c>
      <c r="H1765" s="169">
        <v>21.732297016428387</v>
      </c>
      <c r="I1765" s="169"/>
      <c r="J1765" s="169"/>
      <c r="K1765" s="169"/>
      <c r="L1765" s="168">
        <v>-11.498946189880369</v>
      </c>
      <c r="M1765" s="168">
        <v>4.7790146699390306</v>
      </c>
      <c r="N1765" s="168"/>
      <c r="O1765" s="168"/>
      <c r="P1765" s="169"/>
      <c r="Q1765" s="50"/>
      <c r="R1765" s="50"/>
      <c r="S1765" s="50"/>
      <c r="T1765" s="50"/>
    </row>
    <row r="1766" spans="1:20">
      <c r="A1766" s="168">
        <v>1763</v>
      </c>
      <c r="B1766" s="168">
        <v>84.713223686125872</v>
      </c>
      <c r="C1766" s="168">
        <v>85.328811147268681</v>
      </c>
      <c r="D1766" s="193"/>
      <c r="E1766" s="170"/>
      <c r="F1766" s="168">
        <v>1640.045806351194</v>
      </c>
      <c r="G1766" s="168">
        <v>88.812162607908249</v>
      </c>
      <c r="H1766" s="169">
        <v>22.230082891833653</v>
      </c>
      <c r="I1766" s="169"/>
      <c r="J1766" s="169"/>
      <c r="K1766" s="169"/>
      <c r="L1766" s="168">
        <v>-6.0891547203063956</v>
      </c>
      <c r="M1766" s="168">
        <v>-0.63077679963494315</v>
      </c>
      <c r="N1766" s="168"/>
      <c r="O1766" s="168"/>
      <c r="P1766" s="169"/>
      <c r="Q1766" s="50"/>
      <c r="R1766" s="50"/>
      <c r="S1766" s="50"/>
      <c r="T1766" s="50"/>
    </row>
    <row r="1767" spans="1:20">
      <c r="A1767" s="168">
        <v>1764</v>
      </c>
      <c r="B1767" s="168">
        <v>81.762503112615789</v>
      </c>
      <c r="C1767" s="168">
        <v>82.273900237392596</v>
      </c>
      <c r="D1767" s="193"/>
      <c r="E1767" s="170"/>
      <c r="F1767" s="168">
        <v>1582.919932824886</v>
      </c>
      <c r="G1767" s="168">
        <v>88.823260396718979</v>
      </c>
      <c r="H1767" s="169">
        <v>15.314749415555328</v>
      </c>
      <c r="I1767" s="169"/>
      <c r="J1767" s="169"/>
      <c r="K1767" s="169"/>
      <c r="L1767" s="168">
        <v>-31.937187194824219</v>
      </c>
      <c r="M1767" s="168">
        <v>25.217255674882878</v>
      </c>
      <c r="N1767" s="168"/>
      <c r="O1767" s="168"/>
      <c r="P1767" s="169"/>
      <c r="Q1767" s="50"/>
      <c r="R1767" s="50"/>
      <c r="S1767" s="50"/>
      <c r="T1767" s="50"/>
    </row>
    <row r="1768" spans="1:20">
      <c r="A1768" s="168">
        <v>1765</v>
      </c>
      <c r="B1768" s="168">
        <v>80.725944495010637</v>
      </c>
      <c r="C1768" s="168">
        <v>80.375237535515666</v>
      </c>
      <c r="D1768" s="193"/>
      <c r="E1768" s="170"/>
      <c r="F1768" s="168">
        <v>1562.852184958989</v>
      </c>
      <c r="G1768" s="168">
        <v>88.834358185529709</v>
      </c>
      <c r="H1768" s="169">
        <v>23.146200286149572</v>
      </c>
      <c r="I1768" s="169"/>
      <c r="J1768" s="169"/>
      <c r="K1768" s="169"/>
      <c r="L1768" s="168">
        <v>-2.6795012950897221</v>
      </c>
      <c r="M1768" s="168">
        <v>-4.040430224851618</v>
      </c>
      <c r="N1768" s="168"/>
      <c r="O1768" s="168"/>
      <c r="P1768" s="169"/>
      <c r="Q1768" s="50"/>
      <c r="R1768" s="50"/>
      <c r="S1768" s="50"/>
      <c r="T1768" s="50"/>
    </row>
    <row r="1769" spans="1:20">
      <c r="A1769" s="168">
        <v>1766</v>
      </c>
      <c r="B1769" s="168">
        <v>79.846562971941637</v>
      </c>
      <c r="C1769" s="168">
        <v>80.13760621929471</v>
      </c>
      <c r="D1769" s="193"/>
      <c r="E1769" s="170"/>
      <c r="F1769" s="168">
        <v>1545.827381553612</v>
      </c>
      <c r="G1769" s="168">
        <v>88.838566303253174</v>
      </c>
      <c r="H1769" s="169">
        <v>15.098491224435209</v>
      </c>
      <c r="I1769" s="169"/>
      <c r="J1769" s="169"/>
      <c r="K1769" s="169"/>
      <c r="L1769" s="168">
        <v>-1.728283166885376</v>
      </c>
      <c r="M1769" s="168">
        <v>-4.9916483530559637</v>
      </c>
      <c r="N1769" s="168"/>
      <c r="O1769" s="168"/>
      <c r="P1769" s="169"/>
      <c r="Q1769" s="50"/>
      <c r="R1769" s="50"/>
      <c r="S1769" s="50"/>
      <c r="T1769" s="50"/>
    </row>
    <row r="1770" spans="1:20">
      <c r="A1770" s="168">
        <v>1767</v>
      </c>
      <c r="B1770" s="168">
        <v>80.46409436230519</v>
      </c>
      <c r="C1770" s="168">
        <v>80.967347973322987</v>
      </c>
      <c r="D1770" s="193"/>
      <c r="E1770" s="170"/>
      <c r="F1770" s="168">
        <v>1557.7827732030721</v>
      </c>
      <c r="G1770" s="168">
        <v>88.840905636548996</v>
      </c>
      <c r="H1770" s="169">
        <v>11.645659817235694</v>
      </c>
      <c r="I1770" s="169"/>
      <c r="J1770" s="169"/>
      <c r="K1770" s="169"/>
      <c r="L1770" s="168">
        <v>-18.897882461547852</v>
      </c>
      <c r="M1770" s="168">
        <v>12.177950941606509</v>
      </c>
      <c r="N1770" s="168"/>
      <c r="O1770" s="168"/>
      <c r="P1770" s="169"/>
      <c r="Q1770" s="50"/>
      <c r="R1770" s="50"/>
      <c r="S1770" s="50"/>
      <c r="T1770" s="50"/>
    </row>
    <row r="1771" spans="1:20">
      <c r="A1771" s="168">
        <v>1768</v>
      </c>
      <c r="B1771" s="168">
        <v>77.286384800018567</v>
      </c>
      <c r="C1771" s="168">
        <v>77.762861404048863</v>
      </c>
      <c r="D1771" s="193"/>
      <c r="E1771" s="170"/>
      <c r="F1771" s="168">
        <v>1496.2623987602351</v>
      </c>
      <c r="G1771" s="168">
        <v>88.845113754272461</v>
      </c>
      <c r="H1771" s="169">
        <v>0</v>
      </c>
      <c r="I1771" s="169"/>
      <c r="J1771" s="169"/>
      <c r="K1771" s="169"/>
      <c r="L1771" s="168">
        <v>-19.1061897277832</v>
      </c>
      <c r="M1771" s="168">
        <v>12.386258207841861</v>
      </c>
      <c r="N1771" s="168"/>
      <c r="O1771" s="168"/>
      <c r="P1771" s="169"/>
      <c r="Q1771" s="50"/>
      <c r="R1771" s="50"/>
      <c r="S1771" s="50"/>
      <c r="T1771" s="50"/>
    </row>
    <row r="1772" spans="1:20">
      <c r="A1772" s="168">
        <v>1769</v>
      </c>
      <c r="B1772" s="168">
        <v>76.155357303095542</v>
      </c>
      <c r="C1772" s="168">
        <v>76.379220353580592</v>
      </c>
      <c r="D1772" s="193"/>
      <c r="E1772" s="170"/>
      <c r="F1772" s="168">
        <v>1474.3657358487951</v>
      </c>
      <c r="G1772" s="168">
        <v>88.846586763858795</v>
      </c>
      <c r="H1772" s="169">
        <v>0</v>
      </c>
      <c r="I1772" s="169"/>
      <c r="J1772" s="169"/>
      <c r="K1772" s="169"/>
      <c r="L1772" s="168">
        <v>-21.490385055541989</v>
      </c>
      <c r="M1772" s="168">
        <v>14.77045353560065</v>
      </c>
      <c r="N1772" s="168"/>
      <c r="O1772" s="168"/>
      <c r="P1772" s="169"/>
      <c r="Q1772" s="50"/>
      <c r="R1772" s="50"/>
      <c r="S1772" s="50"/>
      <c r="T1772" s="50"/>
    </row>
    <row r="1773" spans="1:20">
      <c r="A1773" s="168">
        <v>1770</v>
      </c>
      <c r="B1773" s="168">
        <v>71.048562482236321</v>
      </c>
      <c r="C1773" s="168">
        <v>71.135252413322789</v>
      </c>
      <c r="D1773" s="193"/>
      <c r="E1773" s="170"/>
      <c r="F1773" s="168">
        <v>1375.498320994202</v>
      </c>
      <c r="G1773" s="168">
        <v>88.842242181301117</v>
      </c>
      <c r="H1773" s="169">
        <v>0</v>
      </c>
      <c r="I1773" s="169"/>
      <c r="J1773" s="169"/>
      <c r="K1773" s="169"/>
      <c r="L1773" s="168">
        <v>-21.03818511962891</v>
      </c>
      <c r="M1773" s="168">
        <v>14.318253599687569</v>
      </c>
      <c r="N1773" s="168"/>
      <c r="O1773" s="168"/>
      <c r="P1773" s="169"/>
      <c r="Q1773" s="50"/>
      <c r="R1773" s="50"/>
      <c r="S1773" s="50"/>
      <c r="T1773" s="50"/>
    </row>
    <row r="1774" spans="1:20">
      <c r="A1774" s="168">
        <v>1771</v>
      </c>
      <c r="B1774" s="168">
        <v>70.702593049304468</v>
      </c>
      <c r="C1774" s="168">
        <v>70.284702986701603</v>
      </c>
      <c r="D1774" s="193"/>
      <c r="E1774" s="170"/>
      <c r="F1774" s="168">
        <v>1368.8003617746599</v>
      </c>
      <c r="G1774" s="168">
        <v>88.852200508117676</v>
      </c>
      <c r="H1774" s="169">
        <v>0</v>
      </c>
      <c r="I1774" s="169"/>
      <c r="J1774" s="169"/>
      <c r="K1774" s="169"/>
      <c r="L1774" s="168">
        <v>-5.3396821022033691</v>
      </c>
      <c r="M1774" s="168">
        <v>-1.3802494177379701</v>
      </c>
      <c r="N1774" s="168"/>
      <c r="O1774" s="168"/>
      <c r="P1774" s="169"/>
      <c r="Q1774" s="50"/>
      <c r="R1774" s="50"/>
      <c r="S1774" s="50"/>
      <c r="T1774" s="50"/>
    </row>
    <row r="1775" spans="1:20">
      <c r="A1775" s="168">
        <v>1772</v>
      </c>
      <c r="B1775" s="168">
        <v>67.320911121765064</v>
      </c>
      <c r="C1775" s="168">
        <v>67.668906056104447</v>
      </c>
      <c r="D1775" s="193"/>
      <c r="E1775" s="170"/>
      <c r="F1775" s="168">
        <v>1303.3310876478281</v>
      </c>
      <c r="G1775" s="168">
        <v>88.854026257991791</v>
      </c>
      <c r="H1775" s="169">
        <v>0</v>
      </c>
      <c r="I1775" s="169"/>
      <c r="J1775" s="169"/>
      <c r="K1775" s="169"/>
      <c r="L1775" s="168">
        <v>-23.075370788574219</v>
      </c>
      <c r="M1775" s="168">
        <v>16.355439268632878</v>
      </c>
      <c r="N1775" s="168"/>
      <c r="O1775" s="168"/>
      <c r="P1775" s="169"/>
      <c r="Q1775" s="50"/>
      <c r="R1775" s="50"/>
      <c r="S1775" s="50"/>
      <c r="T1775" s="50"/>
    </row>
    <row r="1776" spans="1:20">
      <c r="A1776" s="168">
        <v>1773</v>
      </c>
      <c r="B1776" s="168">
        <v>64.409174744674928</v>
      </c>
      <c r="C1776" s="168">
        <v>64.095183065177778</v>
      </c>
      <c r="D1776" s="193"/>
      <c r="E1776" s="170"/>
      <c r="F1776" s="168">
        <v>1246.959947149855</v>
      </c>
      <c r="G1776" s="168">
        <v>88.861015766859055</v>
      </c>
      <c r="H1776" s="169">
        <v>0</v>
      </c>
      <c r="I1776" s="169"/>
      <c r="J1776" s="169"/>
      <c r="K1776" s="169"/>
      <c r="L1776" s="168">
        <v>-19.063346862792969</v>
      </c>
      <c r="M1776" s="168">
        <v>12.34341534285163</v>
      </c>
      <c r="N1776" s="168"/>
      <c r="O1776" s="168"/>
      <c r="P1776" s="169"/>
      <c r="Q1776" s="50"/>
      <c r="R1776" s="50"/>
      <c r="S1776" s="50"/>
      <c r="T1776" s="50"/>
    </row>
    <row r="1777" spans="1:20">
      <c r="A1777" s="168">
        <v>1774</v>
      </c>
      <c r="B1777" s="168">
        <v>61.098965847658498</v>
      </c>
      <c r="C1777" s="168">
        <v>60.943575413337079</v>
      </c>
      <c r="D1777" s="193"/>
      <c r="E1777" s="170"/>
      <c r="F1777" s="168">
        <v>1182.8743890342409</v>
      </c>
      <c r="G1777" s="168">
        <v>88.866585373878479</v>
      </c>
      <c r="H1777" s="169">
        <v>0</v>
      </c>
      <c r="I1777" s="169"/>
      <c r="J1777" s="169"/>
      <c r="K1777" s="169"/>
      <c r="L1777" s="168">
        <v>0</v>
      </c>
      <c r="M1777" s="168">
        <v>-6.7199315199413396</v>
      </c>
      <c r="N1777" s="168"/>
      <c r="O1777" s="168"/>
      <c r="P1777" s="169"/>
      <c r="Q1777" s="50"/>
      <c r="R1777" s="50"/>
      <c r="S1777" s="50"/>
      <c r="T1777" s="50"/>
    </row>
    <row r="1778" spans="1:20">
      <c r="A1778" s="168">
        <v>1775</v>
      </c>
      <c r="B1778" s="168">
        <v>57.83904201833694</v>
      </c>
      <c r="C1778" s="168">
        <v>57.504184581924527</v>
      </c>
      <c r="D1778" s="193"/>
      <c r="E1778" s="170"/>
      <c r="F1778" s="168">
        <v>1333.5007697756121</v>
      </c>
      <c r="G1778" s="168">
        <v>88.868101269006729</v>
      </c>
      <c r="H1778" s="169">
        <v>0</v>
      </c>
      <c r="I1778" s="169"/>
      <c r="J1778" s="169"/>
      <c r="K1778" s="169"/>
      <c r="L1778" s="168">
        <v>0</v>
      </c>
      <c r="M1778" s="168">
        <v>-6.7199315199413396</v>
      </c>
      <c r="N1778" s="168"/>
      <c r="O1778" s="168"/>
      <c r="P1778" s="169"/>
      <c r="Q1778" s="50"/>
      <c r="R1778" s="50"/>
      <c r="S1778" s="50"/>
      <c r="T1778" s="50"/>
    </row>
    <row r="1779" spans="1:20">
      <c r="A1779" s="168">
        <v>1776</v>
      </c>
      <c r="B1779" s="168">
        <v>56.116607232887297</v>
      </c>
      <c r="C1779" s="168">
        <v>55.959957814056047</v>
      </c>
      <c r="D1779" s="193"/>
      <c r="E1779" s="170"/>
      <c r="F1779" s="168">
        <v>1293.7893908845649</v>
      </c>
      <c r="G1779" s="168">
        <v>88.875480890274048</v>
      </c>
      <c r="H1779" s="169">
        <v>0</v>
      </c>
      <c r="I1779" s="169"/>
      <c r="J1779" s="169"/>
      <c r="K1779" s="169"/>
      <c r="L1779" s="168">
        <v>0</v>
      </c>
      <c r="M1779" s="168">
        <v>-6.7199315199413396</v>
      </c>
      <c r="N1779" s="168"/>
      <c r="O1779" s="168"/>
      <c r="P1779" s="169"/>
      <c r="Q1779" s="50"/>
      <c r="R1779" s="50"/>
      <c r="S1779" s="50"/>
      <c r="T1779" s="50"/>
    </row>
    <row r="1780" spans="1:20">
      <c r="A1780" s="168">
        <v>1777</v>
      </c>
      <c r="B1780" s="168">
        <v>52.431146249543978</v>
      </c>
      <c r="C1780" s="168">
        <v>52.335289061576162</v>
      </c>
      <c r="D1780" s="193"/>
      <c r="E1780" s="170"/>
      <c r="F1780" s="168">
        <v>1208.819708006549</v>
      </c>
      <c r="G1780" s="168">
        <v>88.881050497293472</v>
      </c>
      <c r="H1780" s="169">
        <v>0</v>
      </c>
      <c r="I1780" s="169"/>
      <c r="J1780" s="169"/>
      <c r="K1780" s="169"/>
      <c r="L1780" s="168">
        <v>0</v>
      </c>
      <c r="M1780" s="168">
        <v>-6.7199315199413396</v>
      </c>
      <c r="N1780" s="168"/>
      <c r="O1780" s="168"/>
      <c r="P1780" s="169"/>
      <c r="Q1780" s="50"/>
      <c r="R1780" s="50"/>
      <c r="S1780" s="50"/>
      <c r="T1780" s="50"/>
    </row>
    <row r="1781" spans="1:20">
      <c r="A1781" s="168">
        <v>1778</v>
      </c>
      <c r="B1781" s="168">
        <v>50.172167014383142</v>
      </c>
      <c r="C1781" s="168">
        <v>50.056491912723359</v>
      </c>
      <c r="D1781" s="193"/>
      <c r="E1781" s="170"/>
      <c r="F1781" s="168">
        <v>1156.738095934913</v>
      </c>
      <c r="G1781" s="168">
        <v>88.883868515491486</v>
      </c>
      <c r="H1781" s="169">
        <v>3.7193144213362013</v>
      </c>
      <c r="I1781" s="169"/>
      <c r="J1781" s="169"/>
      <c r="K1781" s="169"/>
      <c r="L1781" s="168">
        <v>0</v>
      </c>
      <c r="M1781" s="168">
        <v>-6.7199315199413396</v>
      </c>
      <c r="N1781" s="168"/>
      <c r="O1781" s="168"/>
      <c r="P1781" s="169"/>
      <c r="Q1781" s="50"/>
      <c r="R1781" s="50"/>
      <c r="S1781" s="50"/>
      <c r="T1781" s="50"/>
    </row>
    <row r="1782" spans="1:20">
      <c r="A1782" s="168">
        <v>1779</v>
      </c>
      <c r="B1782" s="168">
        <v>48.454574673636962</v>
      </c>
      <c r="C1782" s="168">
        <v>48.100422056546989</v>
      </c>
      <c r="D1782" s="193"/>
      <c r="E1782" s="170"/>
      <c r="F1782" s="168">
        <v>1377.0116823739561</v>
      </c>
      <c r="G1782" s="168">
        <v>88.885384410619736</v>
      </c>
      <c r="H1782" s="169">
        <v>0</v>
      </c>
      <c r="I1782" s="169"/>
      <c r="J1782" s="169"/>
      <c r="K1782" s="169"/>
      <c r="L1782" s="168">
        <v>0</v>
      </c>
      <c r="M1782" s="168">
        <v>-6.7199315199413396</v>
      </c>
      <c r="N1782" s="168"/>
      <c r="O1782" s="168"/>
      <c r="P1782" s="169"/>
      <c r="Q1782" s="50"/>
      <c r="R1782" s="50"/>
      <c r="S1782" s="50"/>
      <c r="T1782" s="50"/>
    </row>
    <row r="1783" spans="1:20">
      <c r="A1783" s="168">
        <v>1780</v>
      </c>
      <c r="B1783" s="168">
        <v>43.673620704001841</v>
      </c>
      <c r="C1783" s="168">
        <v>43.589425114185012</v>
      </c>
      <c r="D1783" s="193"/>
      <c r="E1783" s="170"/>
      <c r="F1783" s="168">
        <v>1241.1436139114419</v>
      </c>
      <c r="G1783" s="168">
        <v>88.887210160493851</v>
      </c>
      <c r="H1783" s="169">
        <v>0</v>
      </c>
      <c r="I1783" s="169"/>
      <c r="J1783" s="169"/>
      <c r="K1783" s="169"/>
      <c r="L1783" s="168">
        <v>0</v>
      </c>
      <c r="M1783" s="168">
        <v>-6.7199315199413396</v>
      </c>
      <c r="N1783" s="168"/>
      <c r="O1783" s="168"/>
      <c r="P1783" s="169"/>
      <c r="Q1783" s="50"/>
      <c r="R1783" s="50"/>
      <c r="S1783" s="50"/>
      <c r="T1783" s="50"/>
    </row>
    <row r="1784" spans="1:20">
      <c r="A1784" s="168">
        <v>1781</v>
      </c>
      <c r="B1784" s="168">
        <v>40.41075227211153</v>
      </c>
      <c r="C1784" s="168">
        <v>40.119063489453765</v>
      </c>
      <c r="D1784" s="193"/>
      <c r="E1784" s="170"/>
      <c r="F1784" s="168">
        <v>1148.4174269822499</v>
      </c>
      <c r="G1784" s="168">
        <v>88.892779767513275</v>
      </c>
      <c r="H1784" s="169">
        <v>0</v>
      </c>
      <c r="I1784" s="169"/>
      <c r="J1784" s="169"/>
      <c r="K1784" s="169"/>
      <c r="L1784" s="168">
        <v>0</v>
      </c>
      <c r="M1784" s="168">
        <v>-6.7199315199413396</v>
      </c>
      <c r="N1784" s="168"/>
      <c r="O1784" s="168"/>
      <c r="P1784" s="169"/>
      <c r="Q1784" s="50"/>
      <c r="R1784" s="50"/>
      <c r="S1784" s="50"/>
      <c r="T1784" s="50"/>
    </row>
    <row r="1785" spans="1:20">
      <c r="A1785" s="168">
        <v>1782</v>
      </c>
      <c r="B1785" s="168">
        <v>37.957069977010043</v>
      </c>
      <c r="C1785" s="168">
        <v>37.625022801475403</v>
      </c>
      <c r="D1785" s="193"/>
      <c r="E1785" s="170"/>
      <c r="F1785" s="168">
        <v>1463.4892887139581</v>
      </c>
      <c r="G1785" s="168">
        <v>88.897451281547546</v>
      </c>
      <c r="H1785" s="169">
        <v>0</v>
      </c>
      <c r="I1785" s="169"/>
      <c r="J1785" s="169"/>
      <c r="K1785" s="169"/>
      <c r="L1785" s="168">
        <v>0</v>
      </c>
      <c r="M1785" s="168">
        <v>-6.7199315199413396</v>
      </c>
      <c r="N1785" s="168"/>
      <c r="O1785" s="168"/>
      <c r="P1785" s="169"/>
      <c r="Q1785" s="50"/>
      <c r="R1785" s="50"/>
      <c r="S1785" s="50"/>
      <c r="T1785" s="50"/>
    </row>
    <row r="1786" spans="1:20">
      <c r="A1786" s="168">
        <v>1783</v>
      </c>
      <c r="B1786" s="168">
        <v>33.427858339049727</v>
      </c>
      <c r="C1786" s="168">
        <v>33.451341863338527</v>
      </c>
      <c r="D1786" s="193"/>
      <c r="E1786" s="170"/>
      <c r="F1786" s="168">
        <v>1288.859036102567</v>
      </c>
      <c r="G1786" s="168">
        <v>88.899076968431473</v>
      </c>
      <c r="H1786" s="169">
        <v>0</v>
      </c>
      <c r="I1786" s="169"/>
      <c r="J1786" s="169"/>
      <c r="K1786" s="169"/>
      <c r="L1786" s="168">
        <v>0</v>
      </c>
      <c r="M1786" s="168">
        <v>-6.7199315199413396</v>
      </c>
      <c r="N1786" s="168"/>
      <c r="O1786" s="168"/>
      <c r="P1786" s="169"/>
      <c r="Q1786" s="50"/>
      <c r="R1786" s="50"/>
      <c r="S1786" s="50"/>
      <c r="T1786" s="50"/>
    </row>
    <row r="1787" spans="1:20">
      <c r="A1787" s="168">
        <v>1784</v>
      </c>
      <c r="B1787" s="168">
        <v>30.862948761480681</v>
      </c>
      <c r="C1787" s="168">
        <v>30.842814138762833</v>
      </c>
      <c r="D1787" s="193"/>
      <c r="E1787" s="170"/>
      <c r="F1787" s="168">
        <v>1189.965267548627</v>
      </c>
      <c r="G1787" s="168">
        <v>88.907802194356918</v>
      </c>
      <c r="H1787" s="169">
        <v>0</v>
      </c>
      <c r="I1787" s="169"/>
      <c r="J1787" s="169"/>
      <c r="K1787" s="169"/>
      <c r="L1787" s="168">
        <v>0</v>
      </c>
      <c r="M1787" s="168">
        <v>-6.7199315199413396</v>
      </c>
      <c r="N1787" s="168"/>
      <c r="O1787" s="168"/>
      <c r="P1787" s="169"/>
      <c r="Q1787" s="50"/>
      <c r="R1787" s="50"/>
      <c r="S1787" s="50"/>
      <c r="T1787" s="50"/>
    </row>
    <row r="1788" spans="1:20">
      <c r="A1788" s="168">
        <v>1785</v>
      </c>
      <c r="B1788" s="168">
        <v>28.13638113411227</v>
      </c>
      <c r="C1788" s="168">
        <v>28.201176757306222</v>
      </c>
      <c r="D1788" s="193"/>
      <c r="E1788" s="170"/>
      <c r="F1788" s="168">
        <v>1084.8385409592261</v>
      </c>
      <c r="G1788" s="168">
        <v>88.913775831460953</v>
      </c>
      <c r="H1788" s="169">
        <v>0</v>
      </c>
      <c r="I1788" s="169"/>
      <c r="J1788" s="169"/>
      <c r="K1788" s="169"/>
      <c r="L1788" s="168">
        <v>0</v>
      </c>
      <c r="M1788" s="168">
        <v>-6.7199315199413396</v>
      </c>
      <c r="N1788" s="168"/>
      <c r="O1788" s="168"/>
      <c r="P1788" s="169"/>
      <c r="Q1788" s="50"/>
      <c r="R1788" s="50"/>
      <c r="S1788" s="50"/>
      <c r="T1788" s="50"/>
    </row>
    <row r="1789" spans="1:20">
      <c r="A1789" s="168">
        <v>1786</v>
      </c>
      <c r="B1789" s="168">
        <v>26.00398060036348</v>
      </c>
      <c r="C1789" s="168">
        <v>25.883708270789594</v>
      </c>
      <c r="D1789" s="193"/>
      <c r="E1789" s="170"/>
      <c r="F1789" s="168">
        <v>1602.1522882249169</v>
      </c>
      <c r="G1789" s="168">
        <v>88.917913883924484</v>
      </c>
      <c r="H1789" s="169">
        <v>5.9358522521395347</v>
      </c>
      <c r="I1789" s="169"/>
      <c r="J1789" s="169"/>
      <c r="K1789" s="169"/>
      <c r="L1789" s="168">
        <v>0</v>
      </c>
      <c r="M1789" s="168">
        <v>-6.7199315199413396</v>
      </c>
      <c r="N1789" s="168"/>
      <c r="O1789" s="168"/>
      <c r="P1789" s="169"/>
      <c r="Q1789" s="50"/>
      <c r="R1789" s="50"/>
      <c r="S1789" s="50"/>
      <c r="T1789" s="50"/>
    </row>
    <row r="1790" spans="1:20">
      <c r="A1790" s="168">
        <v>1787</v>
      </c>
      <c r="B1790" s="168">
        <v>24.711964417091291</v>
      </c>
      <c r="C1790" s="168">
        <v>24.477430097080937</v>
      </c>
      <c r="D1790" s="193"/>
      <c r="E1790" s="170"/>
      <c r="F1790" s="168">
        <v>1522.548833805165</v>
      </c>
      <c r="G1790" s="168">
        <v>88.918996334075928</v>
      </c>
      <c r="H1790" s="169">
        <v>0</v>
      </c>
      <c r="I1790" s="169"/>
      <c r="J1790" s="169"/>
      <c r="K1790" s="169"/>
      <c r="L1790" s="168">
        <v>0</v>
      </c>
      <c r="M1790" s="168">
        <v>-6.7199315199413396</v>
      </c>
      <c r="N1790" s="168"/>
      <c r="O1790" s="168"/>
      <c r="P1790" s="169"/>
      <c r="Q1790" s="50"/>
      <c r="R1790" s="50"/>
      <c r="S1790" s="50"/>
      <c r="T1790" s="50"/>
    </row>
    <row r="1791" spans="1:20">
      <c r="A1791" s="168">
        <v>1788</v>
      </c>
      <c r="B1791" s="168">
        <v>22.986749322051121</v>
      </c>
      <c r="C1791" s="168">
        <v>23.141389465216555</v>
      </c>
      <c r="D1791" s="193"/>
      <c r="E1791" s="170"/>
      <c r="F1791" s="168">
        <v>1416.2552107373131</v>
      </c>
      <c r="G1791" s="168">
        <v>88.916358649730682</v>
      </c>
      <c r="H1791" s="169">
        <v>0</v>
      </c>
      <c r="I1791" s="169"/>
      <c r="J1791" s="169"/>
      <c r="K1791" s="169"/>
      <c r="L1791" s="168">
        <v>0</v>
      </c>
      <c r="M1791" s="168">
        <v>-6.7199315199413396</v>
      </c>
      <c r="N1791" s="168"/>
      <c r="O1791" s="168"/>
      <c r="P1791" s="169"/>
      <c r="Q1791" s="50"/>
      <c r="R1791" s="50"/>
      <c r="S1791" s="50"/>
      <c r="T1791" s="50"/>
    </row>
    <row r="1792" spans="1:20">
      <c r="A1792" s="168">
        <v>1789</v>
      </c>
      <c r="B1792" s="168">
        <v>21.219270884658432</v>
      </c>
      <c r="C1792" s="168">
        <v>21.04193962204679</v>
      </c>
      <c r="D1792" s="193"/>
      <c r="E1792" s="170"/>
      <c r="F1792" s="168">
        <v>1307.357666689102</v>
      </c>
      <c r="G1792" s="168">
        <v>88.919676750898361</v>
      </c>
      <c r="H1792" s="169">
        <v>0</v>
      </c>
      <c r="I1792" s="169"/>
      <c r="J1792" s="169"/>
      <c r="K1792" s="169"/>
      <c r="L1792" s="168">
        <v>0</v>
      </c>
      <c r="M1792" s="168">
        <v>-6.7199315199413396</v>
      </c>
      <c r="N1792" s="168"/>
      <c r="O1792" s="168"/>
      <c r="P1792" s="169"/>
      <c r="Q1792" s="50"/>
      <c r="R1792" s="50"/>
      <c r="S1792" s="50"/>
      <c r="T1792" s="50"/>
    </row>
    <row r="1793" spans="1:20">
      <c r="A1793" s="168">
        <v>1790</v>
      </c>
      <c r="B1793" s="168">
        <v>18.019949641798242</v>
      </c>
      <c r="C1793" s="168">
        <v>17.970313995161259</v>
      </c>
      <c r="D1793" s="193"/>
      <c r="E1793" s="170"/>
      <c r="F1793" s="168">
        <v>1110.241697069305</v>
      </c>
      <c r="G1793" s="168">
        <v>88.930211991071701</v>
      </c>
      <c r="H1793" s="169">
        <v>1.9020967972804632</v>
      </c>
      <c r="I1793" s="169"/>
      <c r="J1793" s="169"/>
      <c r="K1793" s="169"/>
      <c r="L1793" s="168">
        <v>0</v>
      </c>
      <c r="M1793" s="168">
        <v>-6.7199315199413396</v>
      </c>
      <c r="N1793" s="168"/>
      <c r="O1793" s="168"/>
      <c r="P1793" s="169"/>
      <c r="Q1793" s="50"/>
      <c r="R1793" s="50"/>
      <c r="S1793" s="50"/>
      <c r="T1793" s="50"/>
    </row>
    <row r="1794" spans="1:20">
      <c r="A1794" s="168">
        <v>1791</v>
      </c>
      <c r="B1794" s="168">
        <v>16.810398585030729</v>
      </c>
      <c r="C1794" s="168">
        <v>16.766122093170164</v>
      </c>
      <c r="D1794" s="193"/>
      <c r="E1794" s="170"/>
      <c r="F1794" s="168">
        <v>1035.719068280009</v>
      </c>
      <c r="G1794" s="168">
        <v>88.934883505105972</v>
      </c>
      <c r="H1794" s="169">
        <v>3.245688799685754</v>
      </c>
      <c r="I1794" s="169"/>
      <c r="J1794" s="169"/>
      <c r="K1794" s="169"/>
      <c r="L1794" s="168">
        <v>0</v>
      </c>
      <c r="M1794" s="168">
        <v>-6.7199315199413396</v>
      </c>
      <c r="N1794" s="168"/>
      <c r="O1794" s="168"/>
      <c r="P1794" s="169"/>
      <c r="Q1794" s="50"/>
      <c r="R1794" s="50"/>
      <c r="S1794" s="50"/>
      <c r="T1794" s="50"/>
    </row>
    <row r="1795" spans="1:20">
      <c r="A1795" s="168">
        <v>1792</v>
      </c>
      <c r="B1795" s="168">
        <v>13.86489002071677</v>
      </c>
      <c r="C1795" s="168">
        <v>13.95982214191039</v>
      </c>
      <c r="D1795" s="193"/>
      <c r="E1795" s="170"/>
      <c r="F1795" s="168">
        <v>1651.351149271725</v>
      </c>
      <c r="G1795" s="168">
        <v>88.945825159549713</v>
      </c>
      <c r="H1795" s="169">
        <v>0</v>
      </c>
      <c r="I1795" s="169"/>
      <c r="J1795" s="169"/>
      <c r="K1795" s="169"/>
      <c r="L1795" s="168">
        <v>-24.763322830200199</v>
      </c>
      <c r="M1795" s="168">
        <v>18.043391310258851</v>
      </c>
      <c r="N1795" s="168"/>
      <c r="O1795" s="168"/>
      <c r="P1795" s="169"/>
      <c r="Q1795" s="50"/>
      <c r="R1795" s="50"/>
      <c r="S1795" s="50"/>
      <c r="T1795" s="50"/>
    </row>
    <row r="1796" spans="1:20">
      <c r="A1796" s="168">
        <v>1793</v>
      </c>
      <c r="B1796" s="168">
        <v>10.11934408511811</v>
      </c>
      <c r="C1796" s="168">
        <v>10.025291014568733</v>
      </c>
      <c r="D1796" s="193"/>
      <c r="E1796" s="170"/>
      <c r="F1796" s="168">
        <v>1205.2450801893881</v>
      </c>
      <c r="G1796" s="168">
        <v>88.946907609701157</v>
      </c>
      <c r="H1796" s="169">
        <v>2.6472907504211811</v>
      </c>
      <c r="I1796" s="169"/>
      <c r="J1796" s="169"/>
      <c r="K1796" s="169"/>
      <c r="L1796" s="168">
        <v>-23.8383674621582</v>
      </c>
      <c r="M1796" s="168">
        <v>17.118435942216859</v>
      </c>
      <c r="N1796" s="168"/>
      <c r="O1796" s="168"/>
      <c r="P1796" s="169"/>
      <c r="Q1796" s="50"/>
      <c r="R1796" s="50"/>
      <c r="S1796" s="50"/>
      <c r="T1796" s="50"/>
    </row>
    <row r="1797" spans="1:20">
      <c r="A1797" s="168">
        <v>1794</v>
      </c>
      <c r="B1797" s="168">
        <v>6.6753389657952109</v>
      </c>
      <c r="C1797" s="168">
        <v>6.7260633352533352</v>
      </c>
      <c r="D1797" s="193"/>
      <c r="E1797" s="170"/>
      <c r="F1797" s="168">
        <v>800</v>
      </c>
      <c r="G1797" s="168">
        <v>88.952881246805191</v>
      </c>
      <c r="H1797" s="169">
        <v>2.4206557975451388</v>
      </c>
      <c r="I1797" s="169"/>
      <c r="J1797" s="169"/>
      <c r="K1797" s="169"/>
      <c r="L1797" s="168">
        <v>-12.64495849609375</v>
      </c>
      <c r="M1797" s="168">
        <v>5.9250269761524104</v>
      </c>
      <c r="N1797" s="168"/>
      <c r="O1797" s="168"/>
      <c r="P1797" s="169"/>
      <c r="Q1797" s="50"/>
      <c r="R1797" s="50"/>
      <c r="S1797" s="50"/>
      <c r="T1797" s="50"/>
    </row>
    <row r="1798" spans="1:20">
      <c r="A1798" s="168">
        <v>1795</v>
      </c>
      <c r="B1798" s="168">
        <v>1.2696565485527891</v>
      </c>
      <c r="C1798" s="168">
        <v>1.2750466280940096</v>
      </c>
      <c r="D1798" s="193"/>
      <c r="E1798" s="170"/>
      <c r="F1798" s="168">
        <v>800</v>
      </c>
      <c r="G1798" s="168">
        <v>88.961528122425079</v>
      </c>
      <c r="H1798" s="169">
        <v>2.4555167258991033</v>
      </c>
      <c r="I1798" s="169"/>
      <c r="J1798" s="169"/>
      <c r="K1798" s="169"/>
      <c r="L1798" s="168">
        <v>-44.017364501953118</v>
      </c>
      <c r="M1798" s="168">
        <v>37.297432982011777</v>
      </c>
      <c r="N1798" s="168"/>
      <c r="O1798" s="168"/>
      <c r="P1798" s="169"/>
      <c r="Q1798" s="50"/>
      <c r="R1798" s="50"/>
      <c r="S1798" s="50"/>
      <c r="T1798" s="50"/>
    </row>
    <row r="1799" spans="1:20">
      <c r="A1799" s="168">
        <v>1796</v>
      </c>
      <c r="B1799" s="168">
        <v>0</v>
      </c>
      <c r="C1799" s="168">
        <v>0</v>
      </c>
      <c r="D1799" s="193"/>
      <c r="E1799" s="170"/>
      <c r="F1799" s="168">
        <v>800</v>
      </c>
      <c r="G1799" s="168">
        <v>88.966094464063644</v>
      </c>
      <c r="H1799" s="169">
        <v>2.420885220749061</v>
      </c>
      <c r="I1799" s="169"/>
      <c r="J1799" s="169"/>
      <c r="K1799" s="169"/>
      <c r="L1799" s="168">
        <v>-4.0557093620300293</v>
      </c>
      <c r="M1799" s="168">
        <v>-2.6642221579113099</v>
      </c>
      <c r="N1799" s="168"/>
      <c r="O1799" s="168"/>
      <c r="P1799" s="169"/>
      <c r="Q1799" s="50"/>
      <c r="R1799" s="50"/>
      <c r="S1799" s="50"/>
      <c r="T1799" s="50"/>
    </row>
    <row r="1800" spans="1:20">
      <c r="A1800" s="168">
        <v>1797</v>
      </c>
      <c r="B1800" s="168">
        <v>0</v>
      </c>
      <c r="C1800" s="168">
        <v>0</v>
      </c>
      <c r="D1800" s="193"/>
      <c r="E1800" s="170"/>
      <c r="F1800" s="168">
        <v>800</v>
      </c>
      <c r="G1800" s="168">
        <v>88.970660805702209</v>
      </c>
      <c r="H1800" s="169">
        <v>2.3758080077570298</v>
      </c>
      <c r="I1800" s="169"/>
      <c r="J1800" s="169"/>
      <c r="K1800" s="169"/>
      <c r="L1800" s="168">
        <v>-4.2339644432067871</v>
      </c>
      <c r="M1800" s="168">
        <v>-2.485967076734553</v>
      </c>
      <c r="N1800" s="168"/>
      <c r="O1800" s="168"/>
      <c r="P1800" s="169"/>
      <c r="Q1800" s="50"/>
      <c r="R1800" s="50"/>
      <c r="S1800" s="50"/>
      <c r="T1800" s="50"/>
    </row>
    <row r="1801" spans="1:20">
      <c r="A1801" s="168">
        <v>1798</v>
      </c>
      <c r="B1801" s="168">
        <v>0</v>
      </c>
      <c r="C1801" s="168">
        <v>0</v>
      </c>
      <c r="D1801" s="193"/>
      <c r="E1801" s="170"/>
      <c r="F1801" s="168">
        <v>800</v>
      </c>
      <c r="G1801" s="168">
        <v>88.975227147340775</v>
      </c>
      <c r="H1801" s="169">
        <v>2.4240672911954242</v>
      </c>
      <c r="I1801" s="169"/>
      <c r="J1801" s="169"/>
      <c r="K1801" s="169"/>
      <c r="L1801" s="168">
        <v>-4.2339644432067871</v>
      </c>
      <c r="M1801" s="168">
        <v>-2.485967076734553</v>
      </c>
      <c r="N1801" s="168"/>
      <c r="O1801" s="168"/>
      <c r="P1801" s="169"/>
      <c r="Q1801" s="50"/>
      <c r="R1801" s="50"/>
      <c r="S1801" s="50"/>
      <c r="T1801" s="50"/>
    </row>
    <row r="1802" spans="1:20">
      <c r="A1802" s="168">
        <v>1799</v>
      </c>
      <c r="B1802" s="168">
        <v>0</v>
      </c>
      <c r="C1802" s="168">
        <v>0</v>
      </c>
      <c r="D1802" s="193"/>
      <c r="E1802" s="170"/>
      <c r="F1802" s="168">
        <v>800</v>
      </c>
      <c r="G1802" s="168">
        <v>88.97979348897934</v>
      </c>
      <c r="H1802" s="169">
        <v>2.4194249999592143</v>
      </c>
      <c r="I1802" s="169"/>
      <c r="J1802" s="169"/>
      <c r="K1802" s="169"/>
      <c r="L1802" s="168">
        <v>-4.2339644432067871</v>
      </c>
      <c r="M1802" s="168">
        <v>-2.485967076734553</v>
      </c>
      <c r="N1802" s="168"/>
      <c r="O1802" s="168"/>
      <c r="P1802" s="169"/>
      <c r="Q1802" s="50"/>
      <c r="R1802" s="50"/>
      <c r="S1802" s="50"/>
      <c r="T1802" s="50"/>
    </row>
    <row r="1803" spans="1:20">
      <c r="A1803" s="168">
        <v>1800</v>
      </c>
      <c r="B1803" s="168">
        <v>0</v>
      </c>
      <c r="C1803" s="168">
        <v>0</v>
      </c>
      <c r="D1803" s="193"/>
      <c r="E1803" s="170"/>
      <c r="F1803" s="168">
        <v>800</v>
      </c>
      <c r="G1803" s="168">
        <v>88.984359830617905</v>
      </c>
      <c r="H1803" s="169">
        <v>2.4418695857918742</v>
      </c>
      <c r="I1803" s="169"/>
      <c r="J1803" s="169"/>
      <c r="K1803" s="169"/>
      <c r="L1803" s="168">
        <v>-4.2339644432067871</v>
      </c>
      <c r="M1803" s="168">
        <v>-2.485967076734553</v>
      </c>
      <c r="N1803" s="168"/>
      <c r="O1803" s="168"/>
      <c r="P1803" s="169"/>
      <c r="Q1803" s="50"/>
      <c r="R1803" s="50"/>
      <c r="S1803" s="50"/>
      <c r="T1803" s="50"/>
    </row>
    <row r="1804" spans="1:20">
      <c r="A1804" s="59"/>
      <c r="B1804" s="59"/>
      <c r="C1804" s="59"/>
      <c r="D1804" s="192"/>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192"/>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192"/>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192"/>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192"/>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192"/>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192"/>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192"/>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192"/>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192"/>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192"/>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192"/>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192"/>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192"/>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192"/>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192"/>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192"/>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192"/>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192"/>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192"/>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192"/>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192"/>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192"/>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192"/>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192"/>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192"/>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192"/>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192"/>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192"/>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192"/>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192"/>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192"/>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192"/>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192"/>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192"/>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192"/>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192"/>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192"/>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192"/>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192"/>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192"/>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192"/>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192"/>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192"/>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192"/>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192"/>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192"/>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192"/>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192"/>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192"/>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192"/>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192"/>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192"/>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192"/>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192"/>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192"/>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192"/>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192"/>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192"/>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192"/>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192"/>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192"/>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192"/>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192"/>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192"/>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192"/>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192"/>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192"/>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192"/>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192"/>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192"/>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192"/>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192"/>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192"/>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192"/>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192"/>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192"/>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192"/>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192"/>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192"/>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192"/>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192"/>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192"/>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192"/>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192"/>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192"/>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192"/>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192"/>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192"/>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192"/>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192"/>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192"/>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192"/>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192"/>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192"/>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192"/>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192"/>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192"/>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192"/>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192"/>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192"/>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192"/>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192"/>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192"/>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192"/>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192"/>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192"/>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192"/>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192"/>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192"/>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192"/>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192"/>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192"/>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192"/>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192"/>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192"/>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192"/>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192"/>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192"/>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192"/>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192"/>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192"/>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192"/>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192"/>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192"/>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192"/>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192"/>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192"/>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192"/>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192"/>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192"/>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192"/>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192"/>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192"/>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192"/>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192"/>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192"/>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192"/>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192"/>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192"/>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192"/>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192"/>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192"/>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192"/>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192"/>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192"/>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192"/>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192"/>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192"/>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192"/>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192"/>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192"/>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192"/>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192"/>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192"/>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192"/>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192"/>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192"/>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192"/>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192"/>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192"/>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192"/>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192"/>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192"/>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192"/>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192"/>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192"/>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192"/>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192"/>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192"/>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192"/>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192"/>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192"/>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192"/>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192"/>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192"/>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192"/>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192"/>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192"/>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192"/>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192"/>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192"/>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192"/>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192"/>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192"/>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192"/>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192"/>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192"/>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192"/>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192"/>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192"/>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192"/>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192"/>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192"/>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192"/>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192"/>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192"/>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192"/>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192"/>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192"/>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192"/>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192"/>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192"/>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192"/>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192"/>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192"/>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192"/>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192"/>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192"/>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192"/>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192"/>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192"/>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192"/>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192"/>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192"/>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192"/>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192"/>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192"/>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192"/>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192"/>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192"/>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192"/>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192"/>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192"/>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192"/>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192"/>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192"/>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192"/>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192"/>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192"/>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192"/>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192"/>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192"/>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192"/>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192"/>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192"/>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192"/>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192"/>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192"/>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192"/>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192"/>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192"/>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192"/>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192"/>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192"/>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192"/>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192"/>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192"/>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192"/>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192"/>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192"/>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192"/>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192"/>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192"/>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192"/>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192"/>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192"/>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192"/>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192"/>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192"/>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192"/>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192"/>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192"/>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192"/>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192"/>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192"/>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192"/>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192"/>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192"/>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192"/>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192"/>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192"/>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192"/>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192"/>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192"/>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192"/>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192"/>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192"/>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192"/>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192"/>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192"/>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192"/>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192"/>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192"/>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192"/>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192"/>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192"/>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192"/>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192"/>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192"/>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192"/>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192"/>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192"/>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192"/>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192"/>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192"/>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192"/>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192"/>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192"/>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192"/>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192"/>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192"/>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192"/>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192"/>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192"/>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192"/>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192"/>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192"/>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192"/>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192"/>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192"/>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192"/>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192"/>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192"/>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192"/>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192"/>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192"/>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192"/>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192"/>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192"/>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192"/>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192"/>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192"/>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192"/>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192"/>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192"/>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192"/>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192"/>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192"/>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192"/>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192"/>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192"/>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192"/>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192"/>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192"/>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192"/>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192"/>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192"/>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192"/>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192"/>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192"/>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192"/>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192"/>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192"/>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192"/>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192"/>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192"/>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192"/>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192"/>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192"/>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192"/>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192"/>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192"/>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192"/>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192"/>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192"/>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192"/>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192"/>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192"/>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192"/>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192"/>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192"/>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192"/>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192"/>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192"/>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192"/>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192"/>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192"/>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192"/>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192"/>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192"/>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192"/>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192"/>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192"/>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192"/>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192"/>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192"/>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192"/>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192"/>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192"/>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192"/>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192"/>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192"/>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192"/>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192"/>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192"/>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192"/>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192"/>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192"/>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192"/>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192"/>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192"/>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192"/>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192"/>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192"/>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192"/>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192"/>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192"/>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192"/>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192"/>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192"/>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192"/>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192"/>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192"/>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192"/>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192"/>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192"/>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192"/>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192"/>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192"/>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192"/>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192"/>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192"/>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192"/>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192"/>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192"/>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192"/>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192"/>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192"/>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192"/>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192"/>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192"/>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192"/>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192"/>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192"/>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192"/>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192"/>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192"/>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192"/>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192"/>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192"/>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192"/>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192"/>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192"/>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192"/>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192"/>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192"/>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192"/>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192"/>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192"/>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192"/>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192"/>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192"/>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192"/>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192"/>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192"/>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192"/>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192"/>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192"/>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192"/>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192"/>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192"/>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192"/>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192"/>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192"/>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192"/>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192"/>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192"/>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192"/>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192"/>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192"/>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192"/>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192"/>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192"/>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192"/>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192"/>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192"/>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192"/>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192"/>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192"/>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192"/>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192"/>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192"/>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192"/>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192"/>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192"/>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192"/>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192"/>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192"/>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192"/>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192"/>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192"/>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192"/>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192"/>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192"/>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192"/>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192"/>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192"/>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192"/>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192"/>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192"/>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192"/>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192"/>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192"/>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192"/>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192"/>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192"/>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192"/>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192"/>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192"/>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192"/>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192"/>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192"/>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192"/>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192"/>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192"/>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192"/>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192"/>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192"/>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192"/>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192"/>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192"/>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192"/>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192"/>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192"/>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192"/>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192"/>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192"/>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192"/>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192"/>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192"/>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192"/>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192"/>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192"/>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192"/>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192"/>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192"/>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192"/>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192"/>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192"/>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192"/>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192"/>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192"/>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192"/>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192"/>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192"/>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192"/>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192"/>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192"/>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192"/>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192"/>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192"/>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192"/>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192"/>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192"/>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192"/>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192"/>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192"/>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192"/>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192"/>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192"/>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192"/>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192"/>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192"/>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192"/>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192"/>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192"/>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192"/>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192"/>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192"/>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192"/>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192"/>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192"/>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192"/>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192"/>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192"/>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192"/>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192"/>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192"/>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192"/>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192"/>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192"/>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192"/>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192"/>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192"/>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192"/>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192"/>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192"/>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192"/>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192"/>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192"/>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192"/>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192"/>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192"/>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192"/>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192"/>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192"/>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192"/>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192"/>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192"/>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192"/>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192"/>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192"/>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192"/>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192"/>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192"/>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192"/>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192"/>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192"/>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192"/>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192"/>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192"/>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192"/>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192"/>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192"/>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192"/>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192"/>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192"/>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192"/>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192"/>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192"/>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192"/>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192"/>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192"/>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192"/>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192"/>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192"/>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192"/>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192"/>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192"/>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192"/>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192"/>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192"/>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192"/>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192"/>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192"/>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192"/>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192"/>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192"/>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192"/>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192"/>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192"/>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192"/>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192"/>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192"/>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192"/>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192"/>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192"/>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192"/>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192"/>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192"/>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192"/>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192"/>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192"/>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192"/>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192"/>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192"/>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192"/>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192"/>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192"/>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192"/>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192"/>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192"/>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192"/>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192"/>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192"/>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192"/>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192"/>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192"/>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192"/>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192"/>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192"/>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192"/>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192"/>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192"/>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192"/>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192"/>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192"/>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192"/>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192"/>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192"/>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192"/>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192"/>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192"/>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192"/>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192"/>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192"/>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192"/>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192"/>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192"/>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192"/>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192"/>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192"/>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192"/>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192"/>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192"/>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192"/>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192"/>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192"/>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192"/>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192"/>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192"/>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192"/>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192"/>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192"/>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192"/>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192"/>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192"/>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192"/>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192"/>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192"/>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192"/>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192"/>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192"/>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192"/>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192"/>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192"/>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192"/>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192"/>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192"/>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192"/>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192"/>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192"/>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192"/>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192"/>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192"/>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192"/>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192"/>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192"/>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192"/>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192"/>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192"/>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192"/>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192"/>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192"/>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192"/>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192"/>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192"/>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192"/>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192"/>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192"/>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192"/>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192"/>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192"/>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192"/>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192"/>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192"/>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192"/>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192"/>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192"/>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192"/>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192"/>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192"/>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192"/>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192"/>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192"/>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192"/>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192"/>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192"/>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192"/>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192"/>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192"/>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192"/>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192"/>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192"/>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192"/>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192"/>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192"/>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192"/>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192"/>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192"/>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192"/>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192"/>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192"/>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192"/>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192"/>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192"/>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192"/>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192"/>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192"/>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192"/>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192"/>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192"/>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192"/>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192"/>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192"/>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192"/>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192"/>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192"/>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192"/>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192"/>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192"/>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192"/>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192"/>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192"/>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192"/>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192"/>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192"/>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192"/>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192"/>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192"/>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192"/>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192"/>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192"/>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192"/>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192"/>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192"/>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192"/>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192"/>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192"/>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192"/>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192"/>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192"/>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192"/>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192"/>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192"/>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192"/>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192"/>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192"/>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192"/>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192"/>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192"/>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192"/>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192"/>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192"/>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192"/>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192"/>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192"/>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192"/>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192"/>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192"/>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192"/>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192"/>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192"/>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192"/>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192"/>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192"/>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192"/>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192"/>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192"/>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192"/>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192"/>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192"/>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192"/>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192"/>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192"/>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192"/>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192"/>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192"/>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192"/>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192"/>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192"/>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192"/>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192"/>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192"/>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192"/>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192"/>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192"/>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192"/>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192"/>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192"/>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192"/>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192"/>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192"/>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192"/>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192"/>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192"/>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192"/>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192"/>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192"/>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192"/>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192"/>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192"/>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192"/>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192"/>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192"/>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192"/>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192"/>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192"/>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192"/>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192"/>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192"/>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192"/>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192"/>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192"/>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192"/>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192"/>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192"/>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192"/>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192"/>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192"/>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192"/>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192"/>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192"/>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192"/>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192"/>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192"/>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192"/>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192"/>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192"/>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192"/>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192"/>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192"/>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192"/>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192"/>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192"/>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192"/>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192"/>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192"/>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192"/>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192"/>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192"/>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192"/>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192"/>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192"/>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192"/>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192"/>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192"/>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192"/>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192"/>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192"/>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192"/>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192"/>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192"/>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192"/>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192"/>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192"/>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192"/>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192"/>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192"/>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192"/>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192"/>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192"/>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192"/>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192"/>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192"/>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192"/>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192"/>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192"/>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192"/>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192"/>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192"/>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192"/>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192"/>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192"/>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192"/>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192"/>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192"/>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192"/>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192"/>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192"/>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192"/>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192"/>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192"/>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192"/>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192"/>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192"/>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192"/>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192"/>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192"/>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192"/>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192"/>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192"/>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192"/>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192"/>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192"/>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192"/>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192"/>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192"/>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192"/>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192"/>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192"/>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192"/>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192"/>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192"/>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192"/>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192"/>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192"/>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192"/>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192"/>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192"/>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192"/>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192"/>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192"/>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192"/>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192"/>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192"/>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192"/>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192"/>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192"/>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192"/>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192"/>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192"/>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3" id="{00000000-000E-0000-0900-000065000000}">
            <xm:f>Inputs.mt!$C$4="Pure ICE"</xm:f>
            <x14:dxf>
              <fill>
                <patternFill>
                  <bgColor rgb="FFFF0000"/>
                </patternFill>
              </fill>
            </x14:dxf>
          </x14:cfRule>
          <xm:sqref>N3:P2786</xm:sqref>
        </x14:conditionalFormatting>
        <x14:conditionalFormatting xmlns:xm="http://schemas.microsoft.com/office/excel/2006/main">
          <x14:cfRule type="expression" priority="104" id="{00000000-000E-0000-0900-000066000000}">
            <xm:f>Inputs.mt!$C$4&lt;&gt;"Pure ICE"</xm:f>
            <x14:dxf>
              <fill>
                <patternFill>
                  <bgColor rgb="FFFF0000"/>
                </patternFill>
              </fill>
            </x14:dxf>
          </x14:cfRule>
          <xm:sqref>L3:L2786</xm:sqref>
        </x14:conditionalFormatting>
        <x14:conditionalFormatting xmlns:xm="http://schemas.microsoft.com/office/excel/2006/main">
          <x14:cfRule type="expression" priority="115" id="{00000000-000E-0000-09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6" id="{9A538DA3-9D68-9B41-980E-E3FD0E572477}">
            <xm:f>OR(Inputs.mt!#REF!=1,Inputs.mt!#REF!="5.8.2 of Annex VIII to Regulation (EU) No 582/2011 (N1 vehicles only)")</xm:f>
            <x14:dxf>
              <fill>
                <patternFill>
                  <bgColor rgb="FFFFC000"/>
                </patternFill>
              </fill>
            </x14:dxf>
          </x14:cfRule>
          <x14:cfRule type="expression" priority="117" id="{7008FC69-BBAE-F14A-B1C5-C1663F868D41}">
            <xm:f>OR(AND(Inputs.mt!#REF!=1,OR(Inputs.mt!$C$7="NG",Inputs.mt!$C$7="LPG")))</xm:f>
            <x14:dxf>
              <fill>
                <patternFill>
                  <bgColor rgb="FFFF0000"/>
                </patternFill>
              </fill>
            </x14:dxf>
          </x14:cfRule>
          <xm:sqref>I3:K2786</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58"/>
      <c r="B3" s="58"/>
      <c r="C3" s="58"/>
      <c r="D3" s="194"/>
      <c r="E3" s="37"/>
      <c r="F3" s="58"/>
      <c r="G3" s="58"/>
      <c r="H3" s="37"/>
      <c r="I3" s="37"/>
      <c r="J3" s="37"/>
      <c r="K3" s="37"/>
      <c r="L3" s="58"/>
      <c r="M3" s="58"/>
      <c r="N3" s="58"/>
      <c r="O3" s="58"/>
      <c r="P3" s="37"/>
      <c r="Q3" s="49"/>
      <c r="R3" s="49"/>
      <c r="S3" s="49"/>
      <c r="T3" s="49"/>
    </row>
    <row r="4" spans="1:20">
      <c r="A4" s="58"/>
      <c r="B4" s="58"/>
      <c r="C4" s="58"/>
      <c r="D4" s="194"/>
      <c r="E4" s="37"/>
      <c r="F4" s="58"/>
      <c r="G4" s="58"/>
      <c r="H4" s="37"/>
      <c r="I4" s="37"/>
      <c r="J4" s="37"/>
      <c r="K4" s="37"/>
      <c r="L4" s="58"/>
      <c r="M4" s="58"/>
      <c r="N4" s="58"/>
      <c r="O4" s="58"/>
      <c r="P4" s="37"/>
      <c r="Q4" s="49"/>
      <c r="R4" s="49"/>
      <c r="S4" s="49"/>
      <c r="T4" s="49"/>
    </row>
    <row r="5" spans="1:20">
      <c r="A5" s="58"/>
      <c r="B5" s="58"/>
      <c r="C5" s="58"/>
      <c r="D5" s="194"/>
      <c r="E5" s="37"/>
      <c r="F5" s="58"/>
      <c r="G5" s="58"/>
      <c r="H5" s="37"/>
      <c r="I5" s="37"/>
      <c r="J5" s="37"/>
      <c r="K5" s="37"/>
      <c r="L5" s="58"/>
      <c r="M5" s="58"/>
      <c r="N5" s="58"/>
      <c r="O5" s="58"/>
      <c r="P5" s="37"/>
      <c r="Q5" s="49"/>
      <c r="R5" s="49"/>
      <c r="S5" s="49"/>
      <c r="T5" s="49"/>
    </row>
    <row r="6" spans="1:20">
      <c r="A6" s="58"/>
      <c r="B6" s="58"/>
      <c r="C6" s="58"/>
      <c r="D6" s="194"/>
      <c r="E6" s="37"/>
      <c r="F6" s="58"/>
      <c r="G6" s="58"/>
      <c r="H6" s="37"/>
      <c r="I6" s="37"/>
      <c r="J6" s="37"/>
      <c r="K6" s="37"/>
      <c r="L6" s="58"/>
      <c r="M6" s="58"/>
      <c r="N6" s="58"/>
      <c r="O6" s="58"/>
      <c r="P6" s="37"/>
      <c r="Q6" s="49"/>
      <c r="R6" s="49"/>
      <c r="S6" s="49"/>
      <c r="T6" s="49"/>
    </row>
    <row r="7" spans="1:20">
      <c r="A7" s="58"/>
      <c r="B7" s="58"/>
      <c r="C7" s="58"/>
      <c r="D7" s="194"/>
      <c r="E7" s="37"/>
      <c r="F7" s="58"/>
      <c r="G7" s="58"/>
      <c r="H7" s="37"/>
      <c r="I7" s="37"/>
      <c r="J7" s="37"/>
      <c r="K7" s="37"/>
      <c r="L7" s="58"/>
      <c r="M7" s="58"/>
      <c r="N7" s="58"/>
      <c r="O7" s="58"/>
      <c r="P7" s="37"/>
      <c r="Q7" s="49"/>
      <c r="R7" s="49"/>
      <c r="S7" s="49"/>
      <c r="T7" s="49"/>
    </row>
    <row r="8" spans="1:20">
      <c r="A8" s="58"/>
      <c r="B8" s="58"/>
      <c r="C8" s="58"/>
      <c r="D8" s="194"/>
      <c r="E8" s="37"/>
      <c r="F8" s="58"/>
      <c r="G8" s="58"/>
      <c r="H8" s="37"/>
      <c r="I8" s="37"/>
      <c r="J8" s="37"/>
      <c r="K8" s="37"/>
      <c r="L8" s="58"/>
      <c r="M8" s="58"/>
      <c r="N8" s="58"/>
      <c r="O8" s="58"/>
      <c r="P8" s="37"/>
      <c r="Q8" s="49"/>
      <c r="R8" s="49"/>
      <c r="S8" s="49"/>
      <c r="T8" s="49"/>
    </row>
    <row r="9" spans="1:20">
      <c r="A9" s="58"/>
      <c r="B9" s="58"/>
      <c r="C9" s="58"/>
      <c r="D9" s="194"/>
      <c r="E9" s="37"/>
      <c r="F9" s="58"/>
      <c r="G9" s="58"/>
      <c r="H9" s="37"/>
      <c r="I9" s="37"/>
      <c r="J9" s="37"/>
      <c r="K9" s="37"/>
      <c r="L9" s="58"/>
      <c r="M9" s="58"/>
      <c r="N9" s="58"/>
      <c r="O9" s="58"/>
      <c r="P9" s="37"/>
      <c r="Q9" s="49"/>
      <c r="R9" s="49"/>
      <c r="S9" s="49"/>
      <c r="T9" s="49"/>
    </row>
    <row r="10" spans="1:20">
      <c r="A10" s="58"/>
      <c r="B10" s="58"/>
      <c r="C10" s="58"/>
      <c r="D10" s="194"/>
      <c r="E10" s="37"/>
      <c r="F10" s="58"/>
      <c r="G10" s="58"/>
      <c r="H10" s="37"/>
      <c r="I10" s="37"/>
      <c r="J10" s="37"/>
      <c r="K10" s="37"/>
      <c r="L10" s="58"/>
      <c r="M10" s="58"/>
      <c r="N10" s="58"/>
      <c r="O10" s="58"/>
      <c r="P10" s="37"/>
      <c r="Q10" s="49"/>
      <c r="R10" s="49"/>
      <c r="S10" s="49"/>
      <c r="T10" s="49"/>
    </row>
    <row r="11" spans="1:20">
      <c r="A11" s="58"/>
      <c r="B11" s="58"/>
      <c r="C11" s="58"/>
      <c r="D11" s="194"/>
      <c r="E11" s="37"/>
      <c r="F11" s="58"/>
      <c r="G11" s="58"/>
      <c r="H11" s="37"/>
      <c r="I11" s="37"/>
      <c r="J11" s="37"/>
      <c r="K11" s="37"/>
      <c r="L11" s="58"/>
      <c r="M11" s="58"/>
      <c r="N11" s="58"/>
      <c r="O11" s="58"/>
      <c r="P11" s="37"/>
      <c r="Q11" s="49"/>
      <c r="R11" s="49"/>
      <c r="S11" s="49"/>
      <c r="T11" s="49"/>
    </row>
    <row r="12" spans="1:20">
      <c r="A12" s="58"/>
      <c r="B12" s="58"/>
      <c r="C12" s="58"/>
      <c r="D12" s="194"/>
      <c r="E12" s="37"/>
      <c r="F12" s="58"/>
      <c r="G12" s="58"/>
      <c r="H12" s="37"/>
      <c r="I12" s="37"/>
      <c r="J12" s="37"/>
      <c r="K12" s="37"/>
      <c r="L12" s="58"/>
      <c r="M12" s="58"/>
      <c r="N12" s="58"/>
      <c r="O12" s="58"/>
      <c r="P12" s="37"/>
      <c r="Q12" s="49"/>
      <c r="R12" s="49"/>
      <c r="S12" s="49"/>
      <c r="T12" s="49"/>
    </row>
    <row r="13" spans="1:20">
      <c r="A13" s="58"/>
      <c r="B13" s="58"/>
      <c r="C13" s="58"/>
      <c r="D13" s="194"/>
      <c r="E13" s="37"/>
      <c r="F13" s="58"/>
      <c r="G13" s="58"/>
      <c r="H13" s="37"/>
      <c r="I13" s="37"/>
      <c r="J13" s="37"/>
      <c r="K13" s="37"/>
      <c r="L13" s="58"/>
      <c r="M13" s="58"/>
      <c r="N13" s="58"/>
      <c r="O13" s="58"/>
      <c r="P13" s="37"/>
      <c r="Q13" s="49"/>
      <c r="R13" s="49"/>
      <c r="S13" s="49"/>
      <c r="T13" s="49"/>
    </row>
    <row r="14" spans="1:20">
      <c r="A14" s="58"/>
      <c r="B14" s="58"/>
      <c r="C14" s="58"/>
      <c r="D14" s="194"/>
      <c r="E14" s="37"/>
      <c r="F14" s="58"/>
      <c r="G14" s="58"/>
      <c r="H14" s="37"/>
      <c r="I14" s="37"/>
      <c r="J14" s="37"/>
      <c r="K14" s="37"/>
      <c r="L14" s="58"/>
      <c r="M14" s="58"/>
      <c r="N14" s="58"/>
      <c r="O14" s="58"/>
      <c r="P14" s="37"/>
      <c r="Q14" s="49"/>
      <c r="R14" s="49"/>
      <c r="S14" s="49"/>
      <c r="T14" s="49"/>
    </row>
    <row r="15" spans="1:20">
      <c r="A15" s="58"/>
      <c r="B15" s="58"/>
      <c r="C15" s="58"/>
      <c r="D15" s="194"/>
      <c r="E15" s="37"/>
      <c r="F15" s="58"/>
      <c r="G15" s="58"/>
      <c r="H15" s="37"/>
      <c r="I15" s="37"/>
      <c r="J15" s="37"/>
      <c r="K15" s="37"/>
      <c r="L15" s="58"/>
      <c r="M15" s="58"/>
      <c r="N15" s="58"/>
      <c r="O15" s="58"/>
      <c r="P15" s="37"/>
      <c r="Q15" s="49"/>
      <c r="R15" s="49"/>
      <c r="S15" s="49"/>
      <c r="T15" s="49"/>
    </row>
    <row r="16" spans="1:20">
      <c r="A16" s="58"/>
      <c r="B16" s="58"/>
      <c r="C16" s="58"/>
      <c r="D16" s="194"/>
      <c r="E16" s="37"/>
      <c r="F16" s="58"/>
      <c r="G16" s="58"/>
      <c r="H16" s="37"/>
      <c r="I16" s="37"/>
      <c r="J16" s="37"/>
      <c r="K16" s="37"/>
      <c r="L16" s="58"/>
      <c r="M16" s="58"/>
      <c r="N16" s="58"/>
      <c r="O16" s="58"/>
      <c r="P16" s="37"/>
      <c r="Q16" s="49"/>
      <c r="R16" s="49"/>
      <c r="S16" s="49"/>
      <c r="T16" s="49"/>
    </row>
    <row r="17" spans="1:20">
      <c r="A17" s="58"/>
      <c r="B17" s="58"/>
      <c r="C17" s="58"/>
      <c r="D17" s="194"/>
      <c r="E17" s="37"/>
      <c r="F17" s="58"/>
      <c r="G17" s="58"/>
      <c r="H17" s="37"/>
      <c r="I17" s="37"/>
      <c r="J17" s="37"/>
      <c r="K17" s="37"/>
      <c r="L17" s="58"/>
      <c r="M17" s="58"/>
      <c r="N17" s="58"/>
      <c r="O17" s="58"/>
      <c r="P17" s="37"/>
      <c r="Q17" s="49"/>
      <c r="R17" s="49"/>
      <c r="S17" s="49"/>
      <c r="T17" s="49"/>
    </row>
    <row r="18" spans="1:20">
      <c r="A18" s="58"/>
      <c r="B18" s="58"/>
      <c r="C18" s="58"/>
      <c r="D18" s="194"/>
      <c r="E18" s="37"/>
      <c r="F18" s="58"/>
      <c r="G18" s="58"/>
      <c r="H18" s="37"/>
      <c r="I18" s="37"/>
      <c r="J18" s="37"/>
      <c r="K18" s="37"/>
      <c r="L18" s="58"/>
      <c r="M18" s="58"/>
      <c r="N18" s="58"/>
      <c r="O18" s="58"/>
      <c r="P18" s="37"/>
      <c r="Q18" s="49"/>
      <c r="R18" s="49"/>
      <c r="S18" s="49"/>
      <c r="T18" s="49"/>
    </row>
    <row r="19" spans="1:20">
      <c r="A19" s="58"/>
      <c r="B19" s="58"/>
      <c r="C19" s="58"/>
      <c r="D19" s="194"/>
      <c r="E19" s="37"/>
      <c r="F19" s="58"/>
      <c r="G19" s="58"/>
      <c r="H19" s="37"/>
      <c r="I19" s="37"/>
      <c r="J19" s="37"/>
      <c r="K19" s="37"/>
      <c r="L19" s="58"/>
      <c r="M19" s="58"/>
      <c r="N19" s="58"/>
      <c r="O19" s="58"/>
      <c r="P19" s="37"/>
      <c r="Q19" s="49"/>
      <c r="R19" s="49"/>
      <c r="S19" s="49"/>
      <c r="T19" s="49"/>
    </row>
    <row r="20" spans="1:20">
      <c r="A20" s="58"/>
      <c r="B20" s="58"/>
      <c r="C20" s="58"/>
      <c r="D20" s="194"/>
      <c r="E20" s="37"/>
      <c r="F20" s="58"/>
      <c r="G20" s="58"/>
      <c r="H20" s="37"/>
      <c r="I20" s="37"/>
      <c r="J20" s="37"/>
      <c r="K20" s="37"/>
      <c r="L20" s="58"/>
      <c r="M20" s="58"/>
      <c r="N20" s="58"/>
      <c r="O20" s="58"/>
      <c r="P20" s="37"/>
      <c r="Q20" s="49"/>
      <c r="R20" s="49"/>
      <c r="S20" s="49"/>
      <c r="T20" s="49"/>
    </row>
    <row r="21" spans="1:20" s="29" customFormat="1">
      <c r="A21" s="58"/>
      <c r="B21" s="58"/>
      <c r="C21" s="58"/>
      <c r="D21" s="194"/>
      <c r="E21" s="37"/>
      <c r="F21" s="58"/>
      <c r="G21" s="58"/>
      <c r="H21" s="37"/>
      <c r="I21" s="37"/>
      <c r="J21" s="37"/>
      <c r="K21" s="37"/>
      <c r="L21" s="58"/>
      <c r="M21" s="58"/>
      <c r="N21" s="58"/>
      <c r="O21" s="58"/>
      <c r="P21" s="37"/>
      <c r="Q21" s="49"/>
      <c r="R21" s="49"/>
      <c r="S21" s="49"/>
      <c r="T21" s="49"/>
    </row>
    <row r="22" spans="1:20" s="29" customFormat="1">
      <c r="A22" s="58"/>
      <c r="B22" s="58"/>
      <c r="C22" s="58"/>
      <c r="D22" s="194"/>
      <c r="E22" s="37"/>
      <c r="F22" s="58"/>
      <c r="G22" s="58"/>
      <c r="H22" s="37"/>
      <c r="I22" s="37"/>
      <c r="J22" s="37"/>
      <c r="K22" s="37"/>
      <c r="L22" s="58"/>
      <c r="M22" s="58"/>
      <c r="N22" s="58"/>
      <c r="O22" s="58"/>
      <c r="P22" s="37"/>
      <c r="Q22" s="49"/>
      <c r="R22" s="49"/>
      <c r="S22" s="49"/>
      <c r="T22" s="49"/>
    </row>
    <row r="23" spans="1:20" s="29" customFormat="1">
      <c r="A23" s="58"/>
      <c r="B23" s="58"/>
      <c r="C23" s="58"/>
      <c r="D23" s="194"/>
      <c r="E23" s="37"/>
      <c r="F23" s="58"/>
      <c r="G23" s="58"/>
      <c r="H23" s="37"/>
      <c r="I23" s="37"/>
      <c r="J23" s="37"/>
      <c r="K23" s="37"/>
      <c r="L23" s="58"/>
      <c r="M23" s="58"/>
      <c r="N23" s="58"/>
      <c r="O23" s="58"/>
      <c r="P23" s="37"/>
      <c r="Q23" s="49"/>
      <c r="R23" s="49"/>
      <c r="S23" s="49"/>
      <c r="T23" s="49"/>
    </row>
    <row r="24" spans="1:20" s="29" customFormat="1">
      <c r="A24" s="58"/>
      <c r="B24" s="58"/>
      <c r="C24" s="58"/>
      <c r="D24" s="194"/>
      <c r="E24" s="37"/>
      <c r="F24" s="58"/>
      <c r="G24" s="58"/>
      <c r="H24" s="37"/>
      <c r="I24" s="37"/>
      <c r="J24" s="37"/>
      <c r="K24" s="37"/>
      <c r="L24" s="58"/>
      <c r="M24" s="58"/>
      <c r="N24" s="58"/>
      <c r="O24" s="58"/>
      <c r="P24" s="37"/>
      <c r="Q24" s="49"/>
      <c r="R24" s="49"/>
      <c r="S24" s="49"/>
      <c r="T24" s="49"/>
    </row>
    <row r="25" spans="1:20" s="29" customFormat="1">
      <c r="A25" s="58"/>
      <c r="B25" s="58"/>
      <c r="C25" s="58"/>
      <c r="D25" s="194"/>
      <c r="E25" s="37"/>
      <c r="F25" s="58"/>
      <c r="G25" s="58"/>
      <c r="H25" s="37"/>
      <c r="I25" s="37"/>
      <c r="J25" s="37"/>
      <c r="K25" s="37"/>
      <c r="L25" s="58"/>
      <c r="M25" s="58"/>
      <c r="N25" s="58"/>
      <c r="O25" s="58"/>
      <c r="P25" s="37"/>
      <c r="Q25" s="49"/>
      <c r="R25" s="49"/>
      <c r="S25" s="49"/>
      <c r="T25" s="49"/>
    </row>
    <row r="26" spans="1:20" s="29" customFormat="1">
      <c r="A26" s="58"/>
      <c r="B26" s="58"/>
      <c r="C26" s="58"/>
      <c r="D26" s="194"/>
      <c r="E26" s="37"/>
      <c r="F26" s="58"/>
      <c r="G26" s="58"/>
      <c r="H26" s="37"/>
      <c r="I26" s="37"/>
      <c r="J26" s="37"/>
      <c r="K26" s="37"/>
      <c r="L26" s="58"/>
      <c r="M26" s="58"/>
      <c r="N26" s="58"/>
      <c r="O26" s="58"/>
      <c r="P26" s="37"/>
      <c r="Q26" s="49"/>
      <c r="R26" s="49"/>
      <c r="S26" s="49"/>
      <c r="T26" s="49"/>
    </row>
    <row r="27" spans="1:20" s="29" customFormat="1">
      <c r="A27" s="58"/>
      <c r="B27" s="58"/>
      <c r="C27" s="58"/>
      <c r="D27" s="194"/>
      <c r="E27" s="37"/>
      <c r="F27" s="58"/>
      <c r="G27" s="58"/>
      <c r="H27" s="37"/>
      <c r="I27" s="37"/>
      <c r="J27" s="37"/>
      <c r="K27" s="37"/>
      <c r="L27" s="58"/>
      <c r="M27" s="58"/>
      <c r="N27" s="58"/>
      <c r="O27" s="58"/>
      <c r="P27" s="37"/>
      <c r="Q27" s="49"/>
      <c r="R27" s="49"/>
      <c r="S27" s="49"/>
      <c r="T27" s="49"/>
    </row>
    <row r="28" spans="1:20" s="29" customFormat="1">
      <c r="A28" s="58"/>
      <c r="B28" s="58"/>
      <c r="C28" s="58"/>
      <c r="D28" s="194"/>
      <c r="E28" s="37"/>
      <c r="F28" s="58"/>
      <c r="G28" s="58"/>
      <c r="H28" s="37"/>
      <c r="I28" s="37"/>
      <c r="J28" s="37"/>
      <c r="K28" s="37"/>
      <c r="L28" s="58"/>
      <c r="M28" s="58"/>
      <c r="N28" s="58"/>
      <c r="O28" s="58"/>
      <c r="P28" s="37"/>
      <c r="Q28" s="49"/>
      <c r="R28" s="49"/>
      <c r="S28" s="49"/>
      <c r="T28" s="49"/>
    </row>
    <row r="29" spans="1:20" s="29" customFormat="1">
      <c r="A29" s="58"/>
      <c r="B29" s="58"/>
      <c r="C29" s="58"/>
      <c r="D29" s="194"/>
      <c r="E29" s="37"/>
      <c r="F29" s="58"/>
      <c r="G29" s="58"/>
      <c r="H29" s="37"/>
      <c r="I29" s="37"/>
      <c r="J29" s="37"/>
      <c r="K29" s="37"/>
      <c r="L29" s="58"/>
      <c r="M29" s="58"/>
      <c r="N29" s="58"/>
      <c r="O29" s="58"/>
      <c r="P29" s="37"/>
      <c r="Q29" s="49"/>
      <c r="R29" s="49"/>
      <c r="S29" s="49"/>
      <c r="T29" s="49"/>
    </row>
    <row r="30" spans="1:20" s="29" customFormat="1">
      <c r="A30" s="58"/>
      <c r="B30" s="58"/>
      <c r="C30" s="58"/>
      <c r="D30" s="194"/>
      <c r="E30" s="37"/>
      <c r="F30" s="58"/>
      <c r="G30" s="58"/>
      <c r="H30" s="37"/>
      <c r="I30" s="37"/>
      <c r="J30" s="37"/>
      <c r="K30" s="37"/>
      <c r="L30" s="58"/>
      <c r="M30" s="58"/>
      <c r="N30" s="58"/>
      <c r="O30" s="58"/>
      <c r="P30" s="37"/>
      <c r="Q30" s="49"/>
      <c r="R30" s="49"/>
      <c r="S30" s="49"/>
      <c r="T30" s="49"/>
    </row>
    <row r="31" spans="1:20" s="29" customFormat="1">
      <c r="A31" s="58"/>
      <c r="B31" s="58"/>
      <c r="C31" s="58"/>
      <c r="D31" s="194"/>
      <c r="E31" s="37"/>
      <c r="F31" s="58"/>
      <c r="G31" s="58"/>
      <c r="H31" s="37"/>
      <c r="I31" s="37"/>
      <c r="J31" s="37"/>
      <c r="K31" s="37"/>
      <c r="L31" s="58"/>
      <c r="M31" s="58"/>
      <c r="N31" s="58"/>
      <c r="O31" s="58"/>
      <c r="P31" s="37"/>
      <c r="Q31" s="49"/>
      <c r="R31" s="49"/>
      <c r="S31" s="49"/>
      <c r="T31" s="49"/>
    </row>
    <row r="32" spans="1:20" s="29" customFormat="1">
      <c r="A32" s="58"/>
      <c r="B32" s="58"/>
      <c r="C32" s="58"/>
      <c r="D32" s="194"/>
      <c r="E32" s="37"/>
      <c r="F32" s="58"/>
      <c r="G32" s="58"/>
      <c r="H32" s="37"/>
      <c r="I32" s="37"/>
      <c r="J32" s="37"/>
      <c r="K32" s="37"/>
      <c r="L32" s="58"/>
      <c r="M32" s="58"/>
      <c r="N32" s="58"/>
      <c r="O32" s="58"/>
      <c r="P32" s="37"/>
      <c r="Q32" s="49"/>
      <c r="R32" s="49"/>
      <c r="S32" s="49"/>
      <c r="T32" s="49"/>
    </row>
    <row r="33" spans="1:20" s="29" customFormat="1">
      <c r="A33" s="58"/>
      <c r="B33" s="58"/>
      <c r="C33" s="58"/>
      <c r="D33" s="194"/>
      <c r="E33" s="37"/>
      <c r="F33" s="58"/>
      <c r="G33" s="58"/>
      <c r="H33" s="37"/>
      <c r="I33" s="37"/>
      <c r="J33" s="37"/>
      <c r="K33" s="37"/>
      <c r="L33" s="58"/>
      <c r="M33" s="58"/>
      <c r="N33" s="58"/>
      <c r="O33" s="58"/>
      <c r="P33" s="37"/>
      <c r="Q33" s="49"/>
      <c r="R33" s="49"/>
      <c r="S33" s="49"/>
      <c r="T33" s="49"/>
    </row>
    <row r="34" spans="1:20" s="29" customFormat="1">
      <c r="A34" s="58"/>
      <c r="B34" s="58"/>
      <c r="C34" s="58"/>
      <c r="D34" s="194"/>
      <c r="E34" s="37"/>
      <c r="F34" s="58"/>
      <c r="G34" s="58"/>
      <c r="H34" s="37"/>
      <c r="I34" s="37"/>
      <c r="J34" s="37"/>
      <c r="K34" s="37"/>
      <c r="L34" s="58"/>
      <c r="M34" s="58"/>
      <c r="N34" s="58"/>
      <c r="O34" s="58"/>
      <c r="P34" s="37"/>
      <c r="Q34" s="49"/>
      <c r="R34" s="49"/>
      <c r="S34" s="49"/>
      <c r="T34" s="49"/>
    </row>
    <row r="35" spans="1:20" s="29" customFormat="1">
      <c r="A35" s="58"/>
      <c r="B35" s="58"/>
      <c r="C35" s="58"/>
      <c r="D35" s="194"/>
      <c r="E35" s="37"/>
      <c r="F35" s="58"/>
      <c r="G35" s="58"/>
      <c r="H35" s="37"/>
      <c r="I35" s="37"/>
      <c r="J35" s="37"/>
      <c r="K35" s="37"/>
      <c r="L35" s="58"/>
      <c r="M35" s="58"/>
      <c r="N35" s="58"/>
      <c r="O35" s="58"/>
      <c r="P35" s="37"/>
      <c r="Q35" s="49"/>
      <c r="R35" s="49"/>
      <c r="S35" s="49"/>
      <c r="T35" s="49"/>
    </row>
    <row r="36" spans="1:20" s="29" customFormat="1">
      <c r="A36" s="58"/>
      <c r="B36" s="58"/>
      <c r="C36" s="58"/>
      <c r="D36" s="194"/>
      <c r="E36" s="37"/>
      <c r="F36" s="58"/>
      <c r="G36" s="58"/>
      <c r="H36" s="37"/>
      <c r="I36" s="37"/>
      <c r="J36" s="37"/>
      <c r="K36" s="37"/>
      <c r="L36" s="58"/>
      <c r="M36" s="58"/>
      <c r="N36" s="58"/>
      <c r="O36" s="58"/>
      <c r="P36" s="37"/>
      <c r="Q36" s="49"/>
      <c r="R36" s="49"/>
      <c r="S36" s="49"/>
      <c r="T36" s="49"/>
    </row>
    <row r="37" spans="1:20" s="29" customFormat="1">
      <c r="A37" s="58"/>
      <c r="B37" s="58"/>
      <c r="C37" s="58"/>
      <c r="D37" s="194"/>
      <c r="E37" s="37"/>
      <c r="F37" s="58"/>
      <c r="G37" s="58"/>
      <c r="H37" s="37"/>
      <c r="I37" s="37"/>
      <c r="J37" s="37"/>
      <c r="K37" s="37"/>
      <c r="L37" s="58"/>
      <c r="M37" s="58"/>
      <c r="N37" s="58"/>
      <c r="O37" s="58"/>
      <c r="P37" s="37"/>
      <c r="Q37" s="49"/>
      <c r="R37" s="49"/>
      <c r="S37" s="49"/>
      <c r="T37" s="49"/>
    </row>
    <row r="38" spans="1:20" s="29" customFormat="1">
      <c r="A38" s="58"/>
      <c r="B38" s="58"/>
      <c r="C38" s="58"/>
      <c r="D38" s="194"/>
      <c r="E38" s="37"/>
      <c r="F38" s="58"/>
      <c r="G38" s="58"/>
      <c r="H38" s="37"/>
      <c r="I38" s="37"/>
      <c r="J38" s="37"/>
      <c r="K38" s="37"/>
      <c r="L38" s="58"/>
      <c r="M38" s="58"/>
      <c r="N38" s="58"/>
      <c r="O38" s="58"/>
      <c r="P38" s="37"/>
      <c r="Q38" s="49"/>
      <c r="R38" s="49"/>
      <c r="S38" s="49"/>
      <c r="T38" s="49"/>
    </row>
    <row r="39" spans="1:20" s="29" customFormat="1">
      <c r="A39" s="58"/>
      <c r="B39" s="58"/>
      <c r="C39" s="58"/>
      <c r="D39" s="194"/>
      <c r="E39" s="37"/>
      <c r="F39" s="58"/>
      <c r="G39" s="58"/>
      <c r="H39" s="37"/>
      <c r="I39" s="37"/>
      <c r="J39" s="37"/>
      <c r="K39" s="37"/>
      <c r="L39" s="58"/>
      <c r="M39" s="58"/>
      <c r="N39" s="58"/>
      <c r="O39" s="58"/>
      <c r="P39" s="37"/>
      <c r="Q39" s="49"/>
      <c r="R39" s="49"/>
      <c r="S39" s="49"/>
      <c r="T39" s="49"/>
    </row>
    <row r="40" spans="1:20" s="29" customFormat="1">
      <c r="A40" s="58"/>
      <c r="B40" s="58"/>
      <c r="C40" s="58"/>
      <c r="D40" s="194"/>
      <c r="E40" s="37"/>
      <c r="F40" s="58"/>
      <c r="G40" s="58"/>
      <c r="H40" s="37"/>
      <c r="I40" s="37"/>
      <c r="J40" s="37"/>
      <c r="K40" s="37"/>
      <c r="L40" s="58"/>
      <c r="M40" s="58"/>
      <c r="N40" s="58"/>
      <c r="O40" s="58"/>
      <c r="P40" s="37"/>
      <c r="Q40" s="49"/>
      <c r="R40" s="49"/>
      <c r="S40" s="49"/>
      <c r="T40" s="49"/>
    </row>
    <row r="41" spans="1:20" s="29" customFormat="1">
      <c r="A41" s="58"/>
      <c r="B41" s="58"/>
      <c r="C41" s="58"/>
      <c r="D41" s="194"/>
      <c r="E41" s="37"/>
      <c r="F41" s="58"/>
      <c r="G41" s="58"/>
      <c r="H41" s="37"/>
      <c r="I41" s="37"/>
      <c r="J41" s="37"/>
      <c r="K41" s="37"/>
      <c r="L41" s="58"/>
      <c r="M41" s="58"/>
      <c r="N41" s="58"/>
      <c r="O41" s="58"/>
      <c r="P41" s="37"/>
      <c r="Q41" s="49"/>
      <c r="R41" s="49"/>
      <c r="S41" s="49"/>
      <c r="T41" s="49"/>
    </row>
    <row r="42" spans="1:20" s="29" customFormat="1">
      <c r="A42" s="58"/>
      <c r="B42" s="58"/>
      <c r="C42" s="58"/>
      <c r="D42" s="194"/>
      <c r="E42" s="37"/>
      <c r="F42" s="58"/>
      <c r="G42" s="58"/>
      <c r="H42" s="37"/>
      <c r="I42" s="37"/>
      <c r="J42" s="37"/>
      <c r="K42" s="37"/>
      <c r="L42" s="58"/>
      <c r="M42" s="58"/>
      <c r="N42" s="58"/>
      <c r="O42" s="58"/>
      <c r="P42" s="37"/>
      <c r="Q42" s="49"/>
      <c r="R42" s="49"/>
      <c r="S42" s="49"/>
      <c r="T42" s="49"/>
    </row>
    <row r="43" spans="1:20" s="29" customFormat="1">
      <c r="A43" s="58"/>
      <c r="B43" s="58"/>
      <c r="C43" s="58"/>
      <c r="D43" s="194"/>
      <c r="E43" s="37"/>
      <c r="F43" s="58"/>
      <c r="G43" s="58"/>
      <c r="H43" s="37"/>
      <c r="I43" s="37"/>
      <c r="J43" s="37"/>
      <c r="K43" s="37"/>
      <c r="L43" s="58"/>
      <c r="M43" s="58"/>
      <c r="N43" s="58"/>
      <c r="O43" s="58"/>
      <c r="P43" s="37"/>
      <c r="Q43" s="49"/>
      <c r="R43" s="49"/>
      <c r="S43" s="49"/>
      <c r="T43" s="49"/>
    </row>
    <row r="44" spans="1:20" s="29" customFormat="1">
      <c r="A44" s="58"/>
      <c r="B44" s="58"/>
      <c r="C44" s="58"/>
      <c r="D44" s="194"/>
      <c r="E44" s="37"/>
      <c r="F44" s="58"/>
      <c r="G44" s="58"/>
      <c r="H44" s="37"/>
      <c r="I44" s="37"/>
      <c r="J44" s="37"/>
      <c r="K44" s="37"/>
      <c r="L44" s="58"/>
      <c r="M44" s="58"/>
      <c r="N44" s="58"/>
      <c r="O44" s="58"/>
      <c r="P44" s="37"/>
      <c r="Q44" s="49"/>
      <c r="R44" s="49"/>
      <c r="S44" s="49"/>
      <c r="T44" s="49"/>
    </row>
    <row r="45" spans="1:20" s="29" customFormat="1">
      <c r="A45" s="58"/>
      <c r="B45" s="58"/>
      <c r="C45" s="58"/>
      <c r="D45" s="194"/>
      <c r="E45" s="37"/>
      <c r="F45" s="58"/>
      <c r="G45" s="58"/>
      <c r="H45" s="37"/>
      <c r="I45" s="37"/>
      <c r="J45" s="37"/>
      <c r="K45" s="37"/>
      <c r="L45" s="58"/>
      <c r="M45" s="58"/>
      <c r="N45" s="58"/>
      <c r="O45" s="58"/>
      <c r="P45" s="37"/>
      <c r="Q45" s="49"/>
      <c r="R45" s="49"/>
      <c r="S45" s="49"/>
      <c r="T45" s="49"/>
    </row>
    <row r="46" spans="1:20" s="29" customFormat="1">
      <c r="A46" s="58"/>
      <c r="B46" s="58"/>
      <c r="C46" s="58"/>
      <c r="D46" s="194"/>
      <c r="E46" s="37"/>
      <c r="F46" s="58"/>
      <c r="G46" s="58"/>
      <c r="H46" s="37"/>
      <c r="I46" s="37"/>
      <c r="J46" s="37"/>
      <c r="K46" s="37"/>
      <c r="L46" s="58"/>
      <c r="M46" s="58"/>
      <c r="N46" s="58"/>
      <c r="O46" s="58"/>
      <c r="P46" s="37"/>
      <c r="Q46" s="49"/>
      <c r="R46" s="49"/>
      <c r="S46" s="49"/>
      <c r="T46" s="49"/>
    </row>
    <row r="47" spans="1:20" s="29" customFormat="1">
      <c r="A47" s="58"/>
      <c r="B47" s="58"/>
      <c r="C47" s="58"/>
      <c r="D47" s="194"/>
      <c r="E47" s="37"/>
      <c r="F47" s="58"/>
      <c r="G47" s="58"/>
      <c r="H47" s="37"/>
      <c r="I47" s="37"/>
      <c r="J47" s="37"/>
      <c r="K47" s="37"/>
      <c r="L47" s="58"/>
      <c r="M47" s="58"/>
      <c r="N47" s="58"/>
      <c r="O47" s="58"/>
      <c r="P47" s="37"/>
      <c r="Q47" s="49"/>
      <c r="R47" s="49"/>
      <c r="S47" s="49"/>
      <c r="T47" s="49"/>
    </row>
    <row r="48" spans="1:20" s="29" customFormat="1">
      <c r="A48" s="58"/>
      <c r="B48" s="58"/>
      <c r="C48" s="58"/>
      <c r="D48" s="194"/>
      <c r="E48" s="37"/>
      <c r="F48" s="58"/>
      <c r="G48" s="58"/>
      <c r="H48" s="37"/>
      <c r="I48" s="37"/>
      <c r="J48" s="37"/>
      <c r="K48" s="37"/>
      <c r="L48" s="58"/>
      <c r="M48" s="58"/>
      <c r="N48" s="58"/>
      <c r="O48" s="58"/>
      <c r="P48" s="37"/>
      <c r="Q48" s="49"/>
      <c r="R48" s="49"/>
      <c r="S48" s="49"/>
      <c r="T48" s="49"/>
    </row>
    <row r="49" spans="1:20" s="29" customFormat="1">
      <c r="A49" s="58"/>
      <c r="B49" s="58"/>
      <c r="C49" s="58"/>
      <c r="D49" s="194"/>
      <c r="E49" s="37"/>
      <c r="F49" s="58"/>
      <c r="G49" s="58"/>
      <c r="H49" s="37"/>
      <c r="I49" s="37"/>
      <c r="J49" s="37"/>
      <c r="K49" s="37"/>
      <c r="L49" s="58"/>
      <c r="M49" s="58"/>
      <c r="N49" s="58"/>
      <c r="O49" s="58"/>
      <c r="P49" s="37"/>
      <c r="Q49" s="49"/>
      <c r="R49" s="49"/>
      <c r="S49" s="49"/>
      <c r="T49" s="49"/>
    </row>
    <row r="50" spans="1:20" s="29" customFormat="1">
      <c r="A50" s="58"/>
      <c r="B50" s="58"/>
      <c r="C50" s="58"/>
      <c r="D50" s="194"/>
      <c r="E50" s="37"/>
      <c r="F50" s="58"/>
      <c r="G50" s="58"/>
      <c r="H50" s="37"/>
      <c r="I50" s="37"/>
      <c r="J50" s="37"/>
      <c r="K50" s="37"/>
      <c r="L50" s="58"/>
      <c r="M50" s="58"/>
      <c r="N50" s="58"/>
      <c r="O50" s="58"/>
      <c r="P50" s="37"/>
      <c r="Q50" s="49"/>
      <c r="R50" s="49"/>
      <c r="S50" s="49"/>
      <c r="T50" s="49"/>
    </row>
    <row r="51" spans="1:20" s="29" customFormat="1">
      <c r="A51" s="58"/>
      <c r="B51" s="58"/>
      <c r="C51" s="58"/>
      <c r="D51" s="194"/>
      <c r="E51" s="37"/>
      <c r="F51" s="58"/>
      <c r="G51" s="58"/>
      <c r="H51" s="37"/>
      <c r="I51" s="37"/>
      <c r="J51" s="37"/>
      <c r="K51" s="37"/>
      <c r="L51" s="58"/>
      <c r="M51" s="58"/>
      <c r="N51" s="58"/>
      <c r="O51" s="58"/>
      <c r="P51" s="37"/>
      <c r="Q51" s="49"/>
      <c r="R51" s="49"/>
      <c r="S51" s="49"/>
      <c r="T51" s="49"/>
    </row>
    <row r="52" spans="1:20" s="29" customFormat="1">
      <c r="A52" s="58"/>
      <c r="B52" s="58"/>
      <c r="C52" s="58"/>
      <c r="D52" s="194"/>
      <c r="E52" s="37"/>
      <c r="F52" s="58"/>
      <c r="G52" s="58"/>
      <c r="H52" s="37"/>
      <c r="I52" s="37"/>
      <c r="J52" s="37"/>
      <c r="K52" s="37"/>
      <c r="L52" s="58"/>
      <c r="M52" s="58"/>
      <c r="N52" s="58"/>
      <c r="O52" s="58"/>
      <c r="P52" s="37"/>
      <c r="Q52" s="49"/>
      <c r="R52" s="49"/>
      <c r="S52" s="49"/>
      <c r="T52" s="49"/>
    </row>
    <row r="53" spans="1:20" s="29" customFormat="1">
      <c r="A53" s="58"/>
      <c r="B53" s="58"/>
      <c r="C53" s="58"/>
      <c r="D53" s="194"/>
      <c r="E53" s="37"/>
      <c r="F53" s="58"/>
      <c r="G53" s="58"/>
      <c r="H53" s="37"/>
      <c r="I53" s="37"/>
      <c r="J53" s="37"/>
      <c r="K53" s="37"/>
      <c r="L53" s="58"/>
      <c r="M53" s="58"/>
      <c r="N53" s="58"/>
      <c r="O53" s="58"/>
      <c r="P53" s="37"/>
      <c r="Q53" s="49"/>
      <c r="R53" s="49"/>
      <c r="S53" s="49"/>
      <c r="T53" s="49"/>
    </row>
    <row r="54" spans="1:20" s="29" customFormat="1">
      <c r="A54" s="58"/>
      <c r="B54" s="58"/>
      <c r="C54" s="58"/>
      <c r="D54" s="194"/>
      <c r="E54" s="37"/>
      <c r="F54" s="58"/>
      <c r="G54" s="58"/>
      <c r="H54" s="37"/>
      <c r="I54" s="37"/>
      <c r="J54" s="37"/>
      <c r="K54" s="37"/>
      <c r="L54" s="58"/>
      <c r="M54" s="58"/>
      <c r="N54" s="58"/>
      <c r="O54" s="58"/>
      <c r="P54" s="37"/>
      <c r="Q54" s="49"/>
      <c r="R54" s="49"/>
      <c r="S54" s="49"/>
      <c r="T54" s="49"/>
    </row>
    <row r="55" spans="1:20" s="29" customFormat="1">
      <c r="A55" s="58"/>
      <c r="B55" s="58"/>
      <c r="C55" s="58"/>
      <c r="D55" s="194"/>
      <c r="E55" s="37"/>
      <c r="F55" s="58"/>
      <c r="G55" s="58"/>
      <c r="H55" s="37"/>
      <c r="I55" s="37"/>
      <c r="J55" s="37"/>
      <c r="K55" s="37"/>
      <c r="L55" s="58"/>
      <c r="M55" s="58"/>
      <c r="N55" s="58"/>
      <c r="O55" s="58"/>
      <c r="P55" s="37"/>
      <c r="Q55" s="49"/>
      <c r="R55" s="49"/>
      <c r="S55" s="49"/>
      <c r="T55" s="49"/>
    </row>
    <row r="56" spans="1:20" s="29" customFormat="1">
      <c r="A56" s="58"/>
      <c r="B56" s="58"/>
      <c r="C56" s="58"/>
      <c r="D56" s="194"/>
      <c r="E56" s="37"/>
      <c r="F56" s="58"/>
      <c r="G56" s="58"/>
      <c r="H56" s="37"/>
      <c r="I56" s="37"/>
      <c r="J56" s="37"/>
      <c r="K56" s="37"/>
      <c r="L56" s="58"/>
      <c r="M56" s="58"/>
      <c r="N56" s="58"/>
      <c r="O56" s="58"/>
      <c r="P56" s="37"/>
      <c r="Q56" s="49"/>
      <c r="R56" s="49"/>
      <c r="S56" s="49"/>
      <c r="T56" s="49"/>
    </row>
    <row r="57" spans="1:20" s="29" customFormat="1">
      <c r="A57" s="58"/>
      <c r="B57" s="58"/>
      <c r="C57" s="58"/>
      <c r="D57" s="194"/>
      <c r="E57" s="37"/>
      <c r="F57" s="58"/>
      <c r="G57" s="58"/>
      <c r="H57" s="37"/>
      <c r="I57" s="37"/>
      <c r="J57" s="37"/>
      <c r="K57" s="37"/>
      <c r="L57" s="58"/>
      <c r="M57" s="58"/>
      <c r="N57" s="58"/>
      <c r="O57" s="58"/>
      <c r="P57" s="37"/>
      <c r="Q57" s="49"/>
      <c r="R57" s="49"/>
      <c r="S57" s="49"/>
      <c r="T57" s="49"/>
    </row>
    <row r="58" spans="1:20" s="29" customFormat="1">
      <c r="A58" s="58"/>
      <c r="B58" s="58"/>
      <c r="C58" s="58"/>
      <c r="D58" s="194"/>
      <c r="E58" s="37"/>
      <c r="F58" s="58"/>
      <c r="G58" s="58"/>
      <c r="H58" s="37"/>
      <c r="I58" s="37"/>
      <c r="J58" s="37"/>
      <c r="K58" s="37"/>
      <c r="L58" s="58"/>
      <c r="M58" s="58"/>
      <c r="N58" s="58"/>
      <c r="O58" s="58"/>
      <c r="P58" s="37"/>
      <c r="Q58" s="49"/>
      <c r="R58" s="49"/>
      <c r="S58" s="49"/>
      <c r="T58" s="49"/>
    </row>
    <row r="59" spans="1:20" s="29" customFormat="1">
      <c r="A59" s="58"/>
      <c r="B59" s="58"/>
      <c r="C59" s="58"/>
      <c r="D59" s="194"/>
      <c r="E59" s="37"/>
      <c r="F59" s="58"/>
      <c r="G59" s="58"/>
      <c r="H59" s="37"/>
      <c r="I59" s="37"/>
      <c r="J59" s="37"/>
      <c r="K59" s="37"/>
      <c r="L59" s="58"/>
      <c r="M59" s="58"/>
      <c r="N59" s="58"/>
      <c r="O59" s="58"/>
      <c r="P59" s="37"/>
      <c r="Q59" s="49"/>
      <c r="R59" s="49"/>
      <c r="S59" s="49"/>
      <c r="T59" s="49"/>
    </row>
    <row r="60" spans="1:20" s="29" customFormat="1">
      <c r="A60" s="58"/>
      <c r="B60" s="58"/>
      <c r="C60" s="58"/>
      <c r="D60" s="194"/>
      <c r="E60" s="37"/>
      <c r="F60" s="58"/>
      <c r="G60" s="58"/>
      <c r="H60" s="37"/>
      <c r="I60" s="37"/>
      <c r="J60" s="37"/>
      <c r="K60" s="37"/>
      <c r="L60" s="58"/>
      <c r="M60" s="58"/>
      <c r="N60" s="58"/>
      <c r="O60" s="58"/>
      <c r="P60" s="37"/>
      <c r="Q60" s="49"/>
      <c r="R60" s="49"/>
      <c r="S60" s="49"/>
      <c r="T60" s="49"/>
    </row>
    <row r="61" spans="1:20" s="29" customFormat="1">
      <c r="A61" s="58"/>
      <c r="B61" s="58"/>
      <c r="C61" s="58"/>
      <c r="D61" s="194"/>
      <c r="E61" s="37"/>
      <c r="F61" s="58"/>
      <c r="G61" s="58"/>
      <c r="H61" s="37"/>
      <c r="I61" s="37"/>
      <c r="J61" s="37"/>
      <c r="K61" s="37"/>
      <c r="L61" s="58"/>
      <c r="M61" s="58"/>
      <c r="N61" s="58"/>
      <c r="O61" s="58"/>
      <c r="P61" s="37"/>
      <c r="Q61" s="49"/>
      <c r="R61" s="49"/>
      <c r="S61" s="49"/>
      <c r="T61" s="49"/>
    </row>
    <row r="62" spans="1:20" s="29" customFormat="1">
      <c r="A62" s="58"/>
      <c r="B62" s="58"/>
      <c r="C62" s="58"/>
      <c r="D62" s="194"/>
      <c r="E62" s="37"/>
      <c r="F62" s="58"/>
      <c r="G62" s="58"/>
      <c r="H62" s="37"/>
      <c r="I62" s="37"/>
      <c r="J62" s="37"/>
      <c r="K62" s="37"/>
      <c r="L62" s="58"/>
      <c r="M62" s="58"/>
      <c r="N62" s="58"/>
      <c r="O62" s="58"/>
      <c r="P62" s="37"/>
      <c r="Q62" s="49"/>
      <c r="R62" s="49"/>
      <c r="S62" s="49"/>
      <c r="T62" s="49"/>
    </row>
    <row r="63" spans="1:20" s="29" customFormat="1">
      <c r="A63" s="58"/>
      <c r="B63" s="58"/>
      <c r="C63" s="58"/>
      <c r="D63" s="194"/>
      <c r="E63" s="37"/>
      <c r="F63" s="58"/>
      <c r="G63" s="58"/>
      <c r="H63" s="37"/>
      <c r="I63" s="37"/>
      <c r="J63" s="37"/>
      <c r="K63" s="37"/>
      <c r="L63" s="58"/>
      <c r="M63" s="58"/>
      <c r="N63" s="58"/>
      <c r="O63" s="58"/>
      <c r="P63" s="37"/>
      <c r="Q63" s="49"/>
      <c r="R63" s="49"/>
      <c r="S63" s="49"/>
      <c r="T63" s="49"/>
    </row>
    <row r="64" spans="1:20" s="29" customFormat="1">
      <c r="A64" s="58"/>
      <c r="B64" s="58"/>
      <c r="C64" s="58"/>
      <c r="D64" s="194"/>
      <c r="E64" s="37"/>
      <c r="F64" s="58"/>
      <c r="G64" s="58"/>
      <c r="H64" s="37"/>
      <c r="I64" s="37"/>
      <c r="J64" s="37"/>
      <c r="K64" s="37"/>
      <c r="L64" s="58"/>
      <c r="M64" s="58"/>
      <c r="N64" s="58"/>
      <c r="O64" s="58"/>
      <c r="P64" s="37"/>
      <c r="Q64" s="49"/>
      <c r="R64" s="49"/>
      <c r="S64" s="49"/>
      <c r="T64" s="49"/>
    </row>
    <row r="65" spans="1:20" s="29" customFormat="1">
      <c r="A65" s="58"/>
      <c r="B65" s="58"/>
      <c r="C65" s="58"/>
      <c r="D65" s="194"/>
      <c r="E65" s="37"/>
      <c r="F65" s="58"/>
      <c r="G65" s="58"/>
      <c r="H65" s="37"/>
      <c r="I65" s="37"/>
      <c r="J65" s="37"/>
      <c r="K65" s="37"/>
      <c r="L65" s="58"/>
      <c r="M65" s="58"/>
      <c r="N65" s="58"/>
      <c r="O65" s="58"/>
      <c r="P65" s="37"/>
      <c r="Q65" s="49"/>
      <c r="R65" s="49"/>
      <c r="S65" s="49"/>
      <c r="T65" s="49"/>
    </row>
    <row r="66" spans="1:20" s="29" customFormat="1">
      <c r="A66" s="58"/>
      <c r="B66" s="58"/>
      <c r="C66" s="58"/>
      <c r="D66" s="194"/>
      <c r="E66" s="37"/>
      <c r="F66" s="58"/>
      <c r="G66" s="58"/>
      <c r="H66" s="37"/>
      <c r="I66" s="37"/>
      <c r="J66" s="37"/>
      <c r="K66" s="37"/>
      <c r="L66" s="58"/>
      <c r="M66" s="58"/>
      <c r="N66" s="58"/>
      <c r="O66" s="58"/>
      <c r="P66" s="37"/>
      <c r="Q66" s="49"/>
      <c r="R66" s="49"/>
      <c r="S66" s="49"/>
      <c r="T66" s="49"/>
    </row>
    <row r="67" spans="1:20" s="29" customFormat="1">
      <c r="A67" s="58"/>
      <c r="B67" s="58"/>
      <c r="C67" s="58"/>
      <c r="D67" s="194"/>
      <c r="E67" s="37"/>
      <c r="F67" s="58"/>
      <c r="G67" s="58"/>
      <c r="H67" s="37"/>
      <c r="I67" s="37"/>
      <c r="J67" s="37"/>
      <c r="K67" s="37"/>
      <c r="L67" s="58"/>
      <c r="M67" s="58"/>
      <c r="N67" s="58"/>
      <c r="O67" s="58"/>
      <c r="P67" s="37"/>
      <c r="Q67" s="49"/>
      <c r="R67" s="49"/>
      <c r="S67" s="49"/>
      <c r="T67" s="49"/>
    </row>
    <row r="68" spans="1:20" s="29" customFormat="1">
      <c r="A68" s="58"/>
      <c r="B68" s="58"/>
      <c r="C68" s="58"/>
      <c r="D68" s="194"/>
      <c r="E68" s="37"/>
      <c r="F68" s="58"/>
      <c r="G68" s="58"/>
      <c r="H68" s="37"/>
      <c r="I68" s="37"/>
      <c r="J68" s="37"/>
      <c r="K68" s="37"/>
      <c r="L68" s="58"/>
      <c r="M68" s="58"/>
      <c r="N68" s="58"/>
      <c r="O68" s="58"/>
      <c r="P68" s="37"/>
      <c r="Q68" s="49"/>
      <c r="R68" s="49"/>
      <c r="S68" s="49"/>
      <c r="T68" s="49"/>
    </row>
    <row r="69" spans="1:20" s="29" customFormat="1">
      <c r="A69" s="58"/>
      <c r="B69" s="58"/>
      <c r="C69" s="58"/>
      <c r="D69" s="194"/>
      <c r="E69" s="37"/>
      <c r="F69" s="58"/>
      <c r="G69" s="58"/>
      <c r="H69" s="37"/>
      <c r="I69" s="37"/>
      <c r="J69" s="37"/>
      <c r="K69" s="37"/>
      <c r="L69" s="58"/>
      <c r="M69" s="58"/>
      <c r="N69" s="58"/>
      <c r="O69" s="58"/>
      <c r="P69" s="37"/>
      <c r="Q69" s="49"/>
      <c r="R69" s="49"/>
      <c r="S69" s="49"/>
      <c r="T69" s="49"/>
    </row>
    <row r="70" spans="1:20" s="29" customFormat="1">
      <c r="A70" s="58"/>
      <c r="B70" s="58"/>
      <c r="C70" s="58"/>
      <c r="D70" s="194"/>
      <c r="E70" s="37"/>
      <c r="F70" s="58"/>
      <c r="G70" s="58"/>
      <c r="H70" s="37"/>
      <c r="I70" s="37"/>
      <c r="J70" s="37"/>
      <c r="K70" s="37"/>
      <c r="L70" s="58"/>
      <c r="M70" s="58"/>
      <c r="N70" s="58"/>
      <c r="O70" s="58"/>
      <c r="P70" s="37"/>
      <c r="Q70" s="49"/>
      <c r="R70" s="49"/>
      <c r="S70" s="49"/>
      <c r="T70" s="49"/>
    </row>
    <row r="71" spans="1:20" s="29" customFormat="1">
      <c r="A71" s="58"/>
      <c r="B71" s="58"/>
      <c r="C71" s="58"/>
      <c r="D71" s="194"/>
      <c r="E71" s="37"/>
      <c r="F71" s="58"/>
      <c r="G71" s="58"/>
      <c r="H71" s="37"/>
      <c r="I71" s="37"/>
      <c r="J71" s="37"/>
      <c r="K71" s="37"/>
      <c r="L71" s="58"/>
      <c r="M71" s="58"/>
      <c r="N71" s="58"/>
      <c r="O71" s="58"/>
      <c r="P71" s="37"/>
      <c r="Q71" s="49"/>
      <c r="R71" s="49"/>
      <c r="S71" s="49"/>
      <c r="T71" s="49"/>
    </row>
    <row r="72" spans="1:20" s="29" customFormat="1">
      <c r="A72" s="58"/>
      <c r="B72" s="58"/>
      <c r="C72" s="58"/>
      <c r="D72" s="194"/>
      <c r="E72" s="37"/>
      <c r="F72" s="58"/>
      <c r="G72" s="58"/>
      <c r="H72" s="37"/>
      <c r="I72" s="37"/>
      <c r="J72" s="37"/>
      <c r="K72" s="37"/>
      <c r="L72" s="58"/>
      <c r="M72" s="58"/>
      <c r="N72" s="58"/>
      <c r="O72" s="58"/>
      <c r="P72" s="37"/>
      <c r="Q72" s="49"/>
      <c r="R72" s="49"/>
      <c r="S72" s="49"/>
      <c r="T72" s="49"/>
    </row>
    <row r="73" spans="1:20" s="29" customFormat="1">
      <c r="A73" s="58"/>
      <c r="B73" s="58"/>
      <c r="C73" s="58"/>
      <c r="D73" s="194"/>
      <c r="E73" s="37"/>
      <c r="F73" s="58"/>
      <c r="G73" s="58"/>
      <c r="H73" s="37"/>
      <c r="I73" s="37"/>
      <c r="J73" s="37"/>
      <c r="K73" s="37"/>
      <c r="L73" s="58"/>
      <c r="M73" s="58"/>
      <c r="N73" s="58"/>
      <c r="O73" s="58"/>
      <c r="P73" s="37"/>
      <c r="Q73" s="49"/>
      <c r="R73" s="49"/>
      <c r="S73" s="49"/>
      <c r="T73" s="49"/>
    </row>
    <row r="74" spans="1:20" s="29" customFormat="1">
      <c r="A74" s="58"/>
      <c r="B74" s="58"/>
      <c r="C74" s="58"/>
      <c r="D74" s="194"/>
      <c r="E74" s="37"/>
      <c r="F74" s="58"/>
      <c r="G74" s="58"/>
      <c r="H74" s="37"/>
      <c r="I74" s="37"/>
      <c r="J74" s="37"/>
      <c r="K74" s="37"/>
      <c r="L74" s="58"/>
      <c r="M74" s="58"/>
      <c r="N74" s="58"/>
      <c r="O74" s="58"/>
      <c r="P74" s="37"/>
      <c r="Q74" s="49"/>
      <c r="R74" s="49"/>
      <c r="S74" s="49"/>
      <c r="T74" s="49"/>
    </row>
    <row r="75" spans="1:20" s="29" customFormat="1">
      <c r="A75" s="58"/>
      <c r="B75" s="58"/>
      <c r="C75" s="58"/>
      <c r="D75" s="194"/>
      <c r="E75" s="37"/>
      <c r="F75" s="58"/>
      <c r="G75" s="58"/>
      <c r="H75" s="37"/>
      <c r="I75" s="37"/>
      <c r="J75" s="37"/>
      <c r="K75" s="37"/>
      <c r="L75" s="58"/>
      <c r="M75" s="58"/>
      <c r="N75" s="58"/>
      <c r="O75" s="58"/>
      <c r="P75" s="37"/>
      <c r="Q75" s="49"/>
      <c r="R75" s="49"/>
      <c r="S75" s="49"/>
      <c r="T75" s="49"/>
    </row>
    <row r="76" spans="1:20" s="29" customFormat="1">
      <c r="A76" s="58"/>
      <c r="B76" s="58"/>
      <c r="C76" s="58"/>
      <c r="D76" s="194"/>
      <c r="E76" s="37"/>
      <c r="F76" s="58"/>
      <c r="G76" s="58"/>
      <c r="H76" s="37"/>
      <c r="I76" s="37"/>
      <c r="J76" s="37"/>
      <c r="K76" s="37"/>
      <c r="L76" s="58"/>
      <c r="M76" s="58"/>
      <c r="N76" s="58"/>
      <c r="O76" s="58"/>
      <c r="P76" s="37"/>
      <c r="Q76" s="49"/>
      <c r="R76" s="49"/>
      <c r="S76" s="49"/>
      <c r="T76" s="49"/>
    </row>
    <row r="77" spans="1:20" s="29" customFormat="1">
      <c r="A77" s="58"/>
      <c r="B77" s="58"/>
      <c r="C77" s="58"/>
      <c r="D77" s="194"/>
      <c r="E77" s="37"/>
      <c r="F77" s="58"/>
      <c r="G77" s="58"/>
      <c r="H77" s="37"/>
      <c r="I77" s="37"/>
      <c r="J77" s="37"/>
      <c r="K77" s="37"/>
      <c r="L77" s="58"/>
      <c r="M77" s="58"/>
      <c r="N77" s="58"/>
      <c r="O77" s="58"/>
      <c r="P77" s="37"/>
      <c r="Q77" s="49"/>
      <c r="R77" s="49"/>
      <c r="S77" s="49"/>
      <c r="T77" s="49"/>
    </row>
    <row r="78" spans="1:20" s="29" customFormat="1">
      <c r="A78" s="58"/>
      <c r="B78" s="58"/>
      <c r="C78" s="58"/>
      <c r="D78" s="194"/>
      <c r="E78" s="37"/>
      <c r="F78" s="58"/>
      <c r="G78" s="58"/>
      <c r="H78" s="37"/>
      <c r="I78" s="37"/>
      <c r="J78" s="37"/>
      <c r="K78" s="37"/>
      <c r="L78" s="58"/>
      <c r="M78" s="58"/>
      <c r="N78" s="58"/>
      <c r="O78" s="58"/>
      <c r="P78" s="37"/>
      <c r="Q78" s="49"/>
      <c r="R78" s="49"/>
      <c r="S78" s="49"/>
      <c r="T78" s="49"/>
    </row>
    <row r="79" spans="1:20" s="29" customFormat="1">
      <c r="A79" s="58"/>
      <c r="B79" s="58"/>
      <c r="C79" s="58"/>
      <c r="D79" s="194"/>
      <c r="E79" s="37"/>
      <c r="F79" s="58"/>
      <c r="G79" s="58"/>
      <c r="H79" s="37"/>
      <c r="I79" s="37"/>
      <c r="J79" s="37"/>
      <c r="K79" s="37"/>
      <c r="L79" s="58"/>
      <c r="M79" s="58"/>
      <c r="N79" s="58"/>
      <c r="O79" s="58"/>
      <c r="P79" s="37"/>
      <c r="Q79" s="49"/>
      <c r="R79" s="49"/>
      <c r="S79" s="49"/>
      <c r="T79" s="49"/>
    </row>
    <row r="80" spans="1:20" s="29" customFormat="1">
      <c r="A80" s="58"/>
      <c r="B80" s="58"/>
      <c r="C80" s="58"/>
      <c r="D80" s="194"/>
      <c r="E80" s="37"/>
      <c r="F80" s="58"/>
      <c r="G80" s="58"/>
      <c r="H80" s="37"/>
      <c r="I80" s="37"/>
      <c r="J80" s="37"/>
      <c r="K80" s="37"/>
      <c r="L80" s="58"/>
      <c r="M80" s="58"/>
      <c r="N80" s="58"/>
      <c r="O80" s="58"/>
      <c r="P80" s="37"/>
      <c r="Q80" s="49"/>
      <c r="R80" s="49"/>
      <c r="S80" s="49"/>
      <c r="T80" s="49"/>
    </row>
    <row r="81" spans="1:20" s="29" customFormat="1">
      <c r="A81" s="58"/>
      <c r="B81" s="58"/>
      <c r="C81" s="58"/>
      <c r="D81" s="194"/>
      <c r="E81" s="37"/>
      <c r="F81" s="58"/>
      <c r="G81" s="58"/>
      <c r="H81" s="37"/>
      <c r="I81" s="37"/>
      <c r="J81" s="37"/>
      <c r="K81" s="37"/>
      <c r="L81" s="58"/>
      <c r="M81" s="58"/>
      <c r="N81" s="58"/>
      <c r="O81" s="58"/>
      <c r="P81" s="37"/>
      <c r="Q81" s="49"/>
      <c r="R81" s="49"/>
      <c r="S81" s="49"/>
      <c r="T81" s="49"/>
    </row>
    <row r="82" spans="1:20" s="29" customFormat="1">
      <c r="A82" s="58"/>
      <c r="B82" s="58"/>
      <c r="C82" s="58"/>
      <c r="D82" s="194"/>
      <c r="E82" s="37"/>
      <c r="F82" s="58"/>
      <c r="G82" s="58"/>
      <c r="H82" s="37"/>
      <c r="I82" s="37"/>
      <c r="J82" s="37"/>
      <c r="K82" s="37"/>
      <c r="L82" s="58"/>
      <c r="M82" s="58"/>
      <c r="N82" s="58"/>
      <c r="O82" s="58"/>
      <c r="P82" s="37"/>
      <c r="Q82" s="49"/>
      <c r="R82" s="49"/>
      <c r="S82" s="49"/>
      <c r="T82" s="49"/>
    </row>
    <row r="83" spans="1:20" s="29" customFormat="1">
      <c r="A83" s="58"/>
      <c r="B83" s="58"/>
      <c r="C83" s="58"/>
      <c r="D83" s="194"/>
      <c r="E83" s="37"/>
      <c r="F83" s="58"/>
      <c r="G83" s="58"/>
      <c r="H83" s="37"/>
      <c r="I83" s="37"/>
      <c r="J83" s="37"/>
      <c r="K83" s="37"/>
      <c r="L83" s="58"/>
      <c r="M83" s="58"/>
      <c r="N83" s="58"/>
      <c r="O83" s="58"/>
      <c r="P83" s="37"/>
      <c r="Q83" s="49"/>
      <c r="R83" s="49"/>
      <c r="S83" s="49"/>
      <c r="T83" s="49"/>
    </row>
    <row r="84" spans="1:20" s="29" customFormat="1">
      <c r="A84" s="58"/>
      <c r="B84" s="58"/>
      <c r="C84" s="58"/>
      <c r="D84" s="194"/>
      <c r="E84" s="37"/>
      <c r="F84" s="58"/>
      <c r="G84" s="58"/>
      <c r="H84" s="37"/>
      <c r="I84" s="37"/>
      <c r="J84" s="37"/>
      <c r="K84" s="37"/>
      <c r="L84" s="58"/>
      <c r="M84" s="58"/>
      <c r="N84" s="58"/>
      <c r="O84" s="58"/>
      <c r="P84" s="37"/>
      <c r="Q84" s="49"/>
      <c r="R84" s="49"/>
      <c r="S84" s="49"/>
      <c r="T84" s="49"/>
    </row>
    <row r="85" spans="1:20" s="29" customFormat="1">
      <c r="A85" s="58"/>
      <c r="B85" s="58"/>
      <c r="C85" s="58"/>
      <c r="D85" s="194"/>
      <c r="E85" s="37"/>
      <c r="F85" s="58"/>
      <c r="G85" s="58"/>
      <c r="H85" s="37"/>
      <c r="I85" s="37"/>
      <c r="J85" s="37"/>
      <c r="K85" s="37"/>
      <c r="L85" s="58"/>
      <c r="M85" s="58"/>
      <c r="N85" s="58"/>
      <c r="O85" s="58"/>
      <c r="P85" s="37"/>
      <c r="Q85" s="49"/>
      <c r="R85" s="49"/>
      <c r="S85" s="49"/>
      <c r="T85" s="49"/>
    </row>
    <row r="86" spans="1:20" s="29" customFormat="1">
      <c r="A86" s="58"/>
      <c r="B86" s="58"/>
      <c r="C86" s="58"/>
      <c r="D86" s="194"/>
      <c r="E86" s="37"/>
      <c r="F86" s="58"/>
      <c r="G86" s="58"/>
      <c r="H86" s="37"/>
      <c r="I86" s="37"/>
      <c r="J86" s="37"/>
      <c r="K86" s="37"/>
      <c r="L86" s="58"/>
      <c r="M86" s="58"/>
      <c r="N86" s="58"/>
      <c r="O86" s="58"/>
      <c r="P86" s="37"/>
      <c r="Q86" s="49"/>
      <c r="R86" s="49"/>
      <c r="S86" s="49"/>
      <c r="T86" s="49"/>
    </row>
    <row r="87" spans="1:20" s="29" customFormat="1">
      <c r="A87" s="58"/>
      <c r="B87" s="58"/>
      <c r="C87" s="58"/>
      <c r="D87" s="194"/>
      <c r="E87" s="37"/>
      <c r="F87" s="58"/>
      <c r="G87" s="58"/>
      <c r="H87" s="37"/>
      <c r="I87" s="37"/>
      <c r="J87" s="37"/>
      <c r="K87" s="37"/>
      <c r="L87" s="58"/>
      <c r="M87" s="58"/>
      <c r="N87" s="58"/>
      <c r="O87" s="58"/>
      <c r="P87" s="37"/>
      <c r="Q87" s="49"/>
      <c r="R87" s="49"/>
      <c r="S87" s="49"/>
      <c r="T87" s="49"/>
    </row>
    <row r="88" spans="1:20" s="29" customFormat="1">
      <c r="A88" s="58"/>
      <c r="B88" s="58"/>
      <c r="C88" s="58"/>
      <c r="D88" s="194"/>
      <c r="E88" s="37"/>
      <c r="F88" s="58"/>
      <c r="G88" s="58"/>
      <c r="H88" s="37"/>
      <c r="I88" s="37"/>
      <c r="J88" s="37"/>
      <c r="K88" s="37"/>
      <c r="L88" s="58"/>
      <c r="M88" s="58"/>
      <c r="N88" s="58"/>
      <c r="O88" s="58"/>
      <c r="P88" s="37"/>
      <c r="Q88" s="49"/>
      <c r="R88" s="49"/>
      <c r="S88" s="49"/>
      <c r="T88" s="49"/>
    </row>
    <row r="89" spans="1:20" s="29" customFormat="1">
      <c r="A89" s="58"/>
      <c r="B89" s="58"/>
      <c r="C89" s="58"/>
      <c r="D89" s="194"/>
      <c r="E89" s="37"/>
      <c r="F89" s="58"/>
      <c r="G89" s="58"/>
      <c r="H89" s="37"/>
      <c r="I89" s="37"/>
      <c r="J89" s="37"/>
      <c r="K89" s="37"/>
      <c r="L89" s="58"/>
      <c r="M89" s="58"/>
      <c r="N89" s="58"/>
      <c r="O89" s="58"/>
      <c r="P89" s="37"/>
      <c r="Q89" s="49"/>
      <c r="R89" s="49"/>
      <c r="S89" s="49"/>
      <c r="T89" s="49"/>
    </row>
    <row r="90" spans="1:20" s="29" customFormat="1">
      <c r="A90" s="58"/>
      <c r="B90" s="58"/>
      <c r="C90" s="58"/>
      <c r="D90" s="194"/>
      <c r="E90" s="37"/>
      <c r="F90" s="58"/>
      <c r="G90" s="58"/>
      <c r="H90" s="37"/>
      <c r="I90" s="37"/>
      <c r="J90" s="37"/>
      <c r="K90" s="37"/>
      <c r="L90" s="58"/>
      <c r="M90" s="58"/>
      <c r="N90" s="58"/>
      <c r="O90" s="58"/>
      <c r="P90" s="37"/>
      <c r="Q90" s="49"/>
      <c r="R90" s="49"/>
      <c r="S90" s="49"/>
      <c r="T90" s="49"/>
    </row>
    <row r="91" spans="1:20" s="29" customFormat="1">
      <c r="A91" s="58"/>
      <c r="B91" s="58"/>
      <c r="C91" s="58"/>
      <c r="D91" s="194"/>
      <c r="E91" s="37"/>
      <c r="F91" s="58"/>
      <c r="G91" s="58"/>
      <c r="H91" s="37"/>
      <c r="I91" s="37"/>
      <c r="J91" s="37"/>
      <c r="K91" s="37"/>
      <c r="L91" s="58"/>
      <c r="M91" s="58"/>
      <c r="N91" s="58"/>
      <c r="O91" s="58"/>
      <c r="P91" s="37"/>
      <c r="Q91" s="49"/>
      <c r="R91" s="49"/>
      <c r="S91" s="49"/>
      <c r="T91" s="49"/>
    </row>
    <row r="92" spans="1:20" s="29" customFormat="1">
      <c r="A92" s="58"/>
      <c r="B92" s="58"/>
      <c r="C92" s="58"/>
      <c r="D92" s="194"/>
      <c r="E92" s="37"/>
      <c r="F92" s="58"/>
      <c r="G92" s="58"/>
      <c r="H92" s="37"/>
      <c r="I92" s="37"/>
      <c r="J92" s="37"/>
      <c r="K92" s="37"/>
      <c r="L92" s="58"/>
      <c r="M92" s="58"/>
      <c r="N92" s="58"/>
      <c r="O92" s="58"/>
      <c r="P92" s="37"/>
      <c r="Q92" s="49"/>
      <c r="R92" s="49"/>
      <c r="S92" s="49"/>
      <c r="T92" s="49"/>
    </row>
    <row r="93" spans="1:20" s="29" customFormat="1">
      <c r="A93" s="58"/>
      <c r="B93" s="58"/>
      <c r="C93" s="58"/>
      <c r="D93" s="194"/>
      <c r="E93" s="37"/>
      <c r="F93" s="58"/>
      <c r="G93" s="58"/>
      <c r="H93" s="37"/>
      <c r="I93" s="37"/>
      <c r="J93" s="37"/>
      <c r="K93" s="37"/>
      <c r="L93" s="58"/>
      <c r="M93" s="58"/>
      <c r="N93" s="58"/>
      <c r="O93" s="58"/>
      <c r="P93" s="37"/>
      <c r="Q93" s="49"/>
      <c r="R93" s="49"/>
      <c r="S93" s="49"/>
      <c r="T93" s="49"/>
    </row>
    <row r="94" spans="1:20" s="29" customFormat="1">
      <c r="A94" s="58"/>
      <c r="B94" s="58"/>
      <c r="C94" s="58"/>
      <c r="D94" s="194"/>
      <c r="E94" s="37"/>
      <c r="F94" s="58"/>
      <c r="G94" s="58"/>
      <c r="H94" s="37"/>
      <c r="I94" s="37"/>
      <c r="J94" s="37"/>
      <c r="K94" s="37"/>
      <c r="L94" s="58"/>
      <c r="M94" s="58"/>
      <c r="N94" s="58"/>
      <c r="O94" s="58"/>
      <c r="P94" s="37"/>
      <c r="Q94" s="49"/>
      <c r="R94" s="49"/>
      <c r="S94" s="49"/>
      <c r="T94" s="49"/>
    </row>
    <row r="95" spans="1:20" s="29" customFormat="1">
      <c r="A95" s="58"/>
      <c r="B95" s="58"/>
      <c r="C95" s="58"/>
      <c r="D95" s="194"/>
      <c r="E95" s="37"/>
      <c r="F95" s="58"/>
      <c r="G95" s="58"/>
      <c r="H95" s="37"/>
      <c r="I95" s="37"/>
      <c r="J95" s="37"/>
      <c r="K95" s="37"/>
      <c r="L95" s="58"/>
      <c r="M95" s="58"/>
      <c r="N95" s="58"/>
      <c r="O95" s="58"/>
      <c r="P95" s="37"/>
      <c r="Q95" s="49"/>
      <c r="R95" s="49"/>
      <c r="S95" s="49"/>
      <c r="T95" s="49"/>
    </row>
    <row r="96" spans="1:20" s="29" customFormat="1">
      <c r="A96" s="58"/>
      <c r="B96" s="58"/>
      <c r="C96" s="58"/>
      <c r="D96" s="194"/>
      <c r="E96" s="37"/>
      <c r="F96" s="58"/>
      <c r="G96" s="58"/>
      <c r="H96" s="37"/>
      <c r="I96" s="37"/>
      <c r="J96" s="37"/>
      <c r="K96" s="37"/>
      <c r="L96" s="58"/>
      <c r="M96" s="58"/>
      <c r="N96" s="58"/>
      <c r="O96" s="58"/>
      <c r="P96" s="37"/>
      <c r="Q96" s="49"/>
      <c r="R96" s="49"/>
      <c r="S96" s="49"/>
      <c r="T96" s="49"/>
    </row>
    <row r="97" spans="1:20" s="29" customFormat="1">
      <c r="A97" s="58"/>
      <c r="B97" s="58"/>
      <c r="C97" s="58"/>
      <c r="D97" s="194"/>
      <c r="E97" s="37"/>
      <c r="F97" s="58"/>
      <c r="G97" s="58"/>
      <c r="H97" s="37"/>
      <c r="I97" s="37"/>
      <c r="J97" s="37"/>
      <c r="K97" s="37"/>
      <c r="L97" s="58"/>
      <c r="M97" s="58"/>
      <c r="N97" s="58"/>
      <c r="O97" s="58"/>
      <c r="P97" s="37"/>
      <c r="Q97" s="49"/>
      <c r="R97" s="49"/>
      <c r="S97" s="49"/>
      <c r="T97" s="49"/>
    </row>
    <row r="98" spans="1:20" s="29" customFormat="1">
      <c r="A98" s="58"/>
      <c r="B98" s="58"/>
      <c r="C98" s="58"/>
      <c r="D98" s="194"/>
      <c r="E98" s="37"/>
      <c r="F98" s="58"/>
      <c r="G98" s="58"/>
      <c r="H98" s="37"/>
      <c r="I98" s="37"/>
      <c r="J98" s="37"/>
      <c r="K98" s="37"/>
      <c r="L98" s="58"/>
      <c r="M98" s="58"/>
      <c r="N98" s="58"/>
      <c r="O98" s="58"/>
      <c r="P98" s="37"/>
      <c r="Q98" s="49"/>
      <c r="R98" s="49"/>
      <c r="S98" s="49"/>
      <c r="T98" s="49"/>
    </row>
    <row r="99" spans="1:20" s="29" customFormat="1">
      <c r="A99" s="58"/>
      <c r="B99" s="58"/>
      <c r="C99" s="58"/>
      <c r="D99" s="194"/>
      <c r="E99" s="37"/>
      <c r="F99" s="58"/>
      <c r="G99" s="58"/>
      <c r="H99" s="37"/>
      <c r="I99" s="37"/>
      <c r="J99" s="37"/>
      <c r="K99" s="37"/>
      <c r="L99" s="58"/>
      <c r="M99" s="58"/>
      <c r="N99" s="58"/>
      <c r="O99" s="58"/>
      <c r="P99" s="37"/>
      <c r="Q99" s="49"/>
      <c r="R99" s="49"/>
      <c r="S99" s="49"/>
      <c r="T99" s="49"/>
    </row>
    <row r="100" spans="1:20" s="29" customFormat="1">
      <c r="A100" s="58"/>
      <c r="B100" s="58"/>
      <c r="C100" s="58"/>
      <c r="D100" s="194"/>
      <c r="E100" s="37"/>
      <c r="F100" s="58"/>
      <c r="G100" s="58"/>
      <c r="H100" s="37"/>
      <c r="I100" s="37"/>
      <c r="J100" s="37"/>
      <c r="K100" s="37"/>
      <c r="L100" s="58"/>
      <c r="M100" s="58"/>
      <c r="N100" s="58"/>
      <c r="O100" s="58"/>
      <c r="P100" s="37"/>
      <c r="Q100" s="49"/>
      <c r="R100" s="49"/>
      <c r="S100" s="49"/>
      <c r="T100" s="49"/>
    </row>
    <row r="101" spans="1:20" s="29" customFormat="1">
      <c r="A101" s="58"/>
      <c r="B101" s="58"/>
      <c r="C101" s="58"/>
      <c r="D101" s="194"/>
      <c r="E101" s="37"/>
      <c r="F101" s="58"/>
      <c r="G101" s="58"/>
      <c r="H101" s="37"/>
      <c r="I101" s="37"/>
      <c r="J101" s="37"/>
      <c r="K101" s="37"/>
      <c r="L101" s="58"/>
      <c r="M101" s="58"/>
      <c r="N101" s="58"/>
      <c r="O101" s="58"/>
      <c r="P101" s="37"/>
      <c r="Q101" s="49"/>
      <c r="R101" s="49"/>
      <c r="S101" s="49"/>
      <c r="T101" s="49"/>
    </row>
    <row r="102" spans="1:20" s="29" customFormat="1">
      <c r="A102" s="58"/>
      <c r="B102" s="58"/>
      <c r="C102" s="58"/>
      <c r="D102" s="194"/>
      <c r="E102" s="37"/>
      <c r="F102" s="58"/>
      <c r="G102" s="58"/>
      <c r="H102" s="37"/>
      <c r="I102" s="37"/>
      <c r="J102" s="37"/>
      <c r="K102" s="37"/>
      <c r="L102" s="58"/>
      <c r="M102" s="58"/>
      <c r="N102" s="58"/>
      <c r="O102" s="58"/>
      <c r="P102" s="37"/>
      <c r="Q102" s="49"/>
      <c r="R102" s="49"/>
      <c r="S102" s="49"/>
      <c r="T102" s="49"/>
    </row>
    <row r="103" spans="1:20" s="29" customFormat="1">
      <c r="A103" s="58"/>
      <c r="B103" s="58"/>
      <c r="C103" s="58"/>
      <c r="D103" s="194"/>
      <c r="E103" s="37"/>
      <c r="F103" s="58"/>
      <c r="G103" s="58"/>
      <c r="H103" s="37"/>
      <c r="I103" s="37"/>
      <c r="J103" s="37"/>
      <c r="K103" s="37"/>
      <c r="L103" s="58"/>
      <c r="M103" s="58"/>
      <c r="N103" s="58"/>
      <c r="O103" s="58"/>
      <c r="P103" s="37"/>
      <c r="Q103" s="49"/>
      <c r="R103" s="49"/>
      <c r="S103" s="49"/>
      <c r="T103" s="49"/>
    </row>
    <row r="104" spans="1:20" s="29" customFormat="1">
      <c r="A104" s="58"/>
      <c r="B104" s="58"/>
      <c r="C104" s="58"/>
      <c r="D104" s="194"/>
      <c r="E104" s="37"/>
      <c r="F104" s="58"/>
      <c r="G104" s="58"/>
      <c r="H104" s="37"/>
      <c r="I104" s="37"/>
      <c r="J104" s="37"/>
      <c r="K104" s="37"/>
      <c r="L104" s="58"/>
      <c r="M104" s="58"/>
      <c r="N104" s="58"/>
      <c r="O104" s="58"/>
      <c r="P104" s="37"/>
      <c r="Q104" s="49"/>
      <c r="R104" s="49"/>
      <c r="S104" s="49"/>
      <c r="T104" s="49"/>
    </row>
    <row r="105" spans="1:20" s="29" customFormat="1">
      <c r="A105" s="58"/>
      <c r="B105" s="58"/>
      <c r="C105" s="58"/>
      <c r="D105" s="194"/>
      <c r="E105" s="37"/>
      <c r="F105" s="58"/>
      <c r="G105" s="58"/>
      <c r="H105" s="37"/>
      <c r="I105" s="37"/>
      <c r="J105" s="37"/>
      <c r="K105" s="37"/>
      <c r="L105" s="58"/>
      <c r="M105" s="58"/>
      <c r="N105" s="58"/>
      <c r="O105" s="58"/>
      <c r="P105" s="37"/>
      <c r="Q105" s="49"/>
      <c r="R105" s="49"/>
      <c r="S105" s="49"/>
      <c r="T105" s="49"/>
    </row>
    <row r="106" spans="1:20" s="29" customFormat="1">
      <c r="A106" s="58"/>
      <c r="B106" s="58"/>
      <c r="C106" s="58"/>
      <c r="D106" s="194"/>
      <c r="E106" s="37"/>
      <c r="F106" s="58"/>
      <c r="G106" s="58"/>
      <c r="H106" s="37"/>
      <c r="I106" s="37"/>
      <c r="J106" s="37"/>
      <c r="K106" s="37"/>
      <c r="L106" s="58"/>
      <c r="M106" s="58"/>
      <c r="N106" s="58"/>
      <c r="O106" s="58"/>
      <c r="P106" s="37"/>
      <c r="Q106" s="49"/>
      <c r="R106" s="49"/>
      <c r="S106" s="49"/>
      <c r="T106" s="49"/>
    </row>
    <row r="107" spans="1:20" s="29" customFormat="1">
      <c r="A107" s="58"/>
      <c r="B107" s="58"/>
      <c r="C107" s="58"/>
      <c r="D107" s="194"/>
      <c r="E107" s="37"/>
      <c r="F107" s="58"/>
      <c r="G107" s="58"/>
      <c r="H107" s="37"/>
      <c r="I107" s="37"/>
      <c r="J107" s="37"/>
      <c r="K107" s="37"/>
      <c r="L107" s="58"/>
      <c r="M107" s="58"/>
      <c r="N107" s="58"/>
      <c r="O107" s="58"/>
      <c r="P107" s="37"/>
      <c r="Q107" s="49"/>
      <c r="R107" s="49"/>
      <c r="S107" s="49"/>
      <c r="T107" s="49"/>
    </row>
    <row r="108" spans="1:20" s="29" customFormat="1">
      <c r="A108" s="58"/>
      <c r="B108" s="58"/>
      <c r="C108" s="58"/>
      <c r="D108" s="194"/>
      <c r="E108" s="37"/>
      <c r="F108" s="58"/>
      <c r="G108" s="58"/>
      <c r="H108" s="37"/>
      <c r="I108" s="37"/>
      <c r="J108" s="37"/>
      <c r="K108" s="37"/>
      <c r="L108" s="58"/>
      <c r="M108" s="58"/>
      <c r="N108" s="58"/>
      <c r="O108" s="58"/>
      <c r="P108" s="37"/>
      <c r="Q108" s="49"/>
      <c r="R108" s="49"/>
      <c r="S108" s="49"/>
      <c r="T108" s="49"/>
    </row>
    <row r="109" spans="1:20" s="29" customFormat="1">
      <c r="A109" s="58"/>
      <c r="B109" s="58"/>
      <c r="C109" s="58"/>
      <c r="D109" s="194"/>
      <c r="E109" s="37"/>
      <c r="F109" s="58"/>
      <c r="G109" s="58"/>
      <c r="H109" s="37"/>
      <c r="I109" s="37"/>
      <c r="J109" s="37"/>
      <c r="K109" s="37"/>
      <c r="L109" s="58"/>
      <c r="M109" s="58"/>
      <c r="N109" s="58"/>
      <c r="O109" s="58"/>
      <c r="P109" s="37"/>
      <c r="Q109" s="49"/>
      <c r="R109" s="49"/>
      <c r="S109" s="49"/>
      <c r="T109" s="49"/>
    </row>
    <row r="110" spans="1:20" s="29" customFormat="1">
      <c r="A110" s="58"/>
      <c r="B110" s="58"/>
      <c r="C110" s="58"/>
      <c r="D110" s="194"/>
      <c r="E110" s="37"/>
      <c r="F110" s="58"/>
      <c r="G110" s="58"/>
      <c r="H110" s="37"/>
      <c r="I110" s="37"/>
      <c r="J110" s="37"/>
      <c r="K110" s="37"/>
      <c r="L110" s="58"/>
      <c r="M110" s="58"/>
      <c r="N110" s="58"/>
      <c r="O110" s="58"/>
      <c r="P110" s="37"/>
      <c r="Q110" s="49"/>
      <c r="R110" s="49"/>
      <c r="S110" s="49"/>
      <c r="T110" s="49"/>
    </row>
    <row r="111" spans="1:20" s="29" customFormat="1">
      <c r="A111" s="58"/>
      <c r="B111" s="58"/>
      <c r="C111" s="58"/>
      <c r="D111" s="194"/>
      <c r="E111" s="37"/>
      <c r="F111" s="58"/>
      <c r="G111" s="58"/>
      <c r="H111" s="37"/>
      <c r="I111" s="37"/>
      <c r="J111" s="37"/>
      <c r="K111" s="37"/>
      <c r="L111" s="58"/>
      <c r="M111" s="58"/>
      <c r="N111" s="58"/>
      <c r="O111" s="58"/>
      <c r="P111" s="37"/>
      <c r="Q111" s="49"/>
      <c r="R111" s="49"/>
      <c r="S111" s="49"/>
      <c r="T111" s="49"/>
    </row>
    <row r="112" spans="1:20" s="29" customFormat="1">
      <c r="A112" s="58"/>
      <c r="B112" s="58"/>
      <c r="C112" s="58"/>
      <c r="D112" s="194"/>
      <c r="E112" s="37"/>
      <c r="F112" s="58"/>
      <c r="G112" s="58"/>
      <c r="H112" s="37"/>
      <c r="I112" s="37"/>
      <c r="J112" s="37"/>
      <c r="K112" s="37"/>
      <c r="L112" s="58"/>
      <c r="M112" s="58"/>
      <c r="N112" s="58"/>
      <c r="O112" s="58"/>
      <c r="P112" s="37"/>
      <c r="Q112" s="49"/>
      <c r="R112" s="49"/>
      <c r="S112" s="49"/>
      <c r="T112" s="49"/>
    </row>
    <row r="113" spans="1:20" s="29" customFormat="1">
      <c r="A113" s="58"/>
      <c r="B113" s="58"/>
      <c r="C113" s="58"/>
      <c r="D113" s="194"/>
      <c r="E113" s="37"/>
      <c r="F113" s="58"/>
      <c r="G113" s="58"/>
      <c r="H113" s="37"/>
      <c r="I113" s="37"/>
      <c r="J113" s="37"/>
      <c r="K113" s="37"/>
      <c r="L113" s="58"/>
      <c r="M113" s="58"/>
      <c r="N113" s="58"/>
      <c r="O113" s="58"/>
      <c r="P113" s="37"/>
      <c r="Q113" s="49"/>
      <c r="R113" s="49"/>
      <c r="S113" s="49"/>
      <c r="T113" s="49"/>
    </row>
    <row r="114" spans="1:20" s="29" customFormat="1">
      <c r="A114" s="58"/>
      <c r="B114" s="58"/>
      <c r="C114" s="58"/>
      <c r="D114" s="194"/>
      <c r="E114" s="37"/>
      <c r="F114" s="58"/>
      <c r="G114" s="58"/>
      <c r="H114" s="37"/>
      <c r="I114" s="37"/>
      <c r="J114" s="37"/>
      <c r="K114" s="37"/>
      <c r="L114" s="58"/>
      <c r="M114" s="58"/>
      <c r="N114" s="58"/>
      <c r="O114" s="58"/>
      <c r="P114" s="37"/>
      <c r="Q114" s="49"/>
      <c r="R114" s="49"/>
      <c r="S114" s="49"/>
      <c r="T114" s="49"/>
    </row>
    <row r="115" spans="1:20" s="29" customFormat="1">
      <c r="A115" s="58"/>
      <c r="B115" s="58"/>
      <c r="C115" s="58"/>
      <c r="D115" s="194"/>
      <c r="E115" s="37"/>
      <c r="F115" s="58"/>
      <c r="G115" s="58"/>
      <c r="H115" s="37"/>
      <c r="I115" s="37"/>
      <c r="J115" s="37"/>
      <c r="K115" s="37"/>
      <c r="L115" s="58"/>
      <c r="M115" s="58"/>
      <c r="N115" s="58"/>
      <c r="O115" s="58"/>
      <c r="P115" s="37"/>
      <c r="Q115" s="49"/>
      <c r="R115" s="49"/>
      <c r="S115" s="49"/>
      <c r="T115" s="49"/>
    </row>
    <row r="116" spans="1:20" s="29" customFormat="1">
      <c r="A116" s="58"/>
      <c r="B116" s="58"/>
      <c r="C116" s="58"/>
      <c r="D116" s="194"/>
      <c r="E116" s="37"/>
      <c r="F116" s="58"/>
      <c r="G116" s="58"/>
      <c r="H116" s="37"/>
      <c r="I116" s="37"/>
      <c r="J116" s="37"/>
      <c r="K116" s="37"/>
      <c r="L116" s="58"/>
      <c r="M116" s="58"/>
      <c r="N116" s="58"/>
      <c r="O116" s="58"/>
      <c r="P116" s="37"/>
      <c r="Q116" s="49"/>
      <c r="R116" s="49"/>
      <c r="S116" s="49"/>
      <c r="T116" s="49"/>
    </row>
    <row r="117" spans="1:20" s="29" customFormat="1">
      <c r="A117" s="58"/>
      <c r="B117" s="58"/>
      <c r="C117" s="58"/>
      <c r="D117" s="194"/>
      <c r="E117" s="37"/>
      <c r="F117" s="58"/>
      <c r="G117" s="58"/>
      <c r="H117" s="37"/>
      <c r="I117" s="37"/>
      <c r="J117" s="37"/>
      <c r="K117" s="37"/>
      <c r="L117" s="58"/>
      <c r="M117" s="58"/>
      <c r="N117" s="58"/>
      <c r="O117" s="58"/>
      <c r="P117" s="37"/>
      <c r="Q117" s="49"/>
      <c r="R117" s="49"/>
      <c r="S117" s="49"/>
      <c r="T117" s="49"/>
    </row>
    <row r="118" spans="1:20" s="29" customFormat="1">
      <c r="A118" s="58"/>
      <c r="B118" s="58"/>
      <c r="C118" s="58"/>
      <c r="D118" s="194"/>
      <c r="E118" s="37"/>
      <c r="F118" s="58"/>
      <c r="G118" s="58"/>
      <c r="H118" s="37"/>
      <c r="I118" s="37"/>
      <c r="J118" s="37"/>
      <c r="K118" s="37"/>
      <c r="L118" s="58"/>
      <c r="M118" s="58"/>
      <c r="N118" s="58"/>
      <c r="O118" s="58"/>
      <c r="P118" s="37"/>
      <c r="Q118" s="49"/>
      <c r="R118" s="49"/>
      <c r="S118" s="49"/>
      <c r="T118" s="49"/>
    </row>
    <row r="119" spans="1:20" s="29" customFormat="1">
      <c r="A119" s="58"/>
      <c r="B119" s="58"/>
      <c r="C119" s="58"/>
      <c r="D119" s="194"/>
      <c r="E119" s="37"/>
      <c r="F119" s="58"/>
      <c r="G119" s="58"/>
      <c r="H119" s="37"/>
      <c r="I119" s="37"/>
      <c r="J119" s="37"/>
      <c r="K119" s="37"/>
      <c r="L119" s="58"/>
      <c r="M119" s="58"/>
      <c r="N119" s="58"/>
      <c r="O119" s="58"/>
      <c r="P119" s="37"/>
      <c r="Q119" s="49"/>
      <c r="R119" s="49"/>
      <c r="S119" s="49"/>
      <c r="T119" s="49"/>
    </row>
    <row r="120" spans="1:20" s="29" customFormat="1">
      <c r="A120" s="58"/>
      <c r="B120" s="58"/>
      <c r="C120" s="58"/>
      <c r="D120" s="194"/>
      <c r="E120" s="37"/>
      <c r="F120" s="58"/>
      <c r="G120" s="58"/>
      <c r="H120" s="37"/>
      <c r="I120" s="37"/>
      <c r="J120" s="37"/>
      <c r="K120" s="37"/>
      <c r="L120" s="58"/>
      <c r="M120" s="58"/>
      <c r="N120" s="58"/>
      <c r="O120" s="58"/>
      <c r="P120" s="37"/>
      <c r="Q120" s="49"/>
      <c r="R120" s="49"/>
      <c r="S120" s="49"/>
      <c r="T120" s="49"/>
    </row>
    <row r="121" spans="1:20" s="29" customFormat="1">
      <c r="A121" s="58"/>
      <c r="B121" s="58"/>
      <c r="C121" s="58"/>
      <c r="D121" s="194"/>
      <c r="E121" s="37"/>
      <c r="F121" s="58"/>
      <c r="G121" s="58"/>
      <c r="H121" s="37"/>
      <c r="I121" s="37"/>
      <c r="J121" s="37"/>
      <c r="K121" s="37"/>
      <c r="L121" s="58"/>
      <c r="M121" s="58"/>
      <c r="N121" s="58"/>
      <c r="O121" s="58"/>
      <c r="P121" s="37"/>
      <c r="Q121" s="49"/>
      <c r="R121" s="49"/>
      <c r="S121" s="49"/>
      <c r="T121" s="49"/>
    </row>
    <row r="122" spans="1:20" s="29" customFormat="1">
      <c r="A122" s="58"/>
      <c r="B122" s="58"/>
      <c r="C122" s="58"/>
      <c r="D122" s="194"/>
      <c r="E122" s="37"/>
      <c r="F122" s="58"/>
      <c r="G122" s="58"/>
      <c r="H122" s="37"/>
      <c r="I122" s="37"/>
      <c r="J122" s="37"/>
      <c r="K122" s="37"/>
      <c r="L122" s="58"/>
      <c r="M122" s="58"/>
      <c r="N122" s="58"/>
      <c r="O122" s="58"/>
      <c r="P122" s="37"/>
      <c r="Q122" s="49"/>
      <c r="R122" s="49"/>
      <c r="S122" s="49"/>
      <c r="T122" s="49"/>
    </row>
    <row r="123" spans="1:20" s="29" customFormat="1">
      <c r="A123" s="58"/>
      <c r="B123" s="58"/>
      <c r="C123" s="58"/>
      <c r="D123" s="194"/>
      <c r="E123" s="37"/>
      <c r="F123" s="58"/>
      <c r="G123" s="58"/>
      <c r="H123" s="37"/>
      <c r="I123" s="37"/>
      <c r="J123" s="37"/>
      <c r="K123" s="37"/>
      <c r="L123" s="58"/>
      <c r="M123" s="58"/>
      <c r="N123" s="58"/>
      <c r="O123" s="58"/>
      <c r="P123" s="37"/>
      <c r="Q123" s="49"/>
      <c r="R123" s="49"/>
      <c r="S123" s="49"/>
      <c r="T123" s="49"/>
    </row>
    <row r="124" spans="1:20" s="29" customFormat="1">
      <c r="A124" s="58"/>
      <c r="B124" s="58"/>
      <c r="C124" s="58"/>
      <c r="D124" s="194"/>
      <c r="E124" s="37"/>
      <c r="F124" s="58"/>
      <c r="G124" s="58"/>
      <c r="H124" s="37"/>
      <c r="I124" s="37"/>
      <c r="J124" s="37"/>
      <c r="K124" s="37"/>
      <c r="L124" s="58"/>
      <c r="M124" s="58"/>
      <c r="N124" s="58"/>
      <c r="O124" s="58"/>
      <c r="P124" s="37"/>
      <c r="Q124" s="49"/>
      <c r="R124" s="49"/>
      <c r="S124" s="49"/>
      <c r="T124" s="49"/>
    </row>
    <row r="125" spans="1:20" s="29" customFormat="1">
      <c r="A125" s="58"/>
      <c r="B125" s="58"/>
      <c r="C125" s="58"/>
      <c r="D125" s="194"/>
      <c r="E125" s="37"/>
      <c r="F125" s="58"/>
      <c r="G125" s="58"/>
      <c r="H125" s="37"/>
      <c r="I125" s="37"/>
      <c r="J125" s="37"/>
      <c r="K125" s="37"/>
      <c r="L125" s="58"/>
      <c r="M125" s="58"/>
      <c r="N125" s="58"/>
      <c r="O125" s="58"/>
      <c r="P125" s="37"/>
      <c r="Q125" s="49"/>
      <c r="R125" s="49"/>
      <c r="S125" s="49"/>
      <c r="T125" s="49"/>
    </row>
    <row r="126" spans="1:20" s="29" customFormat="1">
      <c r="A126" s="58"/>
      <c r="B126" s="58"/>
      <c r="C126" s="58"/>
      <c r="D126" s="194"/>
      <c r="E126" s="37"/>
      <c r="F126" s="58"/>
      <c r="G126" s="58"/>
      <c r="H126" s="37"/>
      <c r="I126" s="37"/>
      <c r="J126" s="37"/>
      <c r="K126" s="37"/>
      <c r="L126" s="58"/>
      <c r="M126" s="58"/>
      <c r="N126" s="58"/>
      <c r="O126" s="58"/>
      <c r="P126" s="37"/>
      <c r="Q126" s="49"/>
      <c r="R126" s="49"/>
      <c r="S126" s="49"/>
      <c r="T126" s="49"/>
    </row>
    <row r="127" spans="1:20" s="29" customFormat="1">
      <c r="A127" s="58"/>
      <c r="B127" s="58"/>
      <c r="C127" s="58"/>
      <c r="D127" s="194"/>
      <c r="E127" s="37"/>
      <c r="F127" s="58"/>
      <c r="G127" s="58"/>
      <c r="H127" s="37"/>
      <c r="I127" s="37"/>
      <c r="J127" s="37"/>
      <c r="K127" s="37"/>
      <c r="L127" s="58"/>
      <c r="M127" s="58"/>
      <c r="N127" s="58"/>
      <c r="O127" s="58"/>
      <c r="P127" s="37"/>
      <c r="Q127" s="49"/>
      <c r="R127" s="49"/>
      <c r="S127" s="49"/>
      <c r="T127" s="49"/>
    </row>
    <row r="128" spans="1:20" s="29" customFormat="1">
      <c r="A128" s="58"/>
      <c r="B128" s="58"/>
      <c r="C128" s="58"/>
      <c r="D128" s="194"/>
      <c r="E128" s="37"/>
      <c r="F128" s="58"/>
      <c r="G128" s="58"/>
      <c r="H128" s="37"/>
      <c r="I128" s="37"/>
      <c r="J128" s="37"/>
      <c r="K128" s="37"/>
      <c r="L128" s="58"/>
      <c r="M128" s="58"/>
      <c r="N128" s="58"/>
      <c r="O128" s="58"/>
      <c r="P128" s="37"/>
      <c r="Q128" s="49"/>
      <c r="R128" s="49"/>
      <c r="S128" s="49"/>
      <c r="T128" s="49"/>
    </row>
    <row r="129" spans="1:20" s="29" customFormat="1">
      <c r="A129" s="58"/>
      <c r="B129" s="58"/>
      <c r="C129" s="58"/>
      <c r="D129" s="194"/>
      <c r="E129" s="37"/>
      <c r="F129" s="58"/>
      <c r="G129" s="58"/>
      <c r="H129" s="37"/>
      <c r="I129" s="37"/>
      <c r="J129" s="37"/>
      <c r="K129" s="37"/>
      <c r="L129" s="58"/>
      <c r="M129" s="58"/>
      <c r="N129" s="58"/>
      <c r="O129" s="58"/>
      <c r="P129" s="37"/>
      <c r="Q129" s="49"/>
      <c r="R129" s="49"/>
      <c r="S129" s="49"/>
      <c r="T129" s="49"/>
    </row>
    <row r="130" spans="1:20" s="29" customFormat="1">
      <c r="A130" s="58"/>
      <c r="B130" s="58"/>
      <c r="C130" s="58"/>
      <c r="D130" s="194"/>
      <c r="E130" s="37"/>
      <c r="F130" s="58"/>
      <c r="G130" s="58"/>
      <c r="H130" s="37"/>
      <c r="I130" s="37"/>
      <c r="J130" s="37"/>
      <c r="K130" s="37"/>
      <c r="L130" s="58"/>
      <c r="M130" s="58"/>
      <c r="N130" s="58"/>
      <c r="O130" s="58"/>
      <c r="P130" s="37"/>
      <c r="Q130" s="49"/>
      <c r="R130" s="49"/>
      <c r="S130" s="49"/>
      <c r="T130" s="49"/>
    </row>
    <row r="131" spans="1:20" s="29" customFormat="1">
      <c r="A131" s="58"/>
      <c r="B131" s="58"/>
      <c r="C131" s="58"/>
      <c r="D131" s="194"/>
      <c r="E131" s="37"/>
      <c r="F131" s="58"/>
      <c r="G131" s="58"/>
      <c r="H131" s="37"/>
      <c r="I131" s="37"/>
      <c r="J131" s="37"/>
      <c r="K131" s="37"/>
      <c r="L131" s="58"/>
      <c r="M131" s="58"/>
      <c r="N131" s="58"/>
      <c r="O131" s="58"/>
      <c r="P131" s="37"/>
      <c r="Q131" s="49"/>
      <c r="R131" s="49"/>
      <c r="S131" s="49"/>
      <c r="T131" s="49"/>
    </row>
    <row r="132" spans="1:20" s="29" customFormat="1">
      <c r="A132" s="58"/>
      <c r="B132" s="58"/>
      <c r="C132" s="58"/>
      <c r="D132" s="194"/>
      <c r="E132" s="37"/>
      <c r="F132" s="58"/>
      <c r="G132" s="58"/>
      <c r="H132" s="37"/>
      <c r="I132" s="37"/>
      <c r="J132" s="37"/>
      <c r="K132" s="37"/>
      <c r="L132" s="58"/>
      <c r="M132" s="58"/>
      <c r="N132" s="58"/>
      <c r="O132" s="58"/>
      <c r="P132" s="37"/>
      <c r="Q132" s="49"/>
      <c r="R132" s="49"/>
      <c r="S132" s="49"/>
      <c r="T132" s="49"/>
    </row>
    <row r="133" spans="1:20" s="29" customFormat="1">
      <c r="A133" s="58"/>
      <c r="B133" s="58"/>
      <c r="C133" s="58"/>
      <c r="D133" s="194"/>
      <c r="E133" s="37"/>
      <c r="F133" s="58"/>
      <c r="G133" s="58"/>
      <c r="H133" s="37"/>
      <c r="I133" s="37"/>
      <c r="J133" s="37"/>
      <c r="K133" s="37"/>
      <c r="L133" s="58"/>
      <c r="M133" s="58"/>
      <c r="N133" s="58"/>
      <c r="O133" s="58"/>
      <c r="P133" s="37"/>
      <c r="Q133" s="49"/>
      <c r="R133" s="49"/>
      <c r="S133" s="49"/>
      <c r="T133" s="49"/>
    </row>
    <row r="134" spans="1:20" s="29" customFormat="1">
      <c r="A134" s="58"/>
      <c r="B134" s="58"/>
      <c r="C134" s="58"/>
      <c r="D134" s="194"/>
      <c r="E134" s="37"/>
      <c r="F134" s="58"/>
      <c r="G134" s="58"/>
      <c r="H134" s="37"/>
      <c r="I134" s="37"/>
      <c r="J134" s="37"/>
      <c r="K134" s="37"/>
      <c r="L134" s="58"/>
      <c r="M134" s="58"/>
      <c r="N134" s="58"/>
      <c r="O134" s="58"/>
      <c r="P134" s="37"/>
      <c r="Q134" s="49"/>
      <c r="R134" s="49"/>
      <c r="S134" s="49"/>
      <c r="T134" s="49"/>
    </row>
    <row r="135" spans="1:20" s="29" customFormat="1">
      <c r="A135" s="58"/>
      <c r="B135" s="58"/>
      <c r="C135" s="58"/>
      <c r="D135" s="194"/>
      <c r="E135" s="37"/>
      <c r="F135" s="58"/>
      <c r="G135" s="58"/>
      <c r="H135" s="37"/>
      <c r="I135" s="37"/>
      <c r="J135" s="37"/>
      <c r="K135" s="37"/>
      <c r="L135" s="58"/>
      <c r="M135" s="58"/>
      <c r="N135" s="58"/>
      <c r="O135" s="58"/>
      <c r="P135" s="37"/>
      <c r="Q135" s="49"/>
      <c r="R135" s="49"/>
      <c r="S135" s="49"/>
      <c r="T135" s="49"/>
    </row>
    <row r="136" spans="1:20" s="29" customFormat="1">
      <c r="A136" s="58"/>
      <c r="B136" s="58"/>
      <c r="C136" s="58"/>
      <c r="D136" s="194"/>
      <c r="E136" s="37"/>
      <c r="F136" s="58"/>
      <c r="G136" s="58"/>
      <c r="H136" s="37"/>
      <c r="I136" s="37"/>
      <c r="J136" s="37"/>
      <c r="K136" s="37"/>
      <c r="L136" s="58"/>
      <c r="M136" s="58"/>
      <c r="N136" s="58"/>
      <c r="O136" s="58"/>
      <c r="P136" s="37"/>
      <c r="Q136" s="49"/>
      <c r="R136" s="49"/>
      <c r="S136" s="49"/>
      <c r="T136" s="49"/>
    </row>
    <row r="137" spans="1:20" s="29" customFormat="1">
      <c r="A137" s="58"/>
      <c r="B137" s="58"/>
      <c r="C137" s="58"/>
      <c r="D137" s="194"/>
      <c r="E137" s="37"/>
      <c r="F137" s="58"/>
      <c r="G137" s="58"/>
      <c r="H137" s="37"/>
      <c r="I137" s="37"/>
      <c r="J137" s="37"/>
      <c r="K137" s="37"/>
      <c r="L137" s="58"/>
      <c r="M137" s="58"/>
      <c r="N137" s="58"/>
      <c r="O137" s="58"/>
      <c r="P137" s="37"/>
      <c r="Q137" s="49"/>
      <c r="R137" s="49"/>
      <c r="S137" s="49"/>
      <c r="T137" s="49"/>
    </row>
    <row r="138" spans="1:20" s="29" customFormat="1">
      <c r="A138" s="58"/>
      <c r="B138" s="58"/>
      <c r="C138" s="58"/>
      <c r="D138" s="194"/>
      <c r="E138" s="37"/>
      <c r="F138" s="58"/>
      <c r="G138" s="58"/>
      <c r="H138" s="37"/>
      <c r="I138" s="37"/>
      <c r="J138" s="37"/>
      <c r="K138" s="37"/>
      <c r="L138" s="58"/>
      <c r="M138" s="58"/>
      <c r="N138" s="58"/>
      <c r="O138" s="58"/>
      <c r="P138" s="37"/>
      <c r="Q138" s="49"/>
      <c r="R138" s="49"/>
      <c r="S138" s="49"/>
      <c r="T138" s="49"/>
    </row>
    <row r="139" spans="1:20" s="29" customFormat="1">
      <c r="A139" s="58"/>
      <c r="B139" s="58"/>
      <c r="C139" s="58"/>
      <c r="D139" s="194"/>
      <c r="E139" s="37"/>
      <c r="F139" s="58"/>
      <c r="G139" s="58"/>
      <c r="H139" s="37"/>
      <c r="I139" s="37"/>
      <c r="J139" s="37"/>
      <c r="K139" s="37"/>
      <c r="L139" s="58"/>
      <c r="M139" s="58"/>
      <c r="N139" s="58"/>
      <c r="O139" s="58"/>
      <c r="P139" s="37"/>
      <c r="Q139" s="49"/>
      <c r="R139" s="49"/>
      <c r="S139" s="49"/>
      <c r="T139" s="49"/>
    </row>
    <row r="140" spans="1:20" s="29" customFormat="1">
      <c r="A140" s="58"/>
      <c r="B140" s="58"/>
      <c r="C140" s="58"/>
      <c r="D140" s="194"/>
      <c r="E140" s="37"/>
      <c r="F140" s="58"/>
      <c r="G140" s="58"/>
      <c r="H140" s="37"/>
      <c r="I140" s="37"/>
      <c r="J140" s="37"/>
      <c r="K140" s="37"/>
      <c r="L140" s="58"/>
      <c r="M140" s="58"/>
      <c r="N140" s="58"/>
      <c r="O140" s="58"/>
      <c r="P140" s="37"/>
      <c r="Q140" s="49"/>
      <c r="R140" s="49"/>
      <c r="S140" s="49"/>
      <c r="T140" s="49"/>
    </row>
    <row r="141" spans="1:20" s="29" customFormat="1">
      <c r="A141" s="58"/>
      <c r="B141" s="58"/>
      <c r="C141" s="58"/>
      <c r="D141" s="194"/>
      <c r="E141" s="37"/>
      <c r="F141" s="58"/>
      <c r="G141" s="58"/>
      <c r="H141" s="37"/>
      <c r="I141" s="37"/>
      <c r="J141" s="37"/>
      <c r="K141" s="37"/>
      <c r="L141" s="58"/>
      <c r="M141" s="58"/>
      <c r="N141" s="58"/>
      <c r="O141" s="58"/>
      <c r="P141" s="37"/>
      <c r="Q141" s="49"/>
      <c r="R141" s="49"/>
      <c r="S141" s="49"/>
      <c r="T141" s="49"/>
    </row>
    <row r="142" spans="1:20" s="29" customFormat="1">
      <c r="A142" s="58"/>
      <c r="B142" s="58"/>
      <c r="C142" s="58"/>
      <c r="D142" s="194"/>
      <c r="E142" s="37"/>
      <c r="F142" s="58"/>
      <c r="G142" s="58"/>
      <c r="H142" s="37"/>
      <c r="I142" s="37"/>
      <c r="J142" s="37"/>
      <c r="K142" s="37"/>
      <c r="L142" s="58"/>
      <c r="M142" s="58"/>
      <c r="N142" s="58"/>
      <c r="O142" s="58"/>
      <c r="P142" s="37"/>
      <c r="Q142" s="49"/>
      <c r="R142" s="49"/>
      <c r="S142" s="49"/>
      <c r="T142" s="49"/>
    </row>
    <row r="143" spans="1:20" s="29" customFormat="1">
      <c r="A143" s="58"/>
      <c r="B143" s="58"/>
      <c r="C143" s="58"/>
      <c r="D143" s="194"/>
      <c r="E143" s="37"/>
      <c r="F143" s="58"/>
      <c r="G143" s="58"/>
      <c r="H143" s="37"/>
      <c r="I143" s="37"/>
      <c r="J143" s="37"/>
      <c r="K143" s="37"/>
      <c r="L143" s="58"/>
      <c r="M143" s="58"/>
      <c r="N143" s="58"/>
      <c r="O143" s="58"/>
      <c r="P143" s="37"/>
      <c r="Q143" s="49"/>
      <c r="R143" s="49"/>
      <c r="S143" s="49"/>
      <c r="T143" s="49"/>
    </row>
    <row r="144" spans="1:20" s="29" customFormat="1">
      <c r="A144" s="58"/>
      <c r="B144" s="58"/>
      <c r="C144" s="58"/>
      <c r="D144" s="194"/>
      <c r="E144" s="37"/>
      <c r="F144" s="58"/>
      <c r="G144" s="58"/>
      <c r="H144" s="37"/>
      <c r="I144" s="37"/>
      <c r="J144" s="37"/>
      <c r="K144" s="37"/>
      <c r="L144" s="58"/>
      <c r="M144" s="58"/>
      <c r="N144" s="58"/>
      <c r="O144" s="58"/>
      <c r="P144" s="37"/>
      <c r="Q144" s="49"/>
      <c r="R144" s="49"/>
      <c r="S144" s="49"/>
      <c r="T144" s="49"/>
    </row>
    <row r="145" spans="1:20" s="29" customFormat="1">
      <c r="A145" s="58"/>
      <c r="B145" s="58"/>
      <c r="C145" s="58"/>
      <c r="D145" s="194"/>
      <c r="E145" s="37"/>
      <c r="F145" s="58"/>
      <c r="G145" s="58"/>
      <c r="H145" s="37"/>
      <c r="I145" s="37"/>
      <c r="J145" s="37"/>
      <c r="K145" s="37"/>
      <c r="L145" s="58"/>
      <c r="M145" s="58"/>
      <c r="N145" s="58"/>
      <c r="O145" s="58"/>
      <c r="P145" s="37"/>
      <c r="Q145" s="49"/>
      <c r="R145" s="49"/>
      <c r="S145" s="49"/>
      <c r="T145" s="49"/>
    </row>
    <row r="146" spans="1:20" s="29" customFormat="1">
      <c r="A146" s="58"/>
      <c r="B146" s="58"/>
      <c r="C146" s="58"/>
      <c r="D146" s="194"/>
      <c r="E146" s="37"/>
      <c r="F146" s="58"/>
      <c r="G146" s="58"/>
      <c r="H146" s="37"/>
      <c r="I146" s="37"/>
      <c r="J146" s="37"/>
      <c r="K146" s="37"/>
      <c r="L146" s="58"/>
      <c r="M146" s="58"/>
      <c r="N146" s="58"/>
      <c r="O146" s="58"/>
      <c r="P146" s="37"/>
      <c r="Q146" s="49"/>
      <c r="R146" s="49"/>
      <c r="S146" s="49"/>
      <c r="T146" s="49"/>
    </row>
    <row r="147" spans="1:20" s="29" customFormat="1">
      <c r="A147" s="58"/>
      <c r="B147" s="58"/>
      <c r="C147" s="58"/>
      <c r="D147" s="194"/>
      <c r="E147" s="37"/>
      <c r="F147" s="58"/>
      <c r="G147" s="58"/>
      <c r="H147" s="37"/>
      <c r="I147" s="37"/>
      <c r="J147" s="37"/>
      <c r="K147" s="37"/>
      <c r="L147" s="58"/>
      <c r="M147" s="58"/>
      <c r="N147" s="58"/>
      <c r="O147" s="58"/>
      <c r="P147" s="37"/>
      <c r="Q147" s="49"/>
      <c r="R147" s="49"/>
      <c r="S147" s="49"/>
      <c r="T147" s="49"/>
    </row>
    <row r="148" spans="1:20" s="29" customFormat="1">
      <c r="A148" s="58"/>
      <c r="B148" s="58"/>
      <c r="C148" s="58"/>
      <c r="D148" s="194"/>
      <c r="E148" s="37"/>
      <c r="F148" s="58"/>
      <c r="G148" s="58"/>
      <c r="H148" s="37"/>
      <c r="I148" s="37"/>
      <c r="J148" s="37"/>
      <c r="K148" s="37"/>
      <c r="L148" s="58"/>
      <c r="M148" s="58"/>
      <c r="N148" s="58"/>
      <c r="O148" s="58"/>
      <c r="P148" s="37"/>
      <c r="Q148" s="49"/>
      <c r="R148" s="49"/>
      <c r="S148" s="49"/>
      <c r="T148" s="49"/>
    </row>
    <row r="149" spans="1:20" s="29" customFormat="1">
      <c r="A149" s="58"/>
      <c r="B149" s="58"/>
      <c r="C149" s="58"/>
      <c r="D149" s="194"/>
      <c r="E149" s="37"/>
      <c r="F149" s="58"/>
      <c r="G149" s="58"/>
      <c r="H149" s="37"/>
      <c r="I149" s="37"/>
      <c r="J149" s="37"/>
      <c r="K149" s="37"/>
      <c r="L149" s="58"/>
      <c r="M149" s="58"/>
      <c r="N149" s="58"/>
      <c r="O149" s="58"/>
      <c r="P149" s="37"/>
      <c r="Q149" s="49"/>
      <c r="R149" s="49"/>
      <c r="S149" s="49"/>
      <c r="T149" s="49"/>
    </row>
    <row r="150" spans="1:20" s="29" customFormat="1">
      <c r="A150" s="58"/>
      <c r="B150" s="58"/>
      <c r="C150" s="58"/>
      <c r="D150" s="194"/>
      <c r="E150" s="37"/>
      <c r="F150" s="58"/>
      <c r="G150" s="58"/>
      <c r="H150" s="37"/>
      <c r="I150" s="37"/>
      <c r="J150" s="37"/>
      <c r="K150" s="37"/>
      <c r="L150" s="58"/>
      <c r="M150" s="58"/>
      <c r="N150" s="58"/>
      <c r="O150" s="58"/>
      <c r="P150" s="37"/>
      <c r="Q150" s="49"/>
      <c r="R150" s="49"/>
      <c r="S150" s="49"/>
      <c r="T150" s="49"/>
    </row>
    <row r="151" spans="1:20" s="29" customFormat="1">
      <c r="A151" s="58"/>
      <c r="B151" s="58"/>
      <c r="C151" s="58"/>
      <c r="D151" s="194"/>
      <c r="E151" s="37"/>
      <c r="F151" s="58"/>
      <c r="G151" s="58"/>
      <c r="H151" s="37"/>
      <c r="I151" s="37"/>
      <c r="J151" s="37"/>
      <c r="K151" s="37"/>
      <c r="L151" s="58"/>
      <c r="M151" s="58"/>
      <c r="N151" s="58"/>
      <c r="O151" s="58"/>
      <c r="P151" s="37"/>
      <c r="Q151" s="49"/>
      <c r="R151" s="49"/>
      <c r="S151" s="49"/>
      <c r="T151" s="49"/>
    </row>
    <row r="152" spans="1:20" s="29" customFormat="1">
      <c r="A152" s="58"/>
      <c r="B152" s="58"/>
      <c r="C152" s="58"/>
      <c r="D152" s="194"/>
      <c r="E152" s="37"/>
      <c r="F152" s="58"/>
      <c r="G152" s="58"/>
      <c r="H152" s="37"/>
      <c r="I152" s="37"/>
      <c r="J152" s="37"/>
      <c r="K152" s="37"/>
      <c r="L152" s="58"/>
      <c r="M152" s="58"/>
      <c r="N152" s="58"/>
      <c r="O152" s="58"/>
      <c r="P152" s="37"/>
      <c r="Q152" s="49"/>
      <c r="R152" s="49"/>
      <c r="S152" s="49"/>
      <c r="T152" s="49"/>
    </row>
    <row r="153" spans="1:20" s="29" customFormat="1">
      <c r="A153" s="58"/>
      <c r="B153" s="58"/>
      <c r="C153" s="58"/>
      <c r="D153" s="194"/>
      <c r="E153" s="37"/>
      <c r="F153" s="58"/>
      <c r="G153" s="58"/>
      <c r="H153" s="37"/>
      <c r="I153" s="37"/>
      <c r="J153" s="37"/>
      <c r="K153" s="37"/>
      <c r="L153" s="58"/>
      <c r="M153" s="58"/>
      <c r="N153" s="58"/>
      <c r="O153" s="58"/>
      <c r="P153" s="37"/>
      <c r="Q153" s="49"/>
      <c r="R153" s="49"/>
      <c r="S153" s="49"/>
      <c r="T153" s="49"/>
    </row>
    <row r="154" spans="1:20" s="29" customFormat="1">
      <c r="A154" s="58"/>
      <c r="B154" s="58"/>
      <c r="C154" s="58"/>
      <c r="D154" s="194"/>
      <c r="E154" s="37"/>
      <c r="F154" s="58"/>
      <c r="G154" s="58"/>
      <c r="H154" s="37"/>
      <c r="I154" s="37"/>
      <c r="J154" s="37"/>
      <c r="K154" s="37"/>
      <c r="L154" s="58"/>
      <c r="M154" s="58"/>
      <c r="N154" s="58"/>
      <c r="O154" s="58"/>
      <c r="P154" s="37"/>
      <c r="Q154" s="49"/>
      <c r="R154" s="49"/>
      <c r="S154" s="49"/>
      <c r="T154" s="49"/>
    </row>
    <row r="155" spans="1:20" s="29" customFormat="1">
      <c r="A155" s="58"/>
      <c r="B155" s="58"/>
      <c r="C155" s="58"/>
      <c r="D155" s="194"/>
      <c r="E155" s="37"/>
      <c r="F155" s="58"/>
      <c r="G155" s="58"/>
      <c r="H155" s="37"/>
      <c r="I155" s="37"/>
      <c r="J155" s="37"/>
      <c r="K155" s="37"/>
      <c r="L155" s="58"/>
      <c r="M155" s="58"/>
      <c r="N155" s="58"/>
      <c r="O155" s="58"/>
      <c r="P155" s="37"/>
      <c r="Q155" s="49"/>
      <c r="R155" s="49"/>
      <c r="S155" s="49"/>
      <c r="T155" s="49"/>
    </row>
    <row r="156" spans="1:20" s="29" customFormat="1">
      <c r="A156" s="58"/>
      <c r="B156" s="58"/>
      <c r="C156" s="58"/>
      <c r="D156" s="194"/>
      <c r="E156" s="37"/>
      <c r="F156" s="58"/>
      <c r="G156" s="58"/>
      <c r="H156" s="37"/>
      <c r="I156" s="37"/>
      <c r="J156" s="37"/>
      <c r="K156" s="37"/>
      <c r="L156" s="58"/>
      <c r="M156" s="58"/>
      <c r="N156" s="58"/>
      <c r="O156" s="58"/>
      <c r="P156" s="37"/>
      <c r="Q156" s="49"/>
      <c r="R156" s="49"/>
      <c r="S156" s="49"/>
      <c r="T156" s="49"/>
    </row>
    <row r="157" spans="1:20" s="29" customFormat="1">
      <c r="A157" s="58"/>
      <c r="B157" s="58"/>
      <c r="C157" s="58"/>
      <c r="D157" s="194"/>
      <c r="E157" s="37"/>
      <c r="F157" s="58"/>
      <c r="G157" s="58"/>
      <c r="H157" s="37"/>
      <c r="I157" s="37"/>
      <c r="J157" s="37"/>
      <c r="K157" s="37"/>
      <c r="L157" s="58"/>
      <c r="M157" s="58"/>
      <c r="N157" s="58"/>
      <c r="O157" s="58"/>
      <c r="P157" s="37"/>
      <c r="Q157" s="49"/>
      <c r="R157" s="49"/>
      <c r="S157" s="49"/>
      <c r="T157" s="49"/>
    </row>
    <row r="158" spans="1:20" s="29" customFormat="1">
      <c r="A158" s="58"/>
      <c r="B158" s="58"/>
      <c r="C158" s="58"/>
      <c r="D158" s="194"/>
      <c r="E158" s="37"/>
      <c r="F158" s="58"/>
      <c r="G158" s="58"/>
      <c r="H158" s="37"/>
      <c r="I158" s="37"/>
      <c r="J158" s="37"/>
      <c r="K158" s="37"/>
      <c r="L158" s="58"/>
      <c r="M158" s="58"/>
      <c r="N158" s="58"/>
      <c r="O158" s="58"/>
      <c r="P158" s="37"/>
      <c r="Q158" s="49"/>
      <c r="R158" s="49"/>
      <c r="S158" s="49"/>
      <c r="T158" s="49"/>
    </row>
    <row r="159" spans="1:20" s="29" customFormat="1">
      <c r="A159" s="58"/>
      <c r="B159" s="58"/>
      <c r="C159" s="58"/>
      <c r="D159" s="194"/>
      <c r="E159" s="37"/>
      <c r="F159" s="58"/>
      <c r="G159" s="58"/>
      <c r="H159" s="37"/>
      <c r="I159" s="37"/>
      <c r="J159" s="37"/>
      <c r="K159" s="37"/>
      <c r="L159" s="58"/>
      <c r="M159" s="58"/>
      <c r="N159" s="58"/>
      <c r="O159" s="58"/>
      <c r="P159" s="37"/>
      <c r="Q159" s="49"/>
      <c r="R159" s="49"/>
      <c r="S159" s="49"/>
      <c r="T159" s="49"/>
    </row>
    <row r="160" spans="1:20" s="29" customFormat="1">
      <c r="A160" s="58"/>
      <c r="B160" s="58"/>
      <c r="C160" s="58"/>
      <c r="D160" s="194"/>
      <c r="E160" s="37"/>
      <c r="F160" s="58"/>
      <c r="G160" s="58"/>
      <c r="H160" s="37"/>
      <c r="I160" s="37"/>
      <c r="J160" s="37"/>
      <c r="K160" s="37"/>
      <c r="L160" s="58"/>
      <c r="M160" s="58"/>
      <c r="N160" s="58"/>
      <c r="O160" s="58"/>
      <c r="P160" s="37"/>
      <c r="Q160" s="49"/>
      <c r="R160" s="49"/>
      <c r="S160" s="49"/>
      <c r="T160" s="49"/>
    </row>
    <row r="161" spans="1:20" s="29" customFormat="1">
      <c r="A161" s="58"/>
      <c r="B161" s="58"/>
      <c r="C161" s="58"/>
      <c r="D161" s="194"/>
      <c r="E161" s="37"/>
      <c r="F161" s="58"/>
      <c r="G161" s="58"/>
      <c r="H161" s="37"/>
      <c r="I161" s="37"/>
      <c r="J161" s="37"/>
      <c r="K161" s="37"/>
      <c r="L161" s="58"/>
      <c r="M161" s="58"/>
      <c r="N161" s="58"/>
      <c r="O161" s="58"/>
      <c r="P161" s="37"/>
      <c r="Q161" s="49"/>
      <c r="R161" s="49"/>
      <c r="S161" s="49"/>
      <c r="T161" s="49"/>
    </row>
    <row r="162" spans="1:20" s="29" customFormat="1">
      <c r="A162" s="58"/>
      <c r="B162" s="58"/>
      <c r="C162" s="58"/>
      <c r="D162" s="194"/>
      <c r="E162" s="37"/>
      <c r="F162" s="58"/>
      <c r="G162" s="58"/>
      <c r="H162" s="37"/>
      <c r="I162" s="37"/>
      <c r="J162" s="37"/>
      <c r="K162" s="37"/>
      <c r="L162" s="58"/>
      <c r="M162" s="58"/>
      <c r="N162" s="58"/>
      <c r="O162" s="58"/>
      <c r="P162" s="37"/>
      <c r="Q162" s="49"/>
      <c r="R162" s="49"/>
      <c r="S162" s="49"/>
      <c r="T162" s="49"/>
    </row>
    <row r="163" spans="1:20" s="29" customFormat="1">
      <c r="A163" s="58"/>
      <c r="B163" s="58"/>
      <c r="C163" s="58"/>
      <c r="D163" s="194"/>
      <c r="E163" s="37"/>
      <c r="F163" s="58"/>
      <c r="G163" s="58"/>
      <c r="H163" s="37"/>
      <c r="I163" s="37"/>
      <c r="J163" s="37"/>
      <c r="K163" s="37"/>
      <c r="L163" s="58"/>
      <c r="M163" s="58"/>
      <c r="N163" s="58"/>
      <c r="O163" s="58"/>
      <c r="P163" s="37"/>
      <c r="Q163" s="49"/>
      <c r="R163" s="49"/>
      <c r="S163" s="49"/>
      <c r="T163" s="49"/>
    </row>
    <row r="164" spans="1:20" s="29" customFormat="1">
      <c r="A164" s="58"/>
      <c r="B164" s="58"/>
      <c r="C164" s="58"/>
      <c r="D164" s="194"/>
      <c r="E164" s="37"/>
      <c r="F164" s="58"/>
      <c r="G164" s="58"/>
      <c r="H164" s="37"/>
      <c r="I164" s="37"/>
      <c r="J164" s="37"/>
      <c r="K164" s="37"/>
      <c r="L164" s="58"/>
      <c r="M164" s="58"/>
      <c r="N164" s="58"/>
      <c r="O164" s="58"/>
      <c r="P164" s="37"/>
      <c r="Q164" s="49"/>
      <c r="R164" s="49"/>
      <c r="S164" s="49"/>
      <c r="T164" s="49"/>
    </row>
    <row r="165" spans="1:20" s="29" customFormat="1">
      <c r="A165" s="58"/>
      <c r="B165" s="58"/>
      <c r="C165" s="58"/>
      <c r="D165" s="194"/>
      <c r="E165" s="37"/>
      <c r="F165" s="58"/>
      <c r="G165" s="58"/>
      <c r="H165" s="37"/>
      <c r="I165" s="37"/>
      <c r="J165" s="37"/>
      <c r="K165" s="37"/>
      <c r="L165" s="58"/>
      <c r="M165" s="58"/>
      <c r="N165" s="58"/>
      <c r="O165" s="58"/>
      <c r="P165" s="37"/>
      <c r="Q165" s="49"/>
      <c r="R165" s="49"/>
      <c r="S165" s="49"/>
      <c r="T165" s="49"/>
    </row>
    <row r="166" spans="1:20" s="29" customFormat="1">
      <c r="A166" s="58"/>
      <c r="B166" s="58"/>
      <c r="C166" s="58"/>
      <c r="D166" s="194"/>
      <c r="E166" s="37"/>
      <c r="F166" s="58"/>
      <c r="G166" s="58"/>
      <c r="H166" s="37"/>
      <c r="I166" s="37"/>
      <c r="J166" s="37"/>
      <c r="K166" s="37"/>
      <c r="L166" s="58"/>
      <c r="M166" s="58"/>
      <c r="N166" s="58"/>
      <c r="O166" s="58"/>
      <c r="P166" s="37"/>
      <c r="Q166" s="49"/>
      <c r="R166" s="49"/>
      <c r="S166" s="49"/>
      <c r="T166" s="49"/>
    </row>
    <row r="167" spans="1:20" s="29" customFormat="1">
      <c r="A167" s="58"/>
      <c r="B167" s="58"/>
      <c r="C167" s="58"/>
      <c r="D167" s="194"/>
      <c r="E167" s="37"/>
      <c r="F167" s="58"/>
      <c r="G167" s="58"/>
      <c r="H167" s="37"/>
      <c r="I167" s="37"/>
      <c r="J167" s="37"/>
      <c r="K167" s="37"/>
      <c r="L167" s="58"/>
      <c r="M167" s="58"/>
      <c r="N167" s="58"/>
      <c r="O167" s="58"/>
      <c r="P167" s="37"/>
      <c r="Q167" s="49"/>
      <c r="R167" s="49"/>
      <c r="S167" s="49"/>
      <c r="T167" s="49"/>
    </row>
    <row r="168" spans="1:20" s="29" customFormat="1">
      <c r="A168" s="58"/>
      <c r="B168" s="58"/>
      <c r="C168" s="58"/>
      <c r="D168" s="194"/>
      <c r="E168" s="37"/>
      <c r="F168" s="58"/>
      <c r="G168" s="58"/>
      <c r="H168" s="37"/>
      <c r="I168" s="37"/>
      <c r="J168" s="37"/>
      <c r="K168" s="37"/>
      <c r="L168" s="58"/>
      <c r="M168" s="58"/>
      <c r="N168" s="58"/>
      <c r="O168" s="58"/>
      <c r="P168" s="37"/>
      <c r="Q168" s="49"/>
      <c r="R168" s="49"/>
      <c r="S168" s="49"/>
      <c r="T168" s="49"/>
    </row>
    <row r="169" spans="1:20" s="29" customFormat="1">
      <c r="A169" s="58"/>
      <c r="B169" s="58"/>
      <c r="C169" s="58"/>
      <c r="D169" s="194"/>
      <c r="E169" s="37"/>
      <c r="F169" s="58"/>
      <c r="G169" s="58"/>
      <c r="H169" s="37"/>
      <c r="I169" s="37"/>
      <c r="J169" s="37"/>
      <c r="K169" s="37"/>
      <c r="L169" s="58"/>
      <c r="M169" s="58"/>
      <c r="N169" s="58"/>
      <c r="O169" s="58"/>
      <c r="P169" s="37"/>
      <c r="Q169" s="49"/>
      <c r="R169" s="49"/>
      <c r="S169" s="49"/>
      <c r="T169" s="49"/>
    </row>
    <row r="170" spans="1:20" s="29" customFormat="1">
      <c r="A170" s="58"/>
      <c r="B170" s="58"/>
      <c r="C170" s="58"/>
      <c r="D170" s="194"/>
      <c r="E170" s="37"/>
      <c r="F170" s="58"/>
      <c r="G170" s="58"/>
      <c r="H170" s="37"/>
      <c r="I170" s="37"/>
      <c r="J170" s="37"/>
      <c r="K170" s="37"/>
      <c r="L170" s="58"/>
      <c r="M170" s="58"/>
      <c r="N170" s="58"/>
      <c r="O170" s="58"/>
      <c r="P170" s="37"/>
      <c r="Q170" s="49"/>
      <c r="R170" s="49"/>
      <c r="S170" s="49"/>
      <c r="T170" s="49"/>
    </row>
    <row r="171" spans="1:20" s="29" customFormat="1">
      <c r="A171" s="58"/>
      <c r="B171" s="58"/>
      <c r="C171" s="58"/>
      <c r="D171" s="194"/>
      <c r="E171" s="37"/>
      <c r="F171" s="58"/>
      <c r="G171" s="58"/>
      <c r="H171" s="37"/>
      <c r="I171" s="37"/>
      <c r="J171" s="37"/>
      <c r="K171" s="37"/>
      <c r="L171" s="58"/>
      <c r="M171" s="58"/>
      <c r="N171" s="58"/>
      <c r="O171" s="58"/>
      <c r="P171" s="37"/>
      <c r="Q171" s="49"/>
      <c r="R171" s="49"/>
      <c r="S171" s="49"/>
      <c r="T171" s="49"/>
    </row>
    <row r="172" spans="1:20" s="29" customFormat="1">
      <c r="A172" s="58"/>
      <c r="B172" s="58"/>
      <c r="C172" s="58"/>
      <c r="D172" s="194"/>
      <c r="E172" s="37"/>
      <c r="F172" s="58"/>
      <c r="G172" s="58"/>
      <c r="H172" s="37"/>
      <c r="I172" s="37"/>
      <c r="J172" s="37"/>
      <c r="K172" s="37"/>
      <c r="L172" s="58"/>
      <c r="M172" s="58"/>
      <c r="N172" s="58"/>
      <c r="O172" s="58"/>
      <c r="P172" s="37"/>
      <c r="Q172" s="49"/>
      <c r="R172" s="49"/>
      <c r="S172" s="49"/>
      <c r="T172" s="49"/>
    </row>
    <row r="173" spans="1:20" s="29" customFormat="1">
      <c r="A173" s="58"/>
      <c r="B173" s="58"/>
      <c r="C173" s="58"/>
      <c r="D173" s="194"/>
      <c r="E173" s="37"/>
      <c r="F173" s="58"/>
      <c r="G173" s="58"/>
      <c r="H173" s="37"/>
      <c r="I173" s="37"/>
      <c r="J173" s="37"/>
      <c r="K173" s="37"/>
      <c r="L173" s="58"/>
      <c r="M173" s="58"/>
      <c r="N173" s="58"/>
      <c r="O173" s="58"/>
      <c r="P173" s="37"/>
      <c r="Q173" s="49"/>
      <c r="R173" s="49"/>
      <c r="S173" s="49"/>
      <c r="T173" s="49"/>
    </row>
    <row r="174" spans="1:20" s="29" customFormat="1">
      <c r="A174" s="58"/>
      <c r="B174" s="58"/>
      <c r="C174" s="58"/>
      <c r="D174" s="194"/>
      <c r="E174" s="37"/>
      <c r="F174" s="58"/>
      <c r="G174" s="58"/>
      <c r="H174" s="37"/>
      <c r="I174" s="37"/>
      <c r="J174" s="37"/>
      <c r="K174" s="37"/>
      <c r="L174" s="58"/>
      <c r="M174" s="58"/>
      <c r="N174" s="58"/>
      <c r="O174" s="58"/>
      <c r="P174" s="37"/>
      <c r="Q174" s="49"/>
      <c r="R174" s="49"/>
      <c r="S174" s="49"/>
      <c r="T174" s="49"/>
    </row>
    <row r="175" spans="1:20" s="29" customFormat="1">
      <c r="A175" s="58"/>
      <c r="B175" s="58"/>
      <c r="C175" s="58"/>
      <c r="D175" s="194"/>
      <c r="E175" s="37"/>
      <c r="F175" s="58"/>
      <c r="G175" s="58"/>
      <c r="H175" s="37"/>
      <c r="I175" s="37"/>
      <c r="J175" s="37"/>
      <c r="K175" s="37"/>
      <c r="L175" s="58"/>
      <c r="M175" s="58"/>
      <c r="N175" s="58"/>
      <c r="O175" s="58"/>
      <c r="P175" s="37"/>
      <c r="Q175" s="49"/>
      <c r="R175" s="49"/>
      <c r="S175" s="49"/>
      <c r="T175" s="49"/>
    </row>
    <row r="176" spans="1:20" s="29" customFormat="1">
      <c r="A176" s="58"/>
      <c r="B176" s="58"/>
      <c r="C176" s="58"/>
      <c r="D176" s="194"/>
      <c r="E176" s="37"/>
      <c r="F176" s="58"/>
      <c r="G176" s="58"/>
      <c r="H176" s="37"/>
      <c r="I176" s="37"/>
      <c r="J176" s="37"/>
      <c r="K176" s="37"/>
      <c r="L176" s="58"/>
      <c r="M176" s="58"/>
      <c r="N176" s="58"/>
      <c r="O176" s="58"/>
      <c r="P176" s="37"/>
      <c r="Q176" s="49"/>
      <c r="R176" s="49"/>
      <c r="S176" s="49"/>
      <c r="T176" s="49"/>
    </row>
    <row r="177" spans="1:20" s="29" customFormat="1">
      <c r="A177" s="58"/>
      <c r="B177" s="58"/>
      <c r="C177" s="58"/>
      <c r="D177" s="194"/>
      <c r="E177" s="37"/>
      <c r="F177" s="58"/>
      <c r="G177" s="58"/>
      <c r="H177" s="37"/>
      <c r="I177" s="37"/>
      <c r="J177" s="37"/>
      <c r="K177" s="37"/>
      <c r="L177" s="58"/>
      <c r="M177" s="58"/>
      <c r="N177" s="58"/>
      <c r="O177" s="58"/>
      <c r="P177" s="37"/>
      <c r="Q177" s="49"/>
      <c r="R177" s="49"/>
      <c r="S177" s="49"/>
      <c r="T177" s="49"/>
    </row>
    <row r="178" spans="1:20" s="29" customFormat="1">
      <c r="A178" s="58"/>
      <c r="B178" s="58"/>
      <c r="C178" s="58"/>
      <c r="D178" s="194"/>
      <c r="E178" s="37"/>
      <c r="F178" s="58"/>
      <c r="G178" s="58"/>
      <c r="H178" s="37"/>
      <c r="I178" s="37"/>
      <c r="J178" s="37"/>
      <c r="K178" s="37"/>
      <c r="L178" s="58"/>
      <c r="M178" s="58"/>
      <c r="N178" s="58"/>
      <c r="O178" s="58"/>
      <c r="P178" s="37"/>
      <c r="Q178" s="49"/>
      <c r="R178" s="49"/>
      <c r="S178" s="49"/>
      <c r="T178" s="49"/>
    </row>
    <row r="179" spans="1:20" s="29" customFormat="1">
      <c r="A179" s="58"/>
      <c r="B179" s="58"/>
      <c r="C179" s="58"/>
      <c r="D179" s="194"/>
      <c r="E179" s="37"/>
      <c r="F179" s="58"/>
      <c r="G179" s="58"/>
      <c r="H179" s="37"/>
      <c r="I179" s="37"/>
      <c r="J179" s="37"/>
      <c r="K179" s="37"/>
      <c r="L179" s="58"/>
      <c r="M179" s="58"/>
      <c r="N179" s="58"/>
      <c r="O179" s="58"/>
      <c r="P179" s="37"/>
      <c r="Q179" s="49"/>
      <c r="R179" s="49"/>
      <c r="S179" s="49"/>
      <c r="T179" s="49"/>
    </row>
    <row r="180" spans="1:20" s="29" customFormat="1">
      <c r="A180" s="58"/>
      <c r="B180" s="58"/>
      <c r="C180" s="58"/>
      <c r="D180" s="194"/>
      <c r="E180" s="37"/>
      <c r="F180" s="58"/>
      <c r="G180" s="58"/>
      <c r="H180" s="37"/>
      <c r="I180" s="37"/>
      <c r="J180" s="37"/>
      <c r="K180" s="37"/>
      <c r="L180" s="58"/>
      <c r="M180" s="58"/>
      <c r="N180" s="58"/>
      <c r="O180" s="58"/>
      <c r="P180" s="37"/>
      <c r="Q180" s="49"/>
      <c r="R180" s="49"/>
      <c r="S180" s="49"/>
      <c r="T180" s="49"/>
    </row>
    <row r="181" spans="1:20" s="29" customFormat="1">
      <c r="A181" s="58"/>
      <c r="B181" s="58"/>
      <c r="C181" s="58"/>
      <c r="D181" s="194"/>
      <c r="E181" s="37"/>
      <c r="F181" s="58"/>
      <c r="G181" s="58"/>
      <c r="H181" s="37"/>
      <c r="I181" s="37"/>
      <c r="J181" s="37"/>
      <c r="K181" s="37"/>
      <c r="L181" s="58"/>
      <c r="M181" s="58"/>
      <c r="N181" s="58"/>
      <c r="O181" s="58"/>
      <c r="P181" s="37"/>
      <c r="Q181" s="49"/>
      <c r="R181" s="49"/>
      <c r="S181" s="49"/>
      <c r="T181" s="49"/>
    </row>
    <row r="182" spans="1:20" s="29" customFormat="1">
      <c r="A182" s="58"/>
      <c r="B182" s="58"/>
      <c r="C182" s="58"/>
      <c r="D182" s="194"/>
      <c r="E182" s="37"/>
      <c r="F182" s="58"/>
      <c r="G182" s="58"/>
      <c r="H182" s="37"/>
      <c r="I182" s="37"/>
      <c r="J182" s="37"/>
      <c r="K182" s="37"/>
      <c r="L182" s="58"/>
      <c r="M182" s="58"/>
      <c r="N182" s="58"/>
      <c r="O182" s="58"/>
      <c r="P182" s="37"/>
      <c r="Q182" s="49"/>
      <c r="R182" s="49"/>
      <c r="S182" s="49"/>
      <c r="T182" s="49"/>
    </row>
    <row r="183" spans="1:20" s="29" customFormat="1">
      <c r="A183" s="58"/>
      <c r="B183" s="58"/>
      <c r="C183" s="58"/>
      <c r="D183" s="194"/>
      <c r="E183" s="37"/>
      <c r="F183" s="58"/>
      <c r="G183" s="58"/>
      <c r="H183" s="37"/>
      <c r="I183" s="37"/>
      <c r="J183" s="37"/>
      <c r="K183" s="37"/>
      <c r="L183" s="58"/>
      <c r="M183" s="58"/>
      <c r="N183" s="58"/>
      <c r="O183" s="58"/>
      <c r="P183" s="37"/>
      <c r="Q183" s="49"/>
      <c r="R183" s="49"/>
      <c r="S183" s="49"/>
      <c r="T183" s="49"/>
    </row>
    <row r="184" spans="1:20" s="29" customFormat="1">
      <c r="A184" s="58"/>
      <c r="B184" s="58"/>
      <c r="C184" s="58"/>
      <c r="D184" s="194"/>
      <c r="E184" s="37"/>
      <c r="F184" s="58"/>
      <c r="G184" s="58"/>
      <c r="H184" s="37"/>
      <c r="I184" s="37"/>
      <c r="J184" s="37"/>
      <c r="K184" s="37"/>
      <c r="L184" s="58"/>
      <c r="M184" s="58"/>
      <c r="N184" s="58"/>
      <c r="O184" s="58"/>
      <c r="P184" s="37"/>
      <c r="Q184" s="49"/>
      <c r="R184" s="49"/>
      <c r="S184" s="49"/>
      <c r="T184" s="49"/>
    </row>
    <row r="185" spans="1:20" s="29" customFormat="1">
      <c r="A185" s="58"/>
      <c r="B185" s="58"/>
      <c r="C185" s="58"/>
      <c r="D185" s="194"/>
      <c r="E185" s="37"/>
      <c r="F185" s="58"/>
      <c r="G185" s="58"/>
      <c r="H185" s="37"/>
      <c r="I185" s="37"/>
      <c r="J185" s="37"/>
      <c r="K185" s="37"/>
      <c r="L185" s="58"/>
      <c r="M185" s="58"/>
      <c r="N185" s="58"/>
      <c r="O185" s="58"/>
      <c r="P185" s="37"/>
      <c r="Q185" s="49"/>
      <c r="R185" s="49"/>
      <c r="S185" s="49"/>
      <c r="T185" s="49"/>
    </row>
    <row r="186" spans="1:20" s="29" customFormat="1">
      <c r="A186" s="58"/>
      <c r="B186" s="58"/>
      <c r="C186" s="58"/>
      <c r="D186" s="194"/>
      <c r="E186" s="37"/>
      <c r="F186" s="58"/>
      <c r="G186" s="58"/>
      <c r="H186" s="37"/>
      <c r="I186" s="37"/>
      <c r="J186" s="37"/>
      <c r="K186" s="37"/>
      <c r="L186" s="58"/>
      <c r="M186" s="58"/>
      <c r="N186" s="58"/>
      <c r="O186" s="58"/>
      <c r="P186" s="37"/>
      <c r="Q186" s="49"/>
      <c r="R186" s="49"/>
      <c r="S186" s="49"/>
      <c r="T186" s="49"/>
    </row>
    <row r="187" spans="1:20" s="29" customFormat="1">
      <c r="A187" s="58"/>
      <c r="B187" s="58"/>
      <c r="C187" s="58"/>
      <c r="D187" s="194"/>
      <c r="E187" s="37"/>
      <c r="F187" s="58"/>
      <c r="G187" s="58"/>
      <c r="H187" s="37"/>
      <c r="I187" s="37"/>
      <c r="J187" s="37"/>
      <c r="K187" s="37"/>
      <c r="L187" s="58"/>
      <c r="M187" s="58"/>
      <c r="N187" s="58"/>
      <c r="O187" s="58"/>
      <c r="P187" s="37"/>
      <c r="Q187" s="49"/>
      <c r="R187" s="49"/>
      <c r="S187" s="49"/>
      <c r="T187" s="49"/>
    </row>
    <row r="188" spans="1:20" s="29" customFormat="1">
      <c r="A188" s="58"/>
      <c r="B188" s="58"/>
      <c r="C188" s="58"/>
      <c r="D188" s="194"/>
      <c r="E188" s="37"/>
      <c r="F188" s="58"/>
      <c r="G188" s="58"/>
      <c r="H188" s="37"/>
      <c r="I188" s="37"/>
      <c r="J188" s="37"/>
      <c r="K188" s="37"/>
      <c r="L188" s="58"/>
      <c r="M188" s="58"/>
      <c r="N188" s="58"/>
      <c r="O188" s="58"/>
      <c r="P188" s="37"/>
      <c r="Q188" s="49"/>
      <c r="R188" s="49"/>
      <c r="S188" s="49"/>
      <c r="T188" s="49"/>
    </row>
    <row r="189" spans="1:20" s="29" customFormat="1">
      <c r="A189" s="58"/>
      <c r="B189" s="58"/>
      <c r="C189" s="58"/>
      <c r="D189" s="194"/>
      <c r="E189" s="37"/>
      <c r="F189" s="58"/>
      <c r="G189" s="58"/>
      <c r="H189" s="37"/>
      <c r="I189" s="37"/>
      <c r="J189" s="37"/>
      <c r="K189" s="37"/>
      <c r="L189" s="58"/>
      <c r="M189" s="58"/>
      <c r="N189" s="58"/>
      <c r="O189" s="58"/>
      <c r="P189" s="37"/>
      <c r="Q189" s="49"/>
      <c r="R189" s="49"/>
      <c r="S189" s="49"/>
      <c r="T189" s="49"/>
    </row>
    <row r="190" spans="1:20" s="29" customFormat="1">
      <c r="A190" s="58"/>
      <c r="B190" s="58"/>
      <c r="C190" s="58"/>
      <c r="D190" s="194"/>
      <c r="E190" s="37"/>
      <c r="F190" s="58"/>
      <c r="G190" s="58"/>
      <c r="H190" s="37"/>
      <c r="I190" s="37"/>
      <c r="J190" s="37"/>
      <c r="K190" s="37"/>
      <c r="L190" s="58"/>
      <c r="M190" s="58"/>
      <c r="N190" s="58"/>
      <c r="O190" s="58"/>
      <c r="P190" s="37"/>
      <c r="Q190" s="49"/>
      <c r="R190" s="49"/>
      <c r="S190" s="49"/>
      <c r="T190" s="49"/>
    </row>
    <row r="191" spans="1:20" s="29" customFormat="1">
      <c r="A191" s="58"/>
      <c r="B191" s="58"/>
      <c r="C191" s="58"/>
      <c r="D191" s="194"/>
      <c r="E191" s="37"/>
      <c r="F191" s="58"/>
      <c r="G191" s="58"/>
      <c r="H191" s="37"/>
      <c r="I191" s="37"/>
      <c r="J191" s="37"/>
      <c r="K191" s="37"/>
      <c r="L191" s="58"/>
      <c r="M191" s="58"/>
      <c r="N191" s="58"/>
      <c r="O191" s="58"/>
      <c r="P191" s="37"/>
      <c r="Q191" s="49"/>
      <c r="R191" s="49"/>
      <c r="S191" s="49"/>
      <c r="T191" s="49"/>
    </row>
    <row r="192" spans="1:20" s="29" customFormat="1">
      <c r="A192" s="58"/>
      <c r="B192" s="58"/>
      <c r="C192" s="58"/>
      <c r="D192" s="194"/>
      <c r="E192" s="37"/>
      <c r="F192" s="58"/>
      <c r="G192" s="58"/>
      <c r="H192" s="37"/>
      <c r="I192" s="37"/>
      <c r="J192" s="37"/>
      <c r="K192" s="37"/>
      <c r="L192" s="58"/>
      <c r="M192" s="58"/>
      <c r="N192" s="58"/>
      <c r="O192" s="58"/>
      <c r="P192" s="37"/>
      <c r="Q192" s="49"/>
      <c r="R192" s="49"/>
      <c r="S192" s="49"/>
      <c r="T192" s="49"/>
    </row>
    <row r="193" spans="1:20" s="29" customFormat="1">
      <c r="A193" s="58"/>
      <c r="B193" s="58"/>
      <c r="C193" s="58"/>
      <c r="D193" s="194"/>
      <c r="E193" s="37"/>
      <c r="F193" s="58"/>
      <c r="G193" s="58"/>
      <c r="H193" s="37"/>
      <c r="I193" s="37"/>
      <c r="J193" s="37"/>
      <c r="K193" s="37"/>
      <c r="L193" s="58"/>
      <c r="M193" s="58"/>
      <c r="N193" s="58"/>
      <c r="O193" s="58"/>
      <c r="P193" s="37"/>
      <c r="Q193" s="49"/>
      <c r="R193" s="49"/>
      <c r="S193" s="49"/>
      <c r="T193" s="49"/>
    </row>
    <row r="194" spans="1:20" s="29" customFormat="1">
      <c r="A194" s="58"/>
      <c r="B194" s="58"/>
      <c r="C194" s="58"/>
      <c r="D194" s="194"/>
      <c r="E194" s="37"/>
      <c r="F194" s="58"/>
      <c r="G194" s="58"/>
      <c r="H194" s="37"/>
      <c r="I194" s="37"/>
      <c r="J194" s="37"/>
      <c r="K194" s="37"/>
      <c r="L194" s="58"/>
      <c r="M194" s="58"/>
      <c r="N194" s="58"/>
      <c r="O194" s="58"/>
      <c r="P194" s="37"/>
      <c r="Q194" s="49"/>
      <c r="R194" s="49"/>
      <c r="S194" s="49"/>
      <c r="T194" s="49"/>
    </row>
    <row r="195" spans="1:20" s="29" customFormat="1">
      <c r="A195" s="58"/>
      <c r="B195" s="58"/>
      <c r="C195" s="58"/>
      <c r="D195" s="194"/>
      <c r="E195" s="37"/>
      <c r="F195" s="58"/>
      <c r="G195" s="58"/>
      <c r="H195" s="37"/>
      <c r="I195" s="37"/>
      <c r="J195" s="37"/>
      <c r="K195" s="37"/>
      <c r="L195" s="58"/>
      <c r="M195" s="58"/>
      <c r="N195" s="58"/>
      <c r="O195" s="58"/>
      <c r="P195" s="37"/>
      <c r="Q195" s="49"/>
      <c r="R195" s="49"/>
      <c r="S195" s="49"/>
      <c r="T195" s="49"/>
    </row>
    <row r="196" spans="1:20" s="29" customFormat="1">
      <c r="A196" s="58"/>
      <c r="B196" s="58"/>
      <c r="C196" s="58"/>
      <c r="D196" s="194"/>
      <c r="E196" s="37"/>
      <c r="F196" s="58"/>
      <c r="G196" s="58"/>
      <c r="H196" s="37"/>
      <c r="I196" s="37"/>
      <c r="J196" s="37"/>
      <c r="K196" s="37"/>
      <c r="L196" s="58"/>
      <c r="M196" s="58"/>
      <c r="N196" s="58"/>
      <c r="O196" s="58"/>
      <c r="P196" s="37"/>
      <c r="Q196" s="49"/>
      <c r="R196" s="49"/>
      <c r="S196" s="49"/>
      <c r="T196" s="49"/>
    </row>
    <row r="197" spans="1:20" s="29" customFormat="1">
      <c r="A197" s="58"/>
      <c r="B197" s="58"/>
      <c r="C197" s="58"/>
      <c r="D197" s="194"/>
      <c r="E197" s="37"/>
      <c r="F197" s="58"/>
      <c r="G197" s="58"/>
      <c r="H197" s="37"/>
      <c r="I197" s="37"/>
      <c r="J197" s="37"/>
      <c r="K197" s="37"/>
      <c r="L197" s="58"/>
      <c r="M197" s="58"/>
      <c r="N197" s="58"/>
      <c r="O197" s="58"/>
      <c r="P197" s="37"/>
      <c r="Q197" s="49"/>
      <c r="R197" s="49"/>
      <c r="S197" s="49"/>
      <c r="T197" s="49"/>
    </row>
    <row r="198" spans="1:20" s="29" customFormat="1">
      <c r="A198" s="58"/>
      <c r="B198" s="58"/>
      <c r="C198" s="58"/>
      <c r="D198" s="194"/>
      <c r="E198" s="37"/>
      <c r="F198" s="58"/>
      <c r="G198" s="58"/>
      <c r="H198" s="37"/>
      <c r="I198" s="37"/>
      <c r="J198" s="37"/>
      <c r="K198" s="37"/>
      <c r="L198" s="58"/>
      <c r="M198" s="58"/>
      <c r="N198" s="58"/>
      <c r="O198" s="58"/>
      <c r="P198" s="37"/>
      <c r="Q198" s="49"/>
      <c r="R198" s="49"/>
      <c r="S198" s="49"/>
      <c r="T198" s="49"/>
    </row>
    <row r="199" spans="1:20" s="29" customFormat="1">
      <c r="A199" s="58"/>
      <c r="B199" s="58"/>
      <c r="C199" s="58"/>
      <c r="D199" s="194"/>
      <c r="E199" s="37"/>
      <c r="F199" s="58"/>
      <c r="G199" s="58"/>
      <c r="H199" s="37"/>
      <c r="I199" s="37"/>
      <c r="J199" s="37"/>
      <c r="K199" s="37"/>
      <c r="L199" s="58"/>
      <c r="M199" s="58"/>
      <c r="N199" s="58"/>
      <c r="O199" s="58"/>
      <c r="P199" s="37"/>
      <c r="Q199" s="49"/>
      <c r="R199" s="49"/>
      <c r="S199" s="49"/>
      <c r="T199" s="49"/>
    </row>
    <row r="200" spans="1:20" s="29" customFormat="1">
      <c r="A200" s="58"/>
      <c r="B200" s="58"/>
      <c r="C200" s="58"/>
      <c r="D200" s="194"/>
      <c r="E200" s="37"/>
      <c r="F200" s="58"/>
      <c r="G200" s="58"/>
      <c r="H200" s="37"/>
      <c r="I200" s="37"/>
      <c r="J200" s="37"/>
      <c r="K200" s="37"/>
      <c r="L200" s="58"/>
      <c r="M200" s="58"/>
      <c r="N200" s="58"/>
      <c r="O200" s="58"/>
      <c r="P200" s="37"/>
      <c r="Q200" s="49"/>
      <c r="R200" s="49"/>
      <c r="S200" s="49"/>
      <c r="T200" s="49"/>
    </row>
    <row r="201" spans="1:20" s="29" customFormat="1">
      <c r="A201" s="58"/>
      <c r="B201" s="58"/>
      <c r="C201" s="58"/>
      <c r="D201" s="194"/>
      <c r="E201" s="37"/>
      <c r="F201" s="58"/>
      <c r="G201" s="58"/>
      <c r="H201" s="37"/>
      <c r="I201" s="37"/>
      <c r="J201" s="37"/>
      <c r="K201" s="37"/>
      <c r="L201" s="58"/>
      <c r="M201" s="58"/>
      <c r="N201" s="58"/>
      <c r="O201" s="58"/>
      <c r="P201" s="37"/>
      <c r="Q201" s="49"/>
      <c r="R201" s="49"/>
      <c r="S201" s="49"/>
      <c r="T201" s="49"/>
    </row>
    <row r="202" spans="1:20" s="29" customFormat="1">
      <c r="A202" s="58"/>
      <c r="B202" s="58"/>
      <c r="C202" s="58"/>
      <c r="D202" s="194"/>
      <c r="E202" s="37"/>
      <c r="F202" s="58"/>
      <c r="G202" s="58"/>
      <c r="H202" s="37"/>
      <c r="I202" s="37"/>
      <c r="J202" s="37"/>
      <c r="K202" s="37"/>
      <c r="L202" s="58"/>
      <c r="M202" s="58"/>
      <c r="N202" s="58"/>
      <c r="O202" s="58"/>
      <c r="P202" s="37"/>
      <c r="Q202" s="49"/>
      <c r="R202" s="49"/>
      <c r="S202" s="49"/>
      <c r="T202" s="49"/>
    </row>
    <row r="203" spans="1:20" s="29" customFormat="1">
      <c r="A203" s="58"/>
      <c r="B203" s="58"/>
      <c r="C203" s="58"/>
      <c r="D203" s="194"/>
      <c r="E203" s="37"/>
      <c r="F203" s="58"/>
      <c r="G203" s="58"/>
      <c r="H203" s="37"/>
      <c r="I203" s="37"/>
      <c r="J203" s="37"/>
      <c r="K203" s="37"/>
      <c r="L203" s="58"/>
      <c r="M203" s="58"/>
      <c r="N203" s="58"/>
      <c r="O203" s="58"/>
      <c r="P203" s="37"/>
      <c r="Q203" s="49"/>
      <c r="R203" s="49"/>
      <c r="S203" s="49"/>
      <c r="T203" s="49"/>
    </row>
    <row r="204" spans="1:20" s="29" customFormat="1">
      <c r="A204" s="58"/>
      <c r="B204" s="58"/>
      <c r="C204" s="58"/>
      <c r="D204" s="194"/>
      <c r="E204" s="37"/>
      <c r="F204" s="58"/>
      <c r="G204" s="58"/>
      <c r="H204" s="37"/>
      <c r="I204" s="37"/>
      <c r="J204" s="37"/>
      <c r="K204" s="37"/>
      <c r="L204" s="58"/>
      <c r="M204" s="58"/>
      <c r="N204" s="58"/>
      <c r="O204" s="58"/>
      <c r="P204" s="37"/>
      <c r="Q204" s="49"/>
      <c r="R204" s="49"/>
      <c r="S204" s="49"/>
      <c r="T204" s="49"/>
    </row>
    <row r="205" spans="1:20" s="29" customFormat="1">
      <c r="A205" s="58"/>
      <c r="B205" s="58"/>
      <c r="C205" s="58"/>
      <c r="D205" s="194"/>
      <c r="E205" s="37"/>
      <c r="F205" s="58"/>
      <c r="G205" s="58"/>
      <c r="H205" s="37"/>
      <c r="I205" s="37"/>
      <c r="J205" s="37"/>
      <c r="K205" s="37"/>
      <c r="L205" s="58"/>
      <c r="M205" s="58"/>
      <c r="N205" s="58"/>
      <c r="O205" s="58"/>
      <c r="P205" s="37"/>
      <c r="Q205" s="49"/>
      <c r="R205" s="49"/>
      <c r="S205" s="49"/>
      <c r="T205" s="49"/>
    </row>
    <row r="206" spans="1:20" s="29" customFormat="1">
      <c r="A206" s="58"/>
      <c r="B206" s="58"/>
      <c r="C206" s="58"/>
      <c r="D206" s="194"/>
      <c r="E206" s="37"/>
      <c r="F206" s="58"/>
      <c r="G206" s="58"/>
      <c r="H206" s="37"/>
      <c r="I206" s="37"/>
      <c r="J206" s="37"/>
      <c r="K206" s="37"/>
      <c r="L206" s="58"/>
      <c r="M206" s="58"/>
      <c r="N206" s="58"/>
      <c r="O206" s="58"/>
      <c r="P206" s="37"/>
      <c r="Q206" s="49"/>
      <c r="R206" s="49"/>
      <c r="S206" s="49"/>
      <c r="T206" s="49"/>
    </row>
    <row r="207" spans="1:20" s="29" customFormat="1">
      <c r="A207" s="58"/>
      <c r="B207" s="58"/>
      <c r="C207" s="58"/>
      <c r="D207" s="194"/>
      <c r="E207" s="37"/>
      <c r="F207" s="58"/>
      <c r="G207" s="58"/>
      <c r="H207" s="37"/>
      <c r="I207" s="37"/>
      <c r="J207" s="37"/>
      <c r="K207" s="37"/>
      <c r="L207" s="58"/>
      <c r="M207" s="58"/>
      <c r="N207" s="58"/>
      <c r="O207" s="58"/>
      <c r="P207" s="37"/>
      <c r="Q207" s="49"/>
      <c r="R207" s="49"/>
      <c r="S207" s="49"/>
      <c r="T207" s="49"/>
    </row>
    <row r="208" spans="1:20" s="29" customFormat="1">
      <c r="A208" s="58"/>
      <c r="B208" s="58"/>
      <c r="C208" s="58"/>
      <c r="D208" s="194"/>
      <c r="E208" s="37"/>
      <c r="F208" s="58"/>
      <c r="G208" s="58"/>
      <c r="H208" s="37"/>
      <c r="I208" s="37"/>
      <c r="J208" s="37"/>
      <c r="K208" s="37"/>
      <c r="L208" s="58"/>
      <c r="M208" s="58"/>
      <c r="N208" s="58"/>
      <c r="O208" s="58"/>
      <c r="P208" s="37"/>
      <c r="Q208" s="49"/>
      <c r="R208" s="49"/>
      <c r="S208" s="49"/>
      <c r="T208" s="49"/>
    </row>
    <row r="209" spans="1:20" s="29" customFormat="1">
      <c r="A209" s="58"/>
      <c r="B209" s="58"/>
      <c r="C209" s="58"/>
      <c r="D209" s="194"/>
      <c r="E209" s="37"/>
      <c r="F209" s="58"/>
      <c r="G209" s="58"/>
      <c r="H209" s="37"/>
      <c r="I209" s="37"/>
      <c r="J209" s="37"/>
      <c r="K209" s="37"/>
      <c r="L209" s="58"/>
      <c r="M209" s="58"/>
      <c r="N209" s="58"/>
      <c r="O209" s="58"/>
      <c r="P209" s="37"/>
      <c r="Q209" s="49"/>
      <c r="R209" s="49"/>
      <c r="S209" s="49"/>
      <c r="T209" s="49"/>
    </row>
    <row r="210" spans="1:20" s="29" customFormat="1">
      <c r="A210" s="58"/>
      <c r="B210" s="58"/>
      <c r="C210" s="58"/>
      <c r="D210" s="194"/>
      <c r="E210" s="37"/>
      <c r="F210" s="58"/>
      <c r="G210" s="58"/>
      <c r="H210" s="37"/>
      <c r="I210" s="37"/>
      <c r="J210" s="37"/>
      <c r="K210" s="37"/>
      <c r="L210" s="58"/>
      <c r="M210" s="58"/>
      <c r="N210" s="58"/>
      <c r="O210" s="58"/>
      <c r="P210" s="37"/>
      <c r="Q210" s="49"/>
      <c r="R210" s="49"/>
      <c r="S210" s="49"/>
      <c r="T210" s="49"/>
    </row>
    <row r="211" spans="1:20" s="29" customFormat="1">
      <c r="A211" s="58"/>
      <c r="B211" s="58"/>
      <c r="C211" s="58"/>
      <c r="D211" s="194"/>
      <c r="E211" s="37"/>
      <c r="F211" s="58"/>
      <c r="G211" s="58"/>
      <c r="H211" s="37"/>
      <c r="I211" s="37"/>
      <c r="J211" s="37"/>
      <c r="K211" s="37"/>
      <c r="L211" s="58"/>
      <c r="M211" s="58"/>
      <c r="N211" s="58"/>
      <c r="O211" s="58"/>
      <c r="P211" s="37"/>
      <c r="Q211" s="49"/>
      <c r="R211" s="49"/>
      <c r="S211" s="49"/>
      <c r="T211" s="49"/>
    </row>
    <row r="212" spans="1:20" s="29" customFormat="1">
      <c r="A212" s="58"/>
      <c r="B212" s="58"/>
      <c r="C212" s="58"/>
      <c r="D212" s="194"/>
      <c r="E212" s="37"/>
      <c r="F212" s="58"/>
      <c r="G212" s="58"/>
      <c r="H212" s="37"/>
      <c r="I212" s="37"/>
      <c r="J212" s="37"/>
      <c r="K212" s="37"/>
      <c r="L212" s="58"/>
      <c r="M212" s="58"/>
      <c r="N212" s="58"/>
      <c r="O212" s="58"/>
      <c r="P212" s="37"/>
      <c r="Q212" s="49"/>
      <c r="R212" s="49"/>
      <c r="S212" s="49"/>
      <c r="T212" s="49"/>
    </row>
    <row r="213" spans="1:20" s="29" customFormat="1">
      <c r="A213" s="58"/>
      <c r="B213" s="58"/>
      <c r="C213" s="58"/>
      <c r="D213" s="194"/>
      <c r="E213" s="37"/>
      <c r="F213" s="58"/>
      <c r="G213" s="58"/>
      <c r="H213" s="37"/>
      <c r="I213" s="37"/>
      <c r="J213" s="37"/>
      <c r="K213" s="37"/>
      <c r="L213" s="58"/>
      <c r="M213" s="58"/>
      <c r="N213" s="58"/>
      <c r="O213" s="58"/>
      <c r="P213" s="37"/>
      <c r="Q213" s="49"/>
      <c r="R213" s="49"/>
      <c r="S213" s="49"/>
      <c r="T213" s="49"/>
    </row>
    <row r="214" spans="1:20" s="29" customFormat="1">
      <c r="A214" s="58"/>
      <c r="B214" s="58"/>
      <c r="C214" s="58"/>
      <c r="D214" s="194"/>
      <c r="E214" s="37"/>
      <c r="F214" s="58"/>
      <c r="G214" s="58"/>
      <c r="H214" s="37"/>
      <c r="I214" s="37"/>
      <c r="J214" s="37"/>
      <c r="K214" s="37"/>
      <c r="L214" s="58"/>
      <c r="M214" s="58"/>
      <c r="N214" s="58"/>
      <c r="O214" s="58"/>
      <c r="P214" s="37"/>
      <c r="Q214" s="49"/>
      <c r="R214" s="49"/>
      <c r="S214" s="49"/>
      <c r="T214" s="49"/>
    </row>
    <row r="215" spans="1:20" s="29" customFormat="1">
      <c r="A215" s="58"/>
      <c r="B215" s="58"/>
      <c r="C215" s="58"/>
      <c r="D215" s="194"/>
      <c r="E215" s="37"/>
      <c r="F215" s="58"/>
      <c r="G215" s="58"/>
      <c r="H215" s="37"/>
      <c r="I215" s="37"/>
      <c r="J215" s="37"/>
      <c r="K215" s="37"/>
      <c r="L215" s="58"/>
      <c r="M215" s="58"/>
      <c r="N215" s="58"/>
      <c r="O215" s="58"/>
      <c r="P215" s="37"/>
      <c r="Q215" s="49"/>
      <c r="R215" s="49"/>
      <c r="S215" s="49"/>
      <c r="T215" s="49"/>
    </row>
    <row r="216" spans="1:20" s="29" customFormat="1">
      <c r="A216" s="58"/>
      <c r="B216" s="58"/>
      <c r="C216" s="58"/>
      <c r="D216" s="194"/>
      <c r="E216" s="37"/>
      <c r="F216" s="58"/>
      <c r="G216" s="58"/>
      <c r="H216" s="37"/>
      <c r="I216" s="37"/>
      <c r="J216" s="37"/>
      <c r="K216" s="37"/>
      <c r="L216" s="58"/>
      <c r="M216" s="58"/>
      <c r="N216" s="58"/>
      <c r="O216" s="58"/>
      <c r="P216" s="37"/>
      <c r="Q216" s="49"/>
      <c r="R216" s="49"/>
      <c r="S216" s="49"/>
      <c r="T216" s="49"/>
    </row>
    <row r="217" spans="1:20" s="29" customFormat="1">
      <c r="A217" s="58"/>
      <c r="B217" s="58"/>
      <c r="C217" s="58"/>
      <c r="D217" s="194"/>
      <c r="E217" s="37"/>
      <c r="F217" s="58"/>
      <c r="G217" s="58"/>
      <c r="H217" s="37"/>
      <c r="I217" s="37"/>
      <c r="J217" s="37"/>
      <c r="K217" s="37"/>
      <c r="L217" s="58"/>
      <c r="M217" s="58"/>
      <c r="N217" s="58"/>
      <c r="O217" s="58"/>
      <c r="P217" s="37"/>
      <c r="Q217" s="49"/>
      <c r="R217" s="49"/>
      <c r="S217" s="49"/>
      <c r="T217" s="49"/>
    </row>
    <row r="218" spans="1:20" s="29" customFormat="1">
      <c r="A218" s="58"/>
      <c r="B218" s="58"/>
      <c r="C218" s="58"/>
      <c r="D218" s="194"/>
      <c r="E218" s="37"/>
      <c r="F218" s="58"/>
      <c r="G218" s="58"/>
      <c r="H218" s="37"/>
      <c r="I218" s="37"/>
      <c r="J218" s="37"/>
      <c r="K218" s="37"/>
      <c r="L218" s="58"/>
      <c r="M218" s="58"/>
      <c r="N218" s="58"/>
      <c r="O218" s="58"/>
      <c r="P218" s="37"/>
      <c r="Q218" s="49"/>
      <c r="R218" s="49"/>
      <c r="S218" s="49"/>
      <c r="T218" s="49"/>
    </row>
    <row r="219" spans="1:20" s="29" customFormat="1">
      <c r="A219" s="58"/>
      <c r="B219" s="58"/>
      <c r="C219" s="58"/>
      <c r="D219" s="194"/>
      <c r="E219" s="37"/>
      <c r="F219" s="58"/>
      <c r="G219" s="58"/>
      <c r="H219" s="37"/>
      <c r="I219" s="37"/>
      <c r="J219" s="37"/>
      <c r="K219" s="37"/>
      <c r="L219" s="58"/>
      <c r="M219" s="58"/>
      <c r="N219" s="58"/>
      <c r="O219" s="58"/>
      <c r="P219" s="37"/>
      <c r="Q219" s="49"/>
      <c r="R219" s="49"/>
      <c r="S219" s="49"/>
      <c r="T219" s="49"/>
    </row>
    <row r="220" spans="1:20" s="29" customFormat="1">
      <c r="A220" s="58"/>
      <c r="B220" s="58"/>
      <c r="C220" s="58"/>
      <c r="D220" s="194"/>
      <c r="E220" s="37"/>
      <c r="F220" s="58"/>
      <c r="G220" s="58"/>
      <c r="H220" s="37"/>
      <c r="I220" s="37"/>
      <c r="J220" s="37"/>
      <c r="K220" s="37"/>
      <c r="L220" s="58"/>
      <c r="M220" s="58"/>
      <c r="N220" s="58"/>
      <c r="O220" s="58"/>
      <c r="P220" s="37"/>
      <c r="Q220" s="49"/>
      <c r="R220" s="49"/>
      <c r="S220" s="49"/>
      <c r="T220" s="49"/>
    </row>
    <row r="221" spans="1:20" s="29" customFormat="1">
      <c r="A221" s="58"/>
      <c r="B221" s="58"/>
      <c r="C221" s="58"/>
      <c r="D221" s="194"/>
      <c r="E221" s="37"/>
      <c r="F221" s="58"/>
      <c r="G221" s="58"/>
      <c r="H221" s="37"/>
      <c r="I221" s="37"/>
      <c r="J221" s="37"/>
      <c r="K221" s="37"/>
      <c r="L221" s="58"/>
      <c r="M221" s="58"/>
      <c r="N221" s="58"/>
      <c r="O221" s="58"/>
      <c r="P221" s="37"/>
      <c r="Q221" s="49"/>
      <c r="R221" s="49"/>
      <c r="S221" s="49"/>
      <c r="T221" s="49"/>
    </row>
    <row r="222" spans="1:20" s="29" customFormat="1">
      <c r="A222" s="58"/>
      <c r="B222" s="58"/>
      <c r="C222" s="58"/>
      <c r="D222" s="194"/>
      <c r="E222" s="37"/>
      <c r="F222" s="58"/>
      <c r="G222" s="58"/>
      <c r="H222" s="37"/>
      <c r="I222" s="37"/>
      <c r="J222" s="37"/>
      <c r="K222" s="37"/>
      <c r="L222" s="58"/>
      <c r="M222" s="58"/>
      <c r="N222" s="58"/>
      <c r="O222" s="58"/>
      <c r="P222" s="37"/>
      <c r="Q222" s="49"/>
      <c r="R222" s="49"/>
      <c r="S222" s="49"/>
      <c r="T222" s="49"/>
    </row>
    <row r="223" spans="1:20" s="29" customFormat="1">
      <c r="A223" s="58"/>
      <c r="B223" s="58"/>
      <c r="C223" s="58"/>
      <c r="D223" s="194"/>
      <c r="E223" s="37"/>
      <c r="F223" s="58"/>
      <c r="G223" s="58"/>
      <c r="H223" s="37"/>
      <c r="I223" s="37"/>
      <c r="J223" s="37"/>
      <c r="K223" s="37"/>
      <c r="L223" s="58"/>
      <c r="M223" s="58"/>
      <c r="N223" s="58"/>
      <c r="O223" s="58"/>
      <c r="P223" s="37"/>
      <c r="Q223" s="49"/>
      <c r="R223" s="49"/>
      <c r="S223" s="49"/>
      <c r="T223" s="49"/>
    </row>
    <row r="224" spans="1:20" s="29" customFormat="1">
      <c r="A224" s="58"/>
      <c r="B224" s="58"/>
      <c r="C224" s="58"/>
      <c r="D224" s="194"/>
      <c r="E224" s="37"/>
      <c r="F224" s="58"/>
      <c r="G224" s="58"/>
      <c r="H224" s="37"/>
      <c r="I224" s="37"/>
      <c r="J224" s="37"/>
      <c r="K224" s="37"/>
      <c r="L224" s="58"/>
      <c r="M224" s="58"/>
      <c r="N224" s="58"/>
      <c r="O224" s="58"/>
      <c r="P224" s="37"/>
      <c r="Q224" s="49"/>
      <c r="R224" s="49"/>
      <c r="S224" s="49"/>
      <c r="T224" s="49"/>
    </row>
    <row r="225" spans="1:20" s="29" customFormat="1">
      <c r="A225" s="58"/>
      <c r="B225" s="58"/>
      <c r="C225" s="58"/>
      <c r="D225" s="194"/>
      <c r="E225" s="37"/>
      <c r="F225" s="58"/>
      <c r="G225" s="58"/>
      <c r="H225" s="37"/>
      <c r="I225" s="37"/>
      <c r="J225" s="37"/>
      <c r="K225" s="37"/>
      <c r="L225" s="58"/>
      <c r="M225" s="58"/>
      <c r="N225" s="58"/>
      <c r="O225" s="58"/>
      <c r="P225" s="37"/>
      <c r="Q225" s="49"/>
      <c r="R225" s="49"/>
      <c r="S225" s="49"/>
      <c r="T225" s="49"/>
    </row>
    <row r="226" spans="1:20" s="29" customFormat="1">
      <c r="A226" s="58"/>
      <c r="B226" s="58"/>
      <c r="C226" s="58"/>
      <c r="D226" s="194"/>
      <c r="E226" s="37"/>
      <c r="F226" s="58"/>
      <c r="G226" s="58"/>
      <c r="H226" s="37"/>
      <c r="I226" s="37"/>
      <c r="J226" s="37"/>
      <c r="K226" s="37"/>
      <c r="L226" s="58"/>
      <c r="M226" s="58"/>
      <c r="N226" s="58"/>
      <c r="O226" s="58"/>
      <c r="P226" s="37"/>
      <c r="Q226" s="49"/>
      <c r="R226" s="49"/>
      <c r="S226" s="49"/>
      <c r="T226" s="49"/>
    </row>
    <row r="227" spans="1:20" s="29" customFormat="1">
      <c r="A227" s="58"/>
      <c r="B227" s="58"/>
      <c r="C227" s="58"/>
      <c r="D227" s="194"/>
      <c r="E227" s="37"/>
      <c r="F227" s="58"/>
      <c r="G227" s="58"/>
      <c r="H227" s="37"/>
      <c r="I227" s="37"/>
      <c r="J227" s="37"/>
      <c r="K227" s="37"/>
      <c r="L227" s="58"/>
      <c r="M227" s="58"/>
      <c r="N227" s="58"/>
      <c r="O227" s="58"/>
      <c r="P227" s="37"/>
      <c r="Q227" s="49"/>
      <c r="R227" s="49"/>
      <c r="S227" s="49"/>
      <c r="T227" s="49"/>
    </row>
    <row r="228" spans="1:20" s="29" customFormat="1">
      <c r="A228" s="58"/>
      <c r="B228" s="58"/>
      <c r="C228" s="58"/>
      <c r="D228" s="194"/>
      <c r="E228" s="37"/>
      <c r="F228" s="58"/>
      <c r="G228" s="58"/>
      <c r="H228" s="37"/>
      <c r="I228" s="37"/>
      <c r="J228" s="37"/>
      <c r="K228" s="37"/>
      <c r="L228" s="58"/>
      <c r="M228" s="58"/>
      <c r="N228" s="58"/>
      <c r="O228" s="58"/>
      <c r="P228" s="37"/>
      <c r="Q228" s="49"/>
      <c r="R228" s="49"/>
      <c r="S228" s="49"/>
      <c r="T228" s="49"/>
    </row>
    <row r="229" spans="1:20" s="29" customFormat="1">
      <c r="A229" s="58"/>
      <c r="B229" s="58"/>
      <c r="C229" s="58"/>
      <c r="D229" s="194"/>
      <c r="E229" s="37"/>
      <c r="F229" s="58"/>
      <c r="G229" s="58"/>
      <c r="H229" s="37"/>
      <c r="I229" s="37"/>
      <c r="J229" s="37"/>
      <c r="K229" s="37"/>
      <c r="L229" s="58"/>
      <c r="M229" s="58"/>
      <c r="N229" s="58"/>
      <c r="O229" s="58"/>
      <c r="P229" s="37"/>
      <c r="Q229" s="49"/>
      <c r="R229" s="49"/>
      <c r="S229" s="49"/>
      <c r="T229" s="49"/>
    </row>
    <row r="230" spans="1:20" s="29" customFormat="1">
      <c r="A230" s="58"/>
      <c r="B230" s="58"/>
      <c r="C230" s="58"/>
      <c r="D230" s="194"/>
      <c r="E230" s="37"/>
      <c r="F230" s="58"/>
      <c r="G230" s="58"/>
      <c r="H230" s="37"/>
      <c r="I230" s="37"/>
      <c r="J230" s="37"/>
      <c r="K230" s="37"/>
      <c r="L230" s="58"/>
      <c r="M230" s="58"/>
      <c r="N230" s="58"/>
      <c r="O230" s="58"/>
      <c r="P230" s="37"/>
      <c r="Q230" s="49"/>
      <c r="R230" s="49"/>
      <c r="S230" s="49"/>
      <c r="T230" s="49"/>
    </row>
    <row r="231" spans="1:20" s="29" customFormat="1">
      <c r="A231" s="58"/>
      <c r="B231" s="58"/>
      <c r="C231" s="58"/>
      <c r="D231" s="194"/>
      <c r="E231" s="37"/>
      <c r="F231" s="58"/>
      <c r="G231" s="58"/>
      <c r="H231" s="37"/>
      <c r="I231" s="37"/>
      <c r="J231" s="37"/>
      <c r="K231" s="37"/>
      <c r="L231" s="58"/>
      <c r="M231" s="58"/>
      <c r="N231" s="58"/>
      <c r="O231" s="58"/>
      <c r="P231" s="37"/>
      <c r="Q231" s="49"/>
      <c r="R231" s="49"/>
      <c r="S231" s="49"/>
      <c r="T231" s="49"/>
    </row>
    <row r="232" spans="1:20" s="29" customFormat="1">
      <c r="A232" s="58"/>
      <c r="B232" s="58"/>
      <c r="C232" s="58"/>
      <c r="D232" s="194"/>
      <c r="E232" s="37"/>
      <c r="F232" s="58"/>
      <c r="G232" s="58"/>
      <c r="H232" s="37"/>
      <c r="I232" s="37"/>
      <c r="J232" s="37"/>
      <c r="K232" s="37"/>
      <c r="L232" s="58"/>
      <c r="M232" s="58"/>
      <c r="N232" s="58"/>
      <c r="O232" s="58"/>
      <c r="P232" s="37"/>
      <c r="Q232" s="49"/>
      <c r="R232" s="49"/>
      <c r="S232" s="49"/>
      <c r="T232" s="49"/>
    </row>
    <row r="233" spans="1:20" s="29" customFormat="1">
      <c r="A233" s="58"/>
      <c r="B233" s="58"/>
      <c r="C233" s="58"/>
      <c r="D233" s="194"/>
      <c r="E233" s="37"/>
      <c r="F233" s="58"/>
      <c r="G233" s="58"/>
      <c r="H233" s="37"/>
      <c r="I233" s="37"/>
      <c r="J233" s="37"/>
      <c r="K233" s="37"/>
      <c r="L233" s="58"/>
      <c r="M233" s="58"/>
      <c r="N233" s="58"/>
      <c r="O233" s="58"/>
      <c r="P233" s="37"/>
      <c r="Q233" s="49"/>
      <c r="R233" s="49"/>
      <c r="S233" s="49"/>
      <c r="T233" s="49"/>
    </row>
    <row r="234" spans="1:20" s="29" customFormat="1">
      <c r="A234" s="58"/>
      <c r="B234" s="58"/>
      <c r="C234" s="58"/>
      <c r="D234" s="194"/>
      <c r="E234" s="37"/>
      <c r="F234" s="58"/>
      <c r="G234" s="58"/>
      <c r="H234" s="37"/>
      <c r="I234" s="37"/>
      <c r="J234" s="37"/>
      <c r="K234" s="37"/>
      <c r="L234" s="58"/>
      <c r="M234" s="58"/>
      <c r="N234" s="58"/>
      <c r="O234" s="58"/>
      <c r="P234" s="37"/>
      <c r="Q234" s="49"/>
      <c r="R234" s="49"/>
      <c r="S234" s="49"/>
      <c r="T234" s="49"/>
    </row>
    <row r="235" spans="1:20" s="29" customFormat="1">
      <c r="A235" s="58"/>
      <c r="B235" s="58"/>
      <c r="C235" s="58"/>
      <c r="D235" s="194"/>
      <c r="E235" s="37"/>
      <c r="F235" s="58"/>
      <c r="G235" s="58"/>
      <c r="H235" s="37"/>
      <c r="I235" s="37"/>
      <c r="J235" s="37"/>
      <c r="K235" s="37"/>
      <c r="L235" s="58"/>
      <c r="M235" s="58"/>
      <c r="N235" s="58"/>
      <c r="O235" s="58"/>
      <c r="P235" s="37"/>
      <c r="Q235" s="49"/>
      <c r="R235" s="49"/>
      <c r="S235" s="49"/>
      <c r="T235" s="49"/>
    </row>
    <row r="236" spans="1:20" s="29" customFormat="1">
      <c r="A236" s="58"/>
      <c r="B236" s="58"/>
      <c r="C236" s="58"/>
      <c r="D236" s="194"/>
      <c r="E236" s="37"/>
      <c r="F236" s="58"/>
      <c r="G236" s="58"/>
      <c r="H236" s="37"/>
      <c r="I236" s="37"/>
      <c r="J236" s="37"/>
      <c r="K236" s="37"/>
      <c r="L236" s="58"/>
      <c r="M236" s="58"/>
      <c r="N236" s="58"/>
      <c r="O236" s="58"/>
      <c r="P236" s="37"/>
      <c r="Q236" s="49"/>
      <c r="R236" s="49"/>
      <c r="S236" s="49"/>
      <c r="T236" s="49"/>
    </row>
    <row r="237" spans="1:20" s="29" customFormat="1">
      <c r="A237" s="58"/>
      <c r="B237" s="58"/>
      <c r="C237" s="58"/>
      <c r="D237" s="194"/>
      <c r="E237" s="37"/>
      <c r="F237" s="58"/>
      <c r="G237" s="58"/>
      <c r="H237" s="37"/>
      <c r="I237" s="37"/>
      <c r="J237" s="37"/>
      <c r="K237" s="37"/>
      <c r="L237" s="58"/>
      <c r="M237" s="58"/>
      <c r="N237" s="58"/>
      <c r="O237" s="58"/>
      <c r="P237" s="37"/>
      <c r="Q237" s="49"/>
      <c r="R237" s="49"/>
      <c r="S237" s="49"/>
      <c r="T237" s="49"/>
    </row>
    <row r="238" spans="1:20" s="29" customFormat="1">
      <c r="A238" s="58"/>
      <c r="B238" s="58"/>
      <c r="C238" s="58"/>
      <c r="D238" s="194"/>
      <c r="E238" s="37"/>
      <c r="F238" s="58"/>
      <c r="G238" s="58"/>
      <c r="H238" s="37"/>
      <c r="I238" s="37"/>
      <c r="J238" s="37"/>
      <c r="K238" s="37"/>
      <c r="L238" s="58"/>
      <c r="M238" s="58"/>
      <c r="N238" s="58"/>
      <c r="O238" s="58"/>
      <c r="P238" s="37"/>
      <c r="Q238" s="49"/>
      <c r="R238" s="49"/>
      <c r="S238" s="49"/>
      <c r="T238" s="49"/>
    </row>
    <row r="239" spans="1:20" s="29" customFormat="1">
      <c r="A239" s="58"/>
      <c r="B239" s="58"/>
      <c r="C239" s="58"/>
      <c r="D239" s="194"/>
      <c r="E239" s="37"/>
      <c r="F239" s="58"/>
      <c r="G239" s="58"/>
      <c r="H239" s="37"/>
      <c r="I239" s="37"/>
      <c r="J239" s="37"/>
      <c r="K239" s="37"/>
      <c r="L239" s="58"/>
      <c r="M239" s="58"/>
      <c r="N239" s="58"/>
      <c r="O239" s="58"/>
      <c r="P239" s="37"/>
      <c r="Q239" s="49"/>
      <c r="R239" s="49"/>
      <c r="S239" s="49"/>
      <c r="T239" s="49"/>
    </row>
    <row r="240" spans="1:20" s="29" customFormat="1">
      <c r="A240" s="58"/>
      <c r="B240" s="58"/>
      <c r="C240" s="58"/>
      <c r="D240" s="194"/>
      <c r="E240" s="37"/>
      <c r="F240" s="58"/>
      <c r="G240" s="58"/>
      <c r="H240" s="37"/>
      <c r="I240" s="37"/>
      <c r="J240" s="37"/>
      <c r="K240" s="37"/>
      <c r="L240" s="58"/>
      <c r="M240" s="58"/>
      <c r="N240" s="58"/>
      <c r="O240" s="58"/>
      <c r="P240" s="37"/>
      <c r="Q240" s="49"/>
      <c r="R240" s="49"/>
      <c r="S240" s="49"/>
      <c r="T240" s="49"/>
    </row>
    <row r="241" spans="1:20" s="29" customFormat="1">
      <c r="A241" s="58"/>
      <c r="B241" s="58"/>
      <c r="C241" s="58"/>
      <c r="D241" s="194"/>
      <c r="E241" s="37"/>
      <c r="F241" s="58"/>
      <c r="G241" s="58"/>
      <c r="H241" s="37"/>
      <c r="I241" s="37"/>
      <c r="J241" s="37"/>
      <c r="K241" s="37"/>
      <c r="L241" s="58"/>
      <c r="M241" s="58"/>
      <c r="N241" s="58"/>
      <c r="O241" s="58"/>
      <c r="P241" s="37"/>
      <c r="Q241" s="49"/>
      <c r="R241" s="49"/>
      <c r="S241" s="49"/>
      <c r="T241" s="49"/>
    </row>
    <row r="242" spans="1:20" s="29" customFormat="1">
      <c r="A242" s="58"/>
      <c r="B242" s="58"/>
      <c r="C242" s="58"/>
      <c r="D242" s="194"/>
      <c r="E242" s="37"/>
      <c r="F242" s="58"/>
      <c r="G242" s="58"/>
      <c r="H242" s="37"/>
      <c r="I242" s="37"/>
      <c r="J242" s="37"/>
      <c r="K242" s="37"/>
      <c r="L242" s="58"/>
      <c r="M242" s="58"/>
      <c r="N242" s="58"/>
      <c r="O242" s="58"/>
      <c r="P242" s="37"/>
      <c r="Q242" s="49"/>
      <c r="R242" s="49"/>
      <c r="S242" s="49"/>
      <c r="T242" s="49"/>
    </row>
    <row r="243" spans="1:20" s="29" customFormat="1">
      <c r="A243" s="58"/>
      <c r="B243" s="58"/>
      <c r="C243" s="58"/>
      <c r="D243" s="194"/>
      <c r="E243" s="37"/>
      <c r="F243" s="58"/>
      <c r="G243" s="58"/>
      <c r="H243" s="37"/>
      <c r="I243" s="37"/>
      <c r="J243" s="37"/>
      <c r="K243" s="37"/>
      <c r="L243" s="58"/>
      <c r="M243" s="58"/>
      <c r="N243" s="58"/>
      <c r="O243" s="58"/>
      <c r="P243" s="37"/>
      <c r="Q243" s="49"/>
      <c r="R243" s="49"/>
      <c r="S243" s="49"/>
      <c r="T243" s="49"/>
    </row>
    <row r="244" spans="1:20" s="29" customFormat="1">
      <c r="A244" s="58"/>
      <c r="B244" s="58"/>
      <c r="C244" s="58"/>
      <c r="D244" s="194"/>
      <c r="E244" s="37"/>
      <c r="F244" s="58"/>
      <c r="G244" s="58"/>
      <c r="H244" s="37"/>
      <c r="I244" s="37"/>
      <c r="J244" s="37"/>
      <c r="K244" s="37"/>
      <c r="L244" s="58"/>
      <c r="M244" s="58"/>
      <c r="N244" s="58"/>
      <c r="O244" s="58"/>
      <c r="P244" s="37"/>
      <c r="Q244" s="49"/>
      <c r="R244" s="49"/>
      <c r="S244" s="49"/>
      <c r="T244" s="49"/>
    </row>
    <row r="245" spans="1:20" s="29" customFormat="1">
      <c r="A245" s="58"/>
      <c r="B245" s="58"/>
      <c r="C245" s="58"/>
      <c r="D245" s="194"/>
      <c r="E245" s="37"/>
      <c r="F245" s="58"/>
      <c r="G245" s="58"/>
      <c r="H245" s="37"/>
      <c r="I245" s="37"/>
      <c r="J245" s="37"/>
      <c r="K245" s="37"/>
      <c r="L245" s="58"/>
      <c r="M245" s="58"/>
      <c r="N245" s="58"/>
      <c r="O245" s="58"/>
      <c r="P245" s="37"/>
      <c r="Q245" s="49"/>
      <c r="R245" s="49"/>
      <c r="S245" s="49"/>
      <c r="T245" s="49"/>
    </row>
    <row r="246" spans="1:20" s="29" customFormat="1">
      <c r="A246" s="58"/>
      <c r="B246" s="58"/>
      <c r="C246" s="58"/>
      <c r="D246" s="194"/>
      <c r="E246" s="37"/>
      <c r="F246" s="58"/>
      <c r="G246" s="58"/>
      <c r="H246" s="37"/>
      <c r="I246" s="37"/>
      <c r="J246" s="37"/>
      <c r="K246" s="37"/>
      <c r="L246" s="58"/>
      <c r="M246" s="58"/>
      <c r="N246" s="58"/>
      <c r="O246" s="58"/>
      <c r="P246" s="37"/>
      <c r="Q246" s="49"/>
      <c r="R246" s="49"/>
      <c r="S246" s="49"/>
      <c r="T246" s="49"/>
    </row>
    <row r="247" spans="1:20" s="29" customFormat="1">
      <c r="A247" s="58"/>
      <c r="B247" s="58"/>
      <c r="C247" s="58"/>
      <c r="D247" s="194"/>
      <c r="E247" s="37"/>
      <c r="F247" s="58"/>
      <c r="G247" s="58"/>
      <c r="H247" s="37"/>
      <c r="I247" s="37"/>
      <c r="J247" s="37"/>
      <c r="K247" s="37"/>
      <c r="L247" s="58"/>
      <c r="M247" s="58"/>
      <c r="N247" s="58"/>
      <c r="O247" s="58"/>
      <c r="P247" s="37"/>
      <c r="Q247" s="49"/>
      <c r="R247" s="49"/>
      <c r="S247" s="49"/>
      <c r="T247" s="49"/>
    </row>
    <row r="248" spans="1:20" s="29" customFormat="1">
      <c r="A248" s="58"/>
      <c r="B248" s="58"/>
      <c r="C248" s="58"/>
      <c r="D248" s="194"/>
      <c r="E248" s="37"/>
      <c r="F248" s="58"/>
      <c r="G248" s="58"/>
      <c r="H248" s="37"/>
      <c r="I248" s="37"/>
      <c r="J248" s="37"/>
      <c r="K248" s="37"/>
      <c r="L248" s="58"/>
      <c r="M248" s="58"/>
      <c r="N248" s="58"/>
      <c r="O248" s="58"/>
      <c r="P248" s="37"/>
      <c r="Q248" s="49"/>
      <c r="R248" s="49"/>
      <c r="S248" s="49"/>
      <c r="T248" s="49"/>
    </row>
    <row r="249" spans="1:20" s="29" customFormat="1">
      <c r="A249" s="58"/>
      <c r="B249" s="58"/>
      <c r="C249" s="58"/>
      <c r="D249" s="194"/>
      <c r="E249" s="37"/>
      <c r="F249" s="58"/>
      <c r="G249" s="58"/>
      <c r="H249" s="37"/>
      <c r="I249" s="37"/>
      <c r="J249" s="37"/>
      <c r="K249" s="37"/>
      <c r="L249" s="58"/>
      <c r="M249" s="58"/>
      <c r="N249" s="58"/>
      <c r="O249" s="58"/>
      <c r="P249" s="37"/>
      <c r="Q249" s="49"/>
      <c r="R249" s="49"/>
      <c r="S249" s="49"/>
      <c r="T249" s="49"/>
    </row>
    <row r="250" spans="1:20" s="29" customFormat="1">
      <c r="A250" s="58"/>
      <c r="B250" s="58"/>
      <c r="C250" s="58"/>
      <c r="D250" s="194"/>
      <c r="E250" s="37"/>
      <c r="F250" s="58"/>
      <c r="G250" s="58"/>
      <c r="H250" s="37"/>
      <c r="I250" s="37"/>
      <c r="J250" s="37"/>
      <c r="K250" s="37"/>
      <c r="L250" s="58"/>
      <c r="M250" s="58"/>
      <c r="N250" s="58"/>
      <c r="O250" s="58"/>
      <c r="P250" s="37"/>
      <c r="Q250" s="49"/>
      <c r="R250" s="49"/>
      <c r="S250" s="49"/>
      <c r="T250" s="49"/>
    </row>
    <row r="251" spans="1:20" s="29" customFormat="1">
      <c r="A251" s="58"/>
      <c r="B251" s="58"/>
      <c r="C251" s="58"/>
      <c r="D251" s="194"/>
      <c r="E251" s="37"/>
      <c r="F251" s="58"/>
      <c r="G251" s="58"/>
      <c r="H251" s="37"/>
      <c r="I251" s="37"/>
      <c r="J251" s="37"/>
      <c r="K251" s="37"/>
      <c r="L251" s="58"/>
      <c r="M251" s="58"/>
      <c r="N251" s="58"/>
      <c r="O251" s="58"/>
      <c r="P251" s="37"/>
      <c r="Q251" s="49"/>
      <c r="R251" s="49"/>
      <c r="S251" s="49"/>
      <c r="T251" s="49"/>
    </row>
    <row r="252" spans="1:20" s="29" customFormat="1">
      <c r="A252" s="58"/>
      <c r="B252" s="58"/>
      <c r="C252" s="58"/>
      <c r="D252" s="194"/>
      <c r="E252" s="37"/>
      <c r="F252" s="58"/>
      <c r="G252" s="58"/>
      <c r="H252" s="37"/>
      <c r="I252" s="37"/>
      <c r="J252" s="37"/>
      <c r="K252" s="37"/>
      <c r="L252" s="58"/>
      <c r="M252" s="58"/>
      <c r="N252" s="58"/>
      <c r="O252" s="58"/>
      <c r="P252" s="37"/>
      <c r="Q252" s="49"/>
      <c r="R252" s="49"/>
      <c r="S252" s="49"/>
      <c r="T252" s="49"/>
    </row>
    <row r="253" spans="1:20" s="29" customFormat="1">
      <c r="A253" s="58"/>
      <c r="B253" s="58"/>
      <c r="C253" s="58"/>
      <c r="D253" s="194"/>
      <c r="E253" s="37"/>
      <c r="F253" s="58"/>
      <c r="G253" s="58"/>
      <c r="H253" s="37"/>
      <c r="I253" s="37"/>
      <c r="J253" s="37"/>
      <c r="K253" s="37"/>
      <c r="L253" s="58"/>
      <c r="M253" s="58"/>
      <c r="N253" s="58"/>
      <c r="O253" s="58"/>
      <c r="P253" s="37"/>
      <c r="Q253" s="49"/>
      <c r="R253" s="49"/>
      <c r="S253" s="49"/>
      <c r="T253" s="49"/>
    </row>
    <row r="254" spans="1:20" s="29" customFormat="1">
      <c r="A254" s="58"/>
      <c r="B254" s="58"/>
      <c r="C254" s="58"/>
      <c r="D254" s="194"/>
      <c r="E254" s="37"/>
      <c r="F254" s="58"/>
      <c r="G254" s="58"/>
      <c r="H254" s="37"/>
      <c r="I254" s="37"/>
      <c r="J254" s="37"/>
      <c r="K254" s="37"/>
      <c r="L254" s="58"/>
      <c r="M254" s="58"/>
      <c r="N254" s="58"/>
      <c r="O254" s="58"/>
      <c r="P254" s="37"/>
      <c r="Q254" s="49"/>
      <c r="R254" s="49"/>
      <c r="S254" s="49"/>
      <c r="T254" s="49"/>
    </row>
    <row r="255" spans="1:20" s="29" customFormat="1">
      <c r="A255" s="58"/>
      <c r="B255" s="58"/>
      <c r="C255" s="58"/>
      <c r="D255" s="194"/>
      <c r="E255" s="37"/>
      <c r="F255" s="58"/>
      <c r="G255" s="58"/>
      <c r="H255" s="37"/>
      <c r="I255" s="37"/>
      <c r="J255" s="37"/>
      <c r="K255" s="37"/>
      <c r="L255" s="58"/>
      <c r="M255" s="58"/>
      <c r="N255" s="58"/>
      <c r="O255" s="58"/>
      <c r="P255" s="37"/>
      <c r="Q255" s="49"/>
      <c r="R255" s="49"/>
      <c r="S255" s="49"/>
      <c r="T255" s="49"/>
    </row>
    <row r="256" spans="1:20" s="29" customFormat="1">
      <c r="A256" s="58"/>
      <c r="B256" s="58"/>
      <c r="C256" s="58"/>
      <c r="D256" s="194"/>
      <c r="E256" s="37"/>
      <c r="F256" s="58"/>
      <c r="G256" s="58"/>
      <c r="H256" s="37"/>
      <c r="I256" s="37"/>
      <c r="J256" s="37"/>
      <c r="K256" s="37"/>
      <c r="L256" s="58"/>
      <c r="M256" s="58"/>
      <c r="N256" s="58"/>
      <c r="O256" s="58"/>
      <c r="P256" s="37"/>
      <c r="Q256" s="49"/>
      <c r="R256" s="49"/>
      <c r="S256" s="49"/>
      <c r="T256" s="49"/>
    </row>
    <row r="257" spans="1:20" s="29" customFormat="1">
      <c r="A257" s="58"/>
      <c r="B257" s="58"/>
      <c r="C257" s="58"/>
      <c r="D257" s="194"/>
      <c r="E257" s="37"/>
      <c r="F257" s="58"/>
      <c r="G257" s="58"/>
      <c r="H257" s="37"/>
      <c r="I257" s="37"/>
      <c r="J257" s="37"/>
      <c r="K257" s="37"/>
      <c r="L257" s="58"/>
      <c r="M257" s="58"/>
      <c r="N257" s="58"/>
      <c r="O257" s="58"/>
      <c r="P257" s="37"/>
      <c r="Q257" s="49"/>
      <c r="R257" s="49"/>
      <c r="S257" s="49"/>
      <c r="T257" s="49"/>
    </row>
    <row r="258" spans="1:20" s="29" customFormat="1">
      <c r="A258" s="58"/>
      <c r="B258" s="58"/>
      <c r="C258" s="58"/>
      <c r="D258" s="194"/>
      <c r="E258" s="37"/>
      <c r="F258" s="58"/>
      <c r="G258" s="58"/>
      <c r="H258" s="37"/>
      <c r="I258" s="37"/>
      <c r="J258" s="37"/>
      <c r="K258" s="37"/>
      <c r="L258" s="58"/>
      <c r="M258" s="58"/>
      <c r="N258" s="58"/>
      <c r="O258" s="58"/>
      <c r="P258" s="37"/>
      <c r="Q258" s="49"/>
      <c r="R258" s="49"/>
      <c r="S258" s="49"/>
      <c r="T258" s="49"/>
    </row>
    <row r="259" spans="1:20" s="29" customFormat="1">
      <c r="A259" s="58"/>
      <c r="B259" s="58"/>
      <c r="C259" s="58"/>
      <c r="D259" s="194"/>
      <c r="E259" s="37"/>
      <c r="F259" s="58"/>
      <c r="G259" s="58"/>
      <c r="H259" s="37"/>
      <c r="I259" s="37"/>
      <c r="J259" s="37"/>
      <c r="K259" s="37"/>
      <c r="L259" s="58"/>
      <c r="M259" s="58"/>
      <c r="N259" s="58"/>
      <c r="O259" s="58"/>
      <c r="P259" s="37"/>
      <c r="Q259" s="49"/>
      <c r="R259" s="49"/>
      <c r="S259" s="49"/>
      <c r="T259" s="49"/>
    </row>
    <row r="260" spans="1:20" s="29" customFormat="1">
      <c r="A260" s="58"/>
      <c r="B260" s="58"/>
      <c r="C260" s="58"/>
      <c r="D260" s="194"/>
      <c r="E260" s="37"/>
      <c r="F260" s="58"/>
      <c r="G260" s="58"/>
      <c r="H260" s="37"/>
      <c r="I260" s="37"/>
      <c r="J260" s="37"/>
      <c r="K260" s="37"/>
      <c r="L260" s="58"/>
      <c r="M260" s="58"/>
      <c r="N260" s="58"/>
      <c r="O260" s="58"/>
      <c r="P260" s="37"/>
      <c r="Q260" s="49"/>
      <c r="R260" s="49"/>
      <c r="S260" s="49"/>
      <c r="T260" s="49"/>
    </row>
    <row r="261" spans="1:20" s="29" customFormat="1">
      <c r="A261" s="58"/>
      <c r="B261" s="58"/>
      <c r="C261" s="58"/>
      <c r="D261" s="194"/>
      <c r="E261" s="37"/>
      <c r="F261" s="58"/>
      <c r="G261" s="58"/>
      <c r="H261" s="37"/>
      <c r="I261" s="37"/>
      <c r="J261" s="37"/>
      <c r="K261" s="37"/>
      <c r="L261" s="58"/>
      <c r="M261" s="58"/>
      <c r="N261" s="58"/>
      <c r="O261" s="58"/>
      <c r="P261" s="37"/>
      <c r="Q261" s="49"/>
      <c r="R261" s="49"/>
      <c r="S261" s="49"/>
      <c r="T261" s="49"/>
    </row>
    <row r="262" spans="1:20" s="29" customFormat="1">
      <c r="A262" s="58"/>
      <c r="B262" s="58"/>
      <c r="C262" s="58"/>
      <c r="D262" s="194"/>
      <c r="E262" s="37"/>
      <c r="F262" s="58"/>
      <c r="G262" s="58"/>
      <c r="H262" s="37"/>
      <c r="I262" s="37"/>
      <c r="J262" s="37"/>
      <c r="K262" s="37"/>
      <c r="L262" s="58"/>
      <c r="M262" s="58"/>
      <c r="N262" s="58"/>
      <c r="O262" s="58"/>
      <c r="P262" s="37"/>
      <c r="Q262" s="49"/>
      <c r="R262" s="49"/>
      <c r="S262" s="49"/>
      <c r="T262" s="49"/>
    </row>
    <row r="263" spans="1:20" s="29" customFormat="1">
      <c r="A263" s="58"/>
      <c r="B263" s="58"/>
      <c r="C263" s="58"/>
      <c r="D263" s="194"/>
      <c r="E263" s="37"/>
      <c r="F263" s="58"/>
      <c r="G263" s="58"/>
      <c r="H263" s="37"/>
      <c r="I263" s="37"/>
      <c r="J263" s="37"/>
      <c r="K263" s="37"/>
      <c r="L263" s="58"/>
      <c r="M263" s="58"/>
      <c r="N263" s="58"/>
      <c r="O263" s="58"/>
      <c r="P263" s="37"/>
      <c r="Q263" s="49"/>
      <c r="R263" s="49"/>
      <c r="S263" s="49"/>
      <c r="T263" s="49"/>
    </row>
    <row r="264" spans="1:20" s="29" customFormat="1">
      <c r="A264" s="58"/>
      <c r="B264" s="58"/>
      <c r="C264" s="58"/>
      <c r="D264" s="194"/>
      <c r="E264" s="37"/>
      <c r="F264" s="58"/>
      <c r="G264" s="58"/>
      <c r="H264" s="37"/>
      <c r="I264" s="37"/>
      <c r="J264" s="37"/>
      <c r="K264" s="37"/>
      <c r="L264" s="58"/>
      <c r="M264" s="58"/>
      <c r="N264" s="58"/>
      <c r="O264" s="58"/>
      <c r="P264" s="37"/>
      <c r="Q264" s="49"/>
      <c r="R264" s="49"/>
      <c r="S264" s="49"/>
      <c r="T264" s="49"/>
    </row>
    <row r="265" spans="1:20" s="29" customFormat="1">
      <c r="A265" s="58"/>
      <c r="B265" s="58"/>
      <c r="C265" s="58"/>
      <c r="D265" s="194"/>
      <c r="E265" s="37"/>
      <c r="F265" s="58"/>
      <c r="G265" s="58"/>
      <c r="H265" s="37"/>
      <c r="I265" s="37"/>
      <c r="J265" s="37"/>
      <c r="K265" s="37"/>
      <c r="L265" s="58"/>
      <c r="M265" s="58"/>
      <c r="N265" s="58"/>
      <c r="O265" s="58"/>
      <c r="P265" s="37"/>
      <c r="Q265" s="49"/>
      <c r="R265" s="49"/>
      <c r="S265" s="49"/>
      <c r="T265" s="49"/>
    </row>
    <row r="266" spans="1:20" s="29" customFormat="1">
      <c r="A266" s="58"/>
      <c r="B266" s="58"/>
      <c r="C266" s="58"/>
      <c r="D266" s="194"/>
      <c r="E266" s="37"/>
      <c r="F266" s="58"/>
      <c r="G266" s="58"/>
      <c r="H266" s="37"/>
      <c r="I266" s="37"/>
      <c r="J266" s="37"/>
      <c r="K266" s="37"/>
      <c r="L266" s="58"/>
      <c r="M266" s="58"/>
      <c r="N266" s="58"/>
      <c r="O266" s="58"/>
      <c r="P266" s="37"/>
      <c r="Q266" s="49"/>
      <c r="R266" s="49"/>
      <c r="S266" s="49"/>
      <c r="T266" s="49"/>
    </row>
    <row r="267" spans="1:20" s="29" customFormat="1">
      <c r="A267" s="58"/>
      <c r="B267" s="58"/>
      <c r="C267" s="58"/>
      <c r="D267" s="194"/>
      <c r="E267" s="37"/>
      <c r="F267" s="58"/>
      <c r="G267" s="58"/>
      <c r="H267" s="37"/>
      <c r="I267" s="37"/>
      <c r="J267" s="37"/>
      <c r="K267" s="37"/>
      <c r="L267" s="58"/>
      <c r="M267" s="58"/>
      <c r="N267" s="58"/>
      <c r="O267" s="58"/>
      <c r="P267" s="37"/>
      <c r="Q267" s="49"/>
      <c r="R267" s="49"/>
      <c r="S267" s="49"/>
      <c r="T267" s="49"/>
    </row>
    <row r="268" spans="1:20" s="29" customFormat="1">
      <c r="A268" s="58"/>
      <c r="B268" s="58"/>
      <c r="C268" s="58"/>
      <c r="D268" s="194"/>
      <c r="E268" s="37"/>
      <c r="F268" s="58"/>
      <c r="G268" s="58"/>
      <c r="H268" s="37"/>
      <c r="I268" s="37"/>
      <c r="J268" s="37"/>
      <c r="K268" s="37"/>
      <c r="L268" s="58"/>
      <c r="M268" s="58"/>
      <c r="N268" s="58"/>
      <c r="O268" s="58"/>
      <c r="P268" s="37"/>
      <c r="Q268" s="49"/>
      <c r="R268" s="49"/>
      <c r="S268" s="49"/>
      <c r="T268" s="49"/>
    </row>
    <row r="269" spans="1:20" s="29" customFormat="1">
      <c r="A269" s="58"/>
      <c r="B269" s="58"/>
      <c r="C269" s="58"/>
      <c r="D269" s="194"/>
      <c r="E269" s="37"/>
      <c r="F269" s="58"/>
      <c r="G269" s="58"/>
      <c r="H269" s="37"/>
      <c r="I269" s="37"/>
      <c r="J269" s="37"/>
      <c r="K269" s="37"/>
      <c r="L269" s="58"/>
      <c r="M269" s="58"/>
      <c r="N269" s="58"/>
      <c r="O269" s="58"/>
      <c r="P269" s="37"/>
      <c r="Q269" s="49"/>
      <c r="R269" s="49"/>
      <c r="S269" s="49"/>
      <c r="T269" s="49"/>
    </row>
    <row r="270" spans="1:20" s="29" customFormat="1">
      <c r="A270" s="58"/>
      <c r="B270" s="58"/>
      <c r="C270" s="58"/>
      <c r="D270" s="194"/>
      <c r="E270" s="37"/>
      <c r="F270" s="58"/>
      <c r="G270" s="58"/>
      <c r="H270" s="37"/>
      <c r="I270" s="37"/>
      <c r="J270" s="37"/>
      <c r="K270" s="37"/>
      <c r="L270" s="58"/>
      <c r="M270" s="58"/>
      <c r="N270" s="58"/>
      <c r="O270" s="58"/>
      <c r="P270" s="37"/>
      <c r="Q270" s="49"/>
      <c r="R270" s="49"/>
      <c r="S270" s="49"/>
      <c r="T270" s="49"/>
    </row>
    <row r="271" spans="1:20" s="29" customFormat="1">
      <c r="A271" s="58"/>
      <c r="B271" s="58"/>
      <c r="C271" s="58"/>
      <c r="D271" s="194"/>
      <c r="E271" s="37"/>
      <c r="F271" s="58"/>
      <c r="G271" s="58"/>
      <c r="H271" s="37"/>
      <c r="I271" s="37"/>
      <c r="J271" s="37"/>
      <c r="K271" s="37"/>
      <c r="L271" s="58"/>
      <c r="M271" s="58"/>
      <c r="N271" s="58"/>
      <c r="O271" s="58"/>
      <c r="P271" s="37"/>
      <c r="Q271" s="49"/>
      <c r="R271" s="49"/>
      <c r="S271" s="49"/>
      <c r="T271" s="49"/>
    </row>
    <row r="272" spans="1:20" s="29" customFormat="1">
      <c r="A272" s="58"/>
      <c r="B272" s="58"/>
      <c r="C272" s="58"/>
      <c r="D272" s="194"/>
      <c r="E272" s="37"/>
      <c r="F272" s="58"/>
      <c r="G272" s="58"/>
      <c r="H272" s="37"/>
      <c r="I272" s="37"/>
      <c r="J272" s="37"/>
      <c r="K272" s="37"/>
      <c r="L272" s="58"/>
      <c r="M272" s="58"/>
      <c r="N272" s="58"/>
      <c r="O272" s="58"/>
      <c r="P272" s="37"/>
      <c r="Q272" s="49"/>
      <c r="R272" s="49"/>
      <c r="S272" s="49"/>
      <c r="T272" s="49"/>
    </row>
    <row r="273" spans="1:20" s="29" customFormat="1">
      <c r="A273" s="58"/>
      <c r="B273" s="58"/>
      <c r="C273" s="58"/>
      <c r="D273" s="194"/>
      <c r="E273" s="37"/>
      <c r="F273" s="58"/>
      <c r="G273" s="58"/>
      <c r="H273" s="37"/>
      <c r="I273" s="37"/>
      <c r="J273" s="37"/>
      <c r="K273" s="37"/>
      <c r="L273" s="58"/>
      <c r="M273" s="58"/>
      <c r="N273" s="58"/>
      <c r="O273" s="58"/>
      <c r="P273" s="37"/>
      <c r="Q273" s="49"/>
      <c r="R273" s="49"/>
      <c r="S273" s="49"/>
      <c r="T273" s="49"/>
    </row>
    <row r="274" spans="1:20" s="29" customFormat="1">
      <c r="A274" s="58"/>
      <c r="B274" s="58"/>
      <c r="C274" s="58"/>
      <c r="D274" s="194"/>
      <c r="E274" s="37"/>
      <c r="F274" s="58"/>
      <c r="G274" s="58"/>
      <c r="H274" s="37"/>
      <c r="I274" s="37"/>
      <c r="J274" s="37"/>
      <c r="K274" s="37"/>
      <c r="L274" s="58"/>
      <c r="M274" s="58"/>
      <c r="N274" s="58"/>
      <c r="O274" s="58"/>
      <c r="P274" s="37"/>
      <c r="Q274" s="49"/>
      <c r="R274" s="49"/>
      <c r="S274" s="49"/>
      <c r="T274" s="49"/>
    </row>
    <row r="275" spans="1:20" s="29" customFormat="1">
      <c r="A275" s="58"/>
      <c r="B275" s="58"/>
      <c r="C275" s="58"/>
      <c r="D275" s="194"/>
      <c r="E275" s="37"/>
      <c r="F275" s="58"/>
      <c r="G275" s="58"/>
      <c r="H275" s="37"/>
      <c r="I275" s="37"/>
      <c r="J275" s="37"/>
      <c r="K275" s="37"/>
      <c r="L275" s="58"/>
      <c r="M275" s="58"/>
      <c r="N275" s="58"/>
      <c r="O275" s="58"/>
      <c r="P275" s="37"/>
      <c r="Q275" s="49"/>
      <c r="R275" s="49"/>
      <c r="S275" s="49"/>
      <c r="T275" s="49"/>
    </row>
    <row r="276" spans="1:20" s="29" customFormat="1">
      <c r="A276" s="58"/>
      <c r="B276" s="58"/>
      <c r="C276" s="58"/>
      <c r="D276" s="194"/>
      <c r="E276" s="37"/>
      <c r="F276" s="58"/>
      <c r="G276" s="58"/>
      <c r="H276" s="37"/>
      <c r="I276" s="37"/>
      <c r="J276" s="37"/>
      <c r="K276" s="37"/>
      <c r="L276" s="58"/>
      <c r="M276" s="58"/>
      <c r="N276" s="58"/>
      <c r="O276" s="58"/>
      <c r="P276" s="37"/>
      <c r="Q276" s="49"/>
      <c r="R276" s="49"/>
      <c r="S276" s="49"/>
      <c r="T276" s="49"/>
    </row>
    <row r="277" spans="1:20" s="29" customFormat="1">
      <c r="A277" s="58"/>
      <c r="B277" s="58"/>
      <c r="C277" s="58"/>
      <c r="D277" s="194"/>
      <c r="E277" s="37"/>
      <c r="F277" s="58"/>
      <c r="G277" s="58"/>
      <c r="H277" s="37"/>
      <c r="I277" s="37"/>
      <c r="J277" s="37"/>
      <c r="K277" s="37"/>
      <c r="L277" s="58"/>
      <c r="M277" s="58"/>
      <c r="N277" s="58"/>
      <c r="O277" s="58"/>
      <c r="P277" s="37"/>
      <c r="Q277" s="49"/>
      <c r="R277" s="49"/>
      <c r="S277" s="49"/>
      <c r="T277" s="49"/>
    </row>
    <row r="278" spans="1:20" s="29" customFormat="1">
      <c r="A278" s="58"/>
      <c r="B278" s="58"/>
      <c r="C278" s="58"/>
      <c r="D278" s="194"/>
      <c r="E278" s="37"/>
      <c r="F278" s="58"/>
      <c r="G278" s="58"/>
      <c r="H278" s="37"/>
      <c r="I278" s="37"/>
      <c r="J278" s="37"/>
      <c r="K278" s="37"/>
      <c r="L278" s="58"/>
      <c r="M278" s="58"/>
      <c r="N278" s="58"/>
      <c r="O278" s="58"/>
      <c r="P278" s="37"/>
      <c r="Q278" s="49"/>
      <c r="R278" s="49"/>
      <c r="S278" s="49"/>
      <c r="T278" s="49"/>
    </row>
    <row r="279" spans="1:20" s="29" customFormat="1">
      <c r="A279" s="58"/>
      <c r="B279" s="58"/>
      <c r="C279" s="58"/>
      <c r="D279" s="194"/>
      <c r="E279" s="37"/>
      <c r="F279" s="58"/>
      <c r="G279" s="58"/>
      <c r="H279" s="37"/>
      <c r="I279" s="37"/>
      <c r="J279" s="37"/>
      <c r="K279" s="37"/>
      <c r="L279" s="58"/>
      <c r="M279" s="58"/>
      <c r="N279" s="58"/>
      <c r="O279" s="58"/>
      <c r="P279" s="37"/>
      <c r="Q279" s="49"/>
      <c r="R279" s="49"/>
      <c r="S279" s="49"/>
      <c r="T279" s="49"/>
    </row>
    <row r="280" spans="1:20" s="29" customFormat="1">
      <c r="A280" s="58"/>
      <c r="B280" s="58"/>
      <c r="C280" s="58"/>
      <c r="D280" s="194"/>
      <c r="E280" s="37"/>
      <c r="F280" s="58"/>
      <c r="G280" s="58"/>
      <c r="H280" s="37"/>
      <c r="I280" s="37"/>
      <c r="J280" s="37"/>
      <c r="K280" s="37"/>
      <c r="L280" s="58"/>
      <c r="M280" s="58"/>
      <c r="N280" s="58"/>
      <c r="O280" s="58"/>
      <c r="P280" s="37"/>
      <c r="Q280" s="49"/>
      <c r="R280" s="49"/>
      <c r="S280" s="49"/>
      <c r="T280" s="49"/>
    </row>
    <row r="281" spans="1:20" s="29" customFormat="1">
      <c r="A281" s="58"/>
      <c r="B281" s="58"/>
      <c r="C281" s="58"/>
      <c r="D281" s="194"/>
      <c r="E281" s="37"/>
      <c r="F281" s="58"/>
      <c r="G281" s="58"/>
      <c r="H281" s="37"/>
      <c r="I281" s="37"/>
      <c r="J281" s="37"/>
      <c r="K281" s="37"/>
      <c r="L281" s="58"/>
      <c r="M281" s="58"/>
      <c r="N281" s="58"/>
      <c r="O281" s="58"/>
      <c r="P281" s="37"/>
      <c r="Q281" s="49"/>
      <c r="R281" s="49"/>
      <c r="S281" s="49"/>
      <c r="T281" s="49"/>
    </row>
    <row r="282" spans="1:20" s="29" customFormat="1">
      <c r="A282" s="58"/>
      <c r="B282" s="58"/>
      <c r="C282" s="58"/>
      <c r="D282" s="194"/>
      <c r="E282" s="37"/>
      <c r="F282" s="58"/>
      <c r="G282" s="58"/>
      <c r="H282" s="37"/>
      <c r="I282" s="37"/>
      <c r="J282" s="37"/>
      <c r="K282" s="37"/>
      <c r="L282" s="58"/>
      <c r="M282" s="58"/>
      <c r="N282" s="58"/>
      <c r="O282" s="58"/>
      <c r="P282" s="37"/>
      <c r="Q282" s="49"/>
      <c r="R282" s="49"/>
      <c r="S282" s="49"/>
      <c r="T282" s="49"/>
    </row>
    <row r="283" spans="1:20" s="29" customFormat="1">
      <c r="A283" s="58"/>
      <c r="B283" s="58"/>
      <c r="C283" s="58"/>
      <c r="D283" s="194"/>
      <c r="E283" s="37"/>
      <c r="F283" s="58"/>
      <c r="G283" s="58"/>
      <c r="H283" s="37"/>
      <c r="I283" s="37"/>
      <c r="J283" s="37"/>
      <c r="K283" s="37"/>
      <c r="L283" s="58"/>
      <c r="M283" s="58"/>
      <c r="N283" s="58"/>
      <c r="O283" s="58"/>
      <c r="P283" s="37"/>
      <c r="Q283" s="49"/>
      <c r="R283" s="49"/>
      <c r="S283" s="49"/>
      <c r="T283" s="49"/>
    </row>
    <row r="284" spans="1:20" s="29" customFormat="1">
      <c r="A284" s="58"/>
      <c r="B284" s="58"/>
      <c r="C284" s="58"/>
      <c r="D284" s="194"/>
      <c r="E284" s="37"/>
      <c r="F284" s="58"/>
      <c r="G284" s="58"/>
      <c r="H284" s="37"/>
      <c r="I284" s="37"/>
      <c r="J284" s="37"/>
      <c r="K284" s="37"/>
      <c r="L284" s="58"/>
      <c r="M284" s="58"/>
      <c r="N284" s="58"/>
      <c r="O284" s="58"/>
      <c r="P284" s="37"/>
      <c r="Q284" s="49"/>
      <c r="R284" s="49"/>
      <c r="S284" s="49"/>
      <c r="T284" s="49"/>
    </row>
    <row r="285" spans="1:20" s="29" customFormat="1">
      <c r="A285" s="58"/>
      <c r="B285" s="58"/>
      <c r="C285" s="58"/>
      <c r="D285" s="194"/>
      <c r="E285" s="37"/>
      <c r="F285" s="58"/>
      <c r="G285" s="58"/>
      <c r="H285" s="37"/>
      <c r="I285" s="37"/>
      <c r="J285" s="37"/>
      <c r="K285" s="37"/>
      <c r="L285" s="58"/>
      <c r="M285" s="58"/>
      <c r="N285" s="58"/>
      <c r="O285" s="58"/>
      <c r="P285" s="37"/>
      <c r="Q285" s="49"/>
      <c r="R285" s="49"/>
      <c r="S285" s="49"/>
      <c r="T285" s="49"/>
    </row>
    <row r="286" spans="1:20" s="29" customFormat="1">
      <c r="A286" s="58"/>
      <c r="B286" s="58"/>
      <c r="C286" s="58"/>
      <c r="D286" s="194"/>
      <c r="E286" s="37"/>
      <c r="F286" s="58"/>
      <c r="G286" s="58"/>
      <c r="H286" s="37"/>
      <c r="I286" s="37"/>
      <c r="J286" s="37"/>
      <c r="K286" s="37"/>
      <c r="L286" s="58"/>
      <c r="M286" s="58"/>
      <c r="N286" s="58"/>
      <c r="O286" s="58"/>
      <c r="P286" s="37"/>
      <c r="Q286" s="49"/>
      <c r="R286" s="49"/>
      <c r="S286" s="49"/>
      <c r="T286" s="49"/>
    </row>
    <row r="287" spans="1:20" s="29" customFormat="1">
      <c r="A287" s="58"/>
      <c r="B287" s="58"/>
      <c r="C287" s="58"/>
      <c r="D287" s="194"/>
      <c r="E287" s="37"/>
      <c r="F287" s="58"/>
      <c r="G287" s="58"/>
      <c r="H287" s="37"/>
      <c r="I287" s="37"/>
      <c r="J287" s="37"/>
      <c r="K287" s="37"/>
      <c r="L287" s="58"/>
      <c r="M287" s="58"/>
      <c r="N287" s="58"/>
      <c r="O287" s="58"/>
      <c r="P287" s="37"/>
      <c r="Q287" s="49"/>
      <c r="R287" s="49"/>
      <c r="S287" s="49"/>
      <c r="T287" s="49"/>
    </row>
    <row r="288" spans="1:20" s="29" customFormat="1">
      <c r="A288" s="58"/>
      <c r="B288" s="58"/>
      <c r="C288" s="58"/>
      <c r="D288" s="194"/>
      <c r="E288" s="37"/>
      <c r="F288" s="58"/>
      <c r="G288" s="58"/>
      <c r="H288" s="37"/>
      <c r="I288" s="37"/>
      <c r="J288" s="37"/>
      <c r="K288" s="37"/>
      <c r="L288" s="58"/>
      <c r="M288" s="58"/>
      <c r="N288" s="58"/>
      <c r="O288" s="58"/>
      <c r="P288" s="37"/>
      <c r="Q288" s="49"/>
      <c r="R288" s="49"/>
      <c r="S288" s="49"/>
      <c r="T288" s="49"/>
    </row>
    <row r="289" spans="1:20" s="29" customFormat="1">
      <c r="A289" s="58"/>
      <c r="B289" s="58"/>
      <c r="C289" s="58"/>
      <c r="D289" s="194"/>
      <c r="E289" s="37"/>
      <c r="F289" s="58"/>
      <c r="G289" s="58"/>
      <c r="H289" s="37"/>
      <c r="I289" s="37"/>
      <c r="J289" s="37"/>
      <c r="K289" s="37"/>
      <c r="L289" s="58"/>
      <c r="M289" s="58"/>
      <c r="N289" s="58"/>
      <c r="O289" s="58"/>
      <c r="P289" s="37"/>
      <c r="Q289" s="49"/>
      <c r="R289" s="49"/>
      <c r="S289" s="49"/>
      <c r="T289" s="49"/>
    </row>
    <row r="290" spans="1:20" s="29" customFormat="1">
      <c r="A290" s="58"/>
      <c r="B290" s="58"/>
      <c r="C290" s="58"/>
      <c r="D290" s="194"/>
      <c r="E290" s="37"/>
      <c r="F290" s="58"/>
      <c r="G290" s="58"/>
      <c r="H290" s="37"/>
      <c r="I290" s="37"/>
      <c r="J290" s="37"/>
      <c r="K290" s="37"/>
      <c r="L290" s="58"/>
      <c r="M290" s="58"/>
      <c r="N290" s="58"/>
      <c r="O290" s="58"/>
      <c r="P290" s="37"/>
      <c r="Q290" s="49"/>
      <c r="R290" s="49"/>
      <c r="S290" s="49"/>
      <c r="T290" s="49"/>
    </row>
    <row r="291" spans="1:20" s="29" customFormat="1">
      <c r="A291" s="58"/>
      <c r="B291" s="58"/>
      <c r="C291" s="58"/>
      <c r="D291" s="194"/>
      <c r="E291" s="37"/>
      <c r="F291" s="58"/>
      <c r="G291" s="58"/>
      <c r="H291" s="37"/>
      <c r="I291" s="37"/>
      <c r="J291" s="37"/>
      <c r="K291" s="37"/>
      <c r="L291" s="58"/>
      <c r="M291" s="58"/>
      <c r="N291" s="58"/>
      <c r="O291" s="58"/>
      <c r="P291" s="37"/>
      <c r="Q291" s="49"/>
      <c r="R291" s="49"/>
      <c r="S291" s="49"/>
      <c r="T291" s="49"/>
    </row>
    <row r="292" spans="1:20" s="29" customFormat="1">
      <c r="A292" s="58"/>
      <c r="B292" s="58"/>
      <c r="C292" s="58"/>
      <c r="D292" s="194"/>
      <c r="E292" s="37"/>
      <c r="F292" s="58"/>
      <c r="G292" s="58"/>
      <c r="H292" s="37"/>
      <c r="I292" s="37"/>
      <c r="J292" s="37"/>
      <c r="K292" s="37"/>
      <c r="L292" s="58"/>
      <c r="M292" s="58"/>
      <c r="N292" s="58"/>
      <c r="O292" s="58"/>
      <c r="P292" s="37"/>
      <c r="Q292" s="49"/>
      <c r="R292" s="49"/>
      <c r="S292" s="49"/>
      <c r="T292" s="49"/>
    </row>
    <row r="293" spans="1:20" s="29" customFormat="1">
      <c r="A293" s="58"/>
      <c r="B293" s="58"/>
      <c r="C293" s="58"/>
      <c r="D293" s="194"/>
      <c r="E293" s="37"/>
      <c r="F293" s="58"/>
      <c r="G293" s="58"/>
      <c r="H293" s="37"/>
      <c r="I293" s="37"/>
      <c r="J293" s="37"/>
      <c r="K293" s="37"/>
      <c r="L293" s="58"/>
      <c r="M293" s="58"/>
      <c r="N293" s="58"/>
      <c r="O293" s="58"/>
      <c r="P293" s="37"/>
      <c r="Q293" s="49"/>
      <c r="R293" s="49"/>
      <c r="S293" s="49"/>
      <c r="T293" s="49"/>
    </row>
    <row r="294" spans="1:20" s="29" customFormat="1">
      <c r="A294" s="58"/>
      <c r="B294" s="58"/>
      <c r="C294" s="58"/>
      <c r="D294" s="194"/>
      <c r="E294" s="37"/>
      <c r="F294" s="58"/>
      <c r="G294" s="58"/>
      <c r="H294" s="37"/>
      <c r="I294" s="37"/>
      <c r="J294" s="37"/>
      <c r="K294" s="37"/>
      <c r="L294" s="58"/>
      <c r="M294" s="58"/>
      <c r="N294" s="58"/>
      <c r="O294" s="58"/>
      <c r="P294" s="37"/>
      <c r="Q294" s="49"/>
      <c r="R294" s="49"/>
      <c r="S294" s="49"/>
      <c r="T294" s="49"/>
    </row>
    <row r="295" spans="1:20" s="29" customFormat="1">
      <c r="A295" s="58"/>
      <c r="B295" s="58"/>
      <c r="C295" s="58"/>
      <c r="D295" s="194"/>
      <c r="E295" s="37"/>
      <c r="F295" s="58"/>
      <c r="G295" s="58"/>
      <c r="H295" s="37"/>
      <c r="I295" s="37"/>
      <c r="J295" s="37"/>
      <c r="K295" s="37"/>
      <c r="L295" s="58"/>
      <c r="M295" s="58"/>
      <c r="N295" s="58"/>
      <c r="O295" s="58"/>
      <c r="P295" s="37"/>
      <c r="Q295" s="49"/>
      <c r="R295" s="49"/>
      <c r="S295" s="49"/>
      <c r="T295" s="49"/>
    </row>
    <row r="296" spans="1:20" s="29" customFormat="1">
      <c r="A296" s="58"/>
      <c r="B296" s="58"/>
      <c r="C296" s="58"/>
      <c r="D296" s="194"/>
      <c r="E296" s="37"/>
      <c r="F296" s="58"/>
      <c r="G296" s="58"/>
      <c r="H296" s="37"/>
      <c r="I296" s="37"/>
      <c r="J296" s="37"/>
      <c r="K296" s="37"/>
      <c r="L296" s="58"/>
      <c r="M296" s="58"/>
      <c r="N296" s="58"/>
      <c r="O296" s="58"/>
      <c r="P296" s="37"/>
      <c r="Q296" s="49"/>
      <c r="R296" s="49"/>
      <c r="S296" s="49"/>
      <c r="T296" s="49"/>
    </row>
    <row r="297" spans="1:20" s="29" customFormat="1">
      <c r="A297" s="58"/>
      <c r="B297" s="58"/>
      <c r="C297" s="58"/>
      <c r="D297" s="194"/>
      <c r="E297" s="37"/>
      <c r="F297" s="58"/>
      <c r="G297" s="58"/>
      <c r="H297" s="37"/>
      <c r="I297" s="37"/>
      <c r="J297" s="37"/>
      <c r="K297" s="37"/>
      <c r="L297" s="58"/>
      <c r="M297" s="58"/>
      <c r="N297" s="58"/>
      <c r="O297" s="58"/>
      <c r="P297" s="37"/>
      <c r="Q297" s="49"/>
      <c r="R297" s="49"/>
      <c r="S297" s="49"/>
      <c r="T297" s="49"/>
    </row>
    <row r="298" spans="1:20" s="29" customFormat="1">
      <c r="A298" s="58"/>
      <c r="B298" s="58"/>
      <c r="C298" s="58"/>
      <c r="D298" s="194"/>
      <c r="E298" s="37"/>
      <c r="F298" s="58"/>
      <c r="G298" s="58"/>
      <c r="H298" s="37"/>
      <c r="I298" s="37"/>
      <c r="J298" s="37"/>
      <c r="K298" s="37"/>
      <c r="L298" s="58"/>
      <c r="M298" s="58"/>
      <c r="N298" s="58"/>
      <c r="O298" s="58"/>
      <c r="P298" s="37"/>
      <c r="Q298" s="49"/>
      <c r="R298" s="49"/>
      <c r="S298" s="49"/>
      <c r="T298" s="49"/>
    </row>
    <row r="299" spans="1:20" s="29" customFormat="1">
      <c r="A299" s="58"/>
      <c r="B299" s="58"/>
      <c r="C299" s="58"/>
      <c r="D299" s="194"/>
      <c r="E299" s="37"/>
      <c r="F299" s="58"/>
      <c r="G299" s="58"/>
      <c r="H299" s="37"/>
      <c r="I299" s="37"/>
      <c r="J299" s="37"/>
      <c r="K299" s="37"/>
      <c r="L299" s="58"/>
      <c r="M299" s="58"/>
      <c r="N299" s="58"/>
      <c r="O299" s="58"/>
      <c r="P299" s="37"/>
      <c r="Q299" s="49"/>
      <c r="R299" s="49"/>
      <c r="S299" s="49"/>
      <c r="T299" s="49"/>
    </row>
    <row r="300" spans="1:20" s="29" customFormat="1">
      <c r="A300" s="58"/>
      <c r="B300" s="58"/>
      <c r="C300" s="58"/>
      <c r="D300" s="194"/>
      <c r="E300" s="37"/>
      <c r="F300" s="58"/>
      <c r="G300" s="58"/>
      <c r="H300" s="37"/>
      <c r="I300" s="37"/>
      <c r="J300" s="37"/>
      <c r="K300" s="37"/>
      <c r="L300" s="58"/>
      <c r="M300" s="58"/>
      <c r="N300" s="58"/>
      <c r="O300" s="58"/>
      <c r="P300" s="37"/>
      <c r="Q300" s="49"/>
      <c r="R300" s="49"/>
      <c r="S300" s="49"/>
      <c r="T300" s="49"/>
    </row>
    <row r="301" spans="1:20" s="29" customFormat="1">
      <c r="A301" s="58"/>
      <c r="B301" s="58"/>
      <c r="C301" s="58"/>
      <c r="D301" s="194"/>
      <c r="E301" s="37"/>
      <c r="F301" s="58"/>
      <c r="G301" s="58"/>
      <c r="H301" s="37"/>
      <c r="I301" s="37"/>
      <c r="J301" s="37"/>
      <c r="K301" s="37"/>
      <c r="L301" s="58"/>
      <c r="M301" s="58"/>
      <c r="N301" s="58"/>
      <c r="O301" s="58"/>
      <c r="P301" s="37"/>
      <c r="Q301" s="49"/>
      <c r="R301" s="49"/>
      <c r="S301" s="49"/>
      <c r="T301" s="49"/>
    </row>
    <row r="302" spans="1:20" s="29" customFormat="1">
      <c r="A302" s="58"/>
      <c r="B302" s="58"/>
      <c r="C302" s="58"/>
      <c r="D302" s="194"/>
      <c r="E302" s="37"/>
      <c r="F302" s="58"/>
      <c r="G302" s="58"/>
      <c r="H302" s="37"/>
      <c r="I302" s="37"/>
      <c r="J302" s="37"/>
      <c r="K302" s="37"/>
      <c r="L302" s="58"/>
      <c r="M302" s="58"/>
      <c r="N302" s="58"/>
      <c r="O302" s="58"/>
      <c r="P302" s="37"/>
      <c r="Q302" s="49"/>
      <c r="R302" s="49"/>
      <c r="S302" s="49"/>
      <c r="T302" s="49"/>
    </row>
    <row r="303" spans="1:20" s="29" customFormat="1">
      <c r="A303" s="58"/>
      <c r="B303" s="58"/>
      <c r="C303" s="58"/>
      <c r="D303" s="194"/>
      <c r="E303" s="37"/>
      <c r="F303" s="58"/>
      <c r="G303" s="58"/>
      <c r="H303" s="37"/>
      <c r="I303" s="37"/>
      <c r="J303" s="37"/>
      <c r="K303" s="37"/>
      <c r="L303" s="58"/>
      <c r="M303" s="58"/>
      <c r="N303" s="58"/>
      <c r="O303" s="58"/>
      <c r="P303" s="37"/>
      <c r="Q303" s="49"/>
      <c r="R303" s="49"/>
      <c r="S303" s="49"/>
      <c r="T303" s="49"/>
    </row>
    <row r="304" spans="1:20" s="29" customFormat="1">
      <c r="A304" s="58"/>
      <c r="B304" s="58"/>
      <c r="C304" s="58"/>
      <c r="D304" s="194"/>
      <c r="E304" s="37"/>
      <c r="F304" s="58"/>
      <c r="G304" s="58"/>
      <c r="H304" s="37"/>
      <c r="I304" s="37"/>
      <c r="J304" s="37"/>
      <c r="K304" s="37"/>
      <c r="L304" s="58"/>
      <c r="M304" s="58"/>
      <c r="N304" s="58"/>
      <c r="O304" s="58"/>
      <c r="P304" s="37"/>
      <c r="Q304" s="49"/>
      <c r="R304" s="49"/>
      <c r="S304" s="49"/>
      <c r="T304" s="49"/>
    </row>
    <row r="305" spans="1:20" s="29" customFormat="1">
      <c r="A305" s="58"/>
      <c r="B305" s="58"/>
      <c r="C305" s="58"/>
      <c r="D305" s="194"/>
      <c r="E305" s="37"/>
      <c r="F305" s="58"/>
      <c r="G305" s="58"/>
      <c r="H305" s="37"/>
      <c r="I305" s="37"/>
      <c r="J305" s="37"/>
      <c r="K305" s="37"/>
      <c r="L305" s="58"/>
      <c r="M305" s="58"/>
      <c r="N305" s="58"/>
      <c r="O305" s="58"/>
      <c r="P305" s="37"/>
      <c r="Q305" s="49"/>
      <c r="R305" s="49"/>
      <c r="S305" s="49"/>
      <c r="T305" s="49"/>
    </row>
    <row r="306" spans="1:20" s="29" customFormat="1">
      <c r="A306" s="58"/>
      <c r="B306" s="58"/>
      <c r="C306" s="58"/>
      <c r="D306" s="194"/>
      <c r="E306" s="37"/>
      <c r="F306" s="58"/>
      <c r="G306" s="58"/>
      <c r="H306" s="37"/>
      <c r="I306" s="37"/>
      <c r="J306" s="37"/>
      <c r="K306" s="37"/>
      <c r="L306" s="58"/>
      <c r="M306" s="58"/>
      <c r="N306" s="58"/>
      <c r="O306" s="58"/>
      <c r="P306" s="37"/>
      <c r="Q306" s="49"/>
      <c r="R306" s="49"/>
      <c r="S306" s="49"/>
      <c r="T306" s="49"/>
    </row>
    <row r="307" spans="1:20" s="29" customFormat="1">
      <c r="A307" s="58"/>
      <c r="B307" s="58"/>
      <c r="C307" s="58"/>
      <c r="D307" s="194"/>
      <c r="E307" s="37"/>
      <c r="F307" s="58"/>
      <c r="G307" s="58"/>
      <c r="H307" s="37"/>
      <c r="I307" s="37"/>
      <c r="J307" s="37"/>
      <c r="K307" s="37"/>
      <c r="L307" s="58"/>
      <c r="M307" s="58"/>
      <c r="N307" s="58"/>
      <c r="O307" s="58"/>
      <c r="P307" s="37"/>
      <c r="Q307" s="49"/>
      <c r="R307" s="49"/>
      <c r="S307" s="49"/>
      <c r="T307" s="49"/>
    </row>
    <row r="308" spans="1:20" s="29" customFormat="1">
      <c r="A308" s="58"/>
      <c r="B308" s="58"/>
      <c r="C308" s="58"/>
      <c r="D308" s="194"/>
      <c r="E308" s="37"/>
      <c r="F308" s="58"/>
      <c r="G308" s="58"/>
      <c r="H308" s="37"/>
      <c r="I308" s="37"/>
      <c r="J308" s="37"/>
      <c r="K308" s="37"/>
      <c r="L308" s="58"/>
      <c r="M308" s="58"/>
      <c r="N308" s="58"/>
      <c r="O308" s="58"/>
      <c r="P308" s="37"/>
      <c r="Q308" s="49"/>
      <c r="R308" s="49"/>
      <c r="S308" s="49"/>
      <c r="T308" s="49"/>
    </row>
    <row r="309" spans="1:20" s="29" customFormat="1">
      <c r="A309" s="58"/>
      <c r="B309" s="58"/>
      <c r="C309" s="58"/>
      <c r="D309" s="194"/>
      <c r="E309" s="37"/>
      <c r="F309" s="58"/>
      <c r="G309" s="58"/>
      <c r="H309" s="37"/>
      <c r="I309" s="37"/>
      <c r="J309" s="37"/>
      <c r="K309" s="37"/>
      <c r="L309" s="58"/>
      <c r="M309" s="58"/>
      <c r="N309" s="58"/>
      <c r="O309" s="58"/>
      <c r="P309" s="37"/>
      <c r="Q309" s="49"/>
      <c r="R309" s="49"/>
      <c r="S309" s="49"/>
      <c r="T309" s="49"/>
    </row>
    <row r="310" spans="1:20" s="29" customFormat="1">
      <c r="A310" s="58"/>
      <c r="B310" s="58"/>
      <c r="C310" s="58"/>
      <c r="D310" s="194"/>
      <c r="E310" s="37"/>
      <c r="F310" s="58"/>
      <c r="G310" s="58"/>
      <c r="H310" s="37"/>
      <c r="I310" s="37"/>
      <c r="J310" s="37"/>
      <c r="K310" s="37"/>
      <c r="L310" s="58"/>
      <c r="M310" s="58"/>
      <c r="N310" s="58"/>
      <c r="O310" s="58"/>
      <c r="P310" s="37"/>
      <c r="Q310" s="49"/>
      <c r="R310" s="49"/>
      <c r="S310" s="49"/>
      <c r="T310" s="49"/>
    </row>
    <row r="311" spans="1:20" s="29" customFormat="1">
      <c r="A311" s="58"/>
      <c r="B311" s="58"/>
      <c r="C311" s="58"/>
      <c r="D311" s="194"/>
      <c r="E311" s="37"/>
      <c r="F311" s="58"/>
      <c r="G311" s="58"/>
      <c r="H311" s="37"/>
      <c r="I311" s="37"/>
      <c r="J311" s="37"/>
      <c r="K311" s="37"/>
      <c r="L311" s="58"/>
      <c r="M311" s="58"/>
      <c r="N311" s="58"/>
      <c r="O311" s="58"/>
      <c r="P311" s="37"/>
      <c r="Q311" s="49"/>
      <c r="R311" s="49"/>
      <c r="S311" s="49"/>
      <c r="T311" s="49"/>
    </row>
    <row r="312" spans="1:20" s="29" customFormat="1">
      <c r="A312" s="58"/>
      <c r="B312" s="58"/>
      <c r="C312" s="58"/>
      <c r="D312" s="194"/>
      <c r="E312" s="37"/>
      <c r="F312" s="58"/>
      <c r="G312" s="58"/>
      <c r="H312" s="37"/>
      <c r="I312" s="37"/>
      <c r="J312" s="37"/>
      <c r="K312" s="37"/>
      <c r="L312" s="58"/>
      <c r="M312" s="58"/>
      <c r="N312" s="58"/>
      <c r="O312" s="58"/>
      <c r="P312" s="37"/>
      <c r="Q312" s="49"/>
      <c r="R312" s="49"/>
      <c r="S312" s="49"/>
      <c r="T312" s="49"/>
    </row>
    <row r="313" spans="1:20" s="29" customFormat="1">
      <c r="A313" s="58"/>
      <c r="B313" s="58"/>
      <c r="C313" s="58"/>
      <c r="D313" s="194"/>
      <c r="E313" s="37"/>
      <c r="F313" s="58"/>
      <c r="G313" s="58"/>
      <c r="H313" s="37"/>
      <c r="I313" s="37"/>
      <c r="J313" s="37"/>
      <c r="K313" s="37"/>
      <c r="L313" s="58"/>
      <c r="M313" s="58"/>
      <c r="N313" s="58"/>
      <c r="O313" s="58"/>
      <c r="P313" s="37"/>
      <c r="Q313" s="49"/>
      <c r="R313" s="49"/>
      <c r="S313" s="49"/>
      <c r="T313" s="49"/>
    </row>
    <row r="314" spans="1:20" s="29" customFormat="1">
      <c r="A314" s="58"/>
      <c r="B314" s="58"/>
      <c r="C314" s="58"/>
      <c r="D314" s="194"/>
      <c r="E314" s="37"/>
      <c r="F314" s="58"/>
      <c r="G314" s="58"/>
      <c r="H314" s="37"/>
      <c r="I314" s="37"/>
      <c r="J314" s="37"/>
      <c r="K314" s="37"/>
      <c r="L314" s="58"/>
      <c r="M314" s="58"/>
      <c r="N314" s="58"/>
      <c r="O314" s="58"/>
      <c r="P314" s="37"/>
      <c r="Q314" s="49"/>
      <c r="R314" s="49"/>
      <c r="S314" s="49"/>
      <c r="T314" s="49"/>
    </row>
    <row r="315" spans="1:20" s="29" customFormat="1">
      <c r="A315" s="58"/>
      <c r="B315" s="58"/>
      <c r="C315" s="58"/>
      <c r="D315" s="194"/>
      <c r="E315" s="37"/>
      <c r="F315" s="58"/>
      <c r="G315" s="58"/>
      <c r="H315" s="37"/>
      <c r="I315" s="37"/>
      <c r="J315" s="37"/>
      <c r="K315" s="37"/>
      <c r="L315" s="58"/>
      <c r="M315" s="58"/>
      <c r="N315" s="58"/>
      <c r="O315" s="58"/>
      <c r="P315" s="37"/>
      <c r="Q315" s="49"/>
      <c r="R315" s="49"/>
      <c r="S315" s="49"/>
      <c r="T315" s="49"/>
    </row>
    <row r="316" spans="1:20" s="29" customFormat="1">
      <c r="A316" s="58"/>
      <c r="B316" s="58"/>
      <c r="C316" s="58"/>
      <c r="D316" s="194"/>
      <c r="E316" s="37"/>
      <c r="F316" s="58"/>
      <c r="G316" s="58"/>
      <c r="H316" s="37"/>
      <c r="I316" s="37"/>
      <c r="J316" s="37"/>
      <c r="K316" s="37"/>
      <c r="L316" s="58"/>
      <c r="M316" s="58"/>
      <c r="N316" s="58"/>
      <c r="O316" s="58"/>
      <c r="P316" s="37"/>
      <c r="Q316" s="49"/>
      <c r="R316" s="49"/>
      <c r="S316" s="49"/>
      <c r="T316" s="49"/>
    </row>
    <row r="317" spans="1:20" s="29" customFormat="1">
      <c r="A317" s="58"/>
      <c r="B317" s="58"/>
      <c r="C317" s="58"/>
      <c r="D317" s="194"/>
      <c r="E317" s="37"/>
      <c r="F317" s="58"/>
      <c r="G317" s="58"/>
      <c r="H317" s="37"/>
      <c r="I317" s="37"/>
      <c r="J317" s="37"/>
      <c r="K317" s="37"/>
      <c r="L317" s="58"/>
      <c r="M317" s="58"/>
      <c r="N317" s="58"/>
      <c r="O317" s="58"/>
      <c r="P317" s="37"/>
      <c r="Q317" s="49"/>
      <c r="R317" s="49"/>
      <c r="S317" s="49"/>
      <c r="T317" s="49"/>
    </row>
    <row r="318" spans="1:20" s="29" customFormat="1">
      <c r="A318" s="58"/>
      <c r="B318" s="58"/>
      <c r="C318" s="58"/>
      <c r="D318" s="194"/>
      <c r="E318" s="37"/>
      <c r="F318" s="58"/>
      <c r="G318" s="58"/>
      <c r="H318" s="37"/>
      <c r="I318" s="37"/>
      <c r="J318" s="37"/>
      <c r="K318" s="37"/>
      <c r="L318" s="58"/>
      <c r="M318" s="58"/>
      <c r="N318" s="58"/>
      <c r="O318" s="58"/>
      <c r="P318" s="37"/>
      <c r="Q318" s="49"/>
      <c r="R318" s="49"/>
      <c r="S318" s="49"/>
      <c r="T318" s="49"/>
    </row>
    <row r="319" spans="1:20" s="29" customFormat="1">
      <c r="A319" s="58"/>
      <c r="B319" s="58"/>
      <c r="C319" s="58"/>
      <c r="D319" s="194"/>
      <c r="E319" s="37"/>
      <c r="F319" s="58"/>
      <c r="G319" s="58"/>
      <c r="H319" s="37"/>
      <c r="I319" s="37"/>
      <c r="J319" s="37"/>
      <c r="K319" s="37"/>
      <c r="L319" s="58"/>
      <c r="M319" s="58"/>
      <c r="N319" s="58"/>
      <c r="O319" s="58"/>
      <c r="P319" s="37"/>
      <c r="Q319" s="49"/>
      <c r="R319" s="49"/>
      <c r="S319" s="49"/>
      <c r="T319" s="49"/>
    </row>
    <row r="320" spans="1:20" s="29" customFormat="1">
      <c r="A320" s="58"/>
      <c r="B320" s="58"/>
      <c r="C320" s="58"/>
      <c r="D320" s="194"/>
      <c r="E320" s="37"/>
      <c r="F320" s="58"/>
      <c r="G320" s="58"/>
      <c r="H320" s="37"/>
      <c r="I320" s="37"/>
      <c r="J320" s="37"/>
      <c r="K320" s="37"/>
      <c r="L320" s="58"/>
      <c r="M320" s="58"/>
      <c r="N320" s="58"/>
      <c r="O320" s="58"/>
      <c r="P320" s="37"/>
      <c r="Q320" s="49"/>
      <c r="R320" s="49"/>
      <c r="S320" s="49"/>
      <c r="T320" s="49"/>
    </row>
    <row r="321" spans="1:20" s="29" customFormat="1">
      <c r="A321" s="58"/>
      <c r="B321" s="58"/>
      <c r="C321" s="58"/>
      <c r="D321" s="194"/>
      <c r="E321" s="37"/>
      <c r="F321" s="58"/>
      <c r="G321" s="58"/>
      <c r="H321" s="37"/>
      <c r="I321" s="37"/>
      <c r="J321" s="37"/>
      <c r="K321" s="37"/>
      <c r="L321" s="58"/>
      <c r="M321" s="58"/>
      <c r="N321" s="58"/>
      <c r="O321" s="58"/>
      <c r="P321" s="37"/>
      <c r="Q321" s="49"/>
      <c r="R321" s="49"/>
      <c r="S321" s="49"/>
      <c r="T321" s="49"/>
    </row>
    <row r="322" spans="1:20" s="29" customFormat="1">
      <c r="A322" s="58"/>
      <c r="B322" s="58"/>
      <c r="C322" s="58"/>
      <c r="D322" s="194"/>
      <c r="E322" s="37"/>
      <c r="F322" s="58"/>
      <c r="G322" s="58"/>
      <c r="H322" s="37"/>
      <c r="I322" s="37"/>
      <c r="J322" s="37"/>
      <c r="K322" s="37"/>
      <c r="L322" s="58"/>
      <c r="M322" s="58"/>
      <c r="N322" s="58"/>
      <c r="O322" s="58"/>
      <c r="P322" s="37"/>
      <c r="Q322" s="49"/>
      <c r="R322" s="49"/>
      <c r="S322" s="49"/>
      <c r="T322" s="49"/>
    </row>
    <row r="323" spans="1:20" s="29" customFormat="1">
      <c r="A323" s="58"/>
      <c r="B323" s="58"/>
      <c r="C323" s="58"/>
      <c r="D323" s="194"/>
      <c r="E323" s="37"/>
      <c r="F323" s="58"/>
      <c r="G323" s="58"/>
      <c r="H323" s="37"/>
      <c r="I323" s="37"/>
      <c r="J323" s="37"/>
      <c r="K323" s="37"/>
      <c r="L323" s="58"/>
      <c r="M323" s="58"/>
      <c r="N323" s="58"/>
      <c r="O323" s="58"/>
      <c r="P323" s="37"/>
      <c r="Q323" s="49"/>
      <c r="R323" s="49"/>
      <c r="S323" s="49"/>
      <c r="T323" s="49"/>
    </row>
    <row r="324" spans="1:20" s="29" customFormat="1">
      <c r="A324" s="58"/>
      <c r="B324" s="58"/>
      <c r="C324" s="58"/>
      <c r="D324" s="194"/>
      <c r="E324" s="37"/>
      <c r="F324" s="58"/>
      <c r="G324" s="58"/>
      <c r="H324" s="37"/>
      <c r="I324" s="37"/>
      <c r="J324" s="37"/>
      <c r="K324" s="37"/>
      <c r="L324" s="58"/>
      <c r="M324" s="58"/>
      <c r="N324" s="58"/>
      <c r="O324" s="58"/>
      <c r="P324" s="37"/>
      <c r="Q324" s="49"/>
      <c r="R324" s="49"/>
      <c r="S324" s="49"/>
      <c r="T324" s="49"/>
    </row>
    <row r="325" spans="1:20" s="29" customFormat="1">
      <c r="A325" s="58"/>
      <c r="B325" s="58"/>
      <c r="C325" s="58"/>
      <c r="D325" s="194"/>
      <c r="E325" s="37"/>
      <c r="F325" s="58"/>
      <c r="G325" s="58"/>
      <c r="H325" s="37"/>
      <c r="I325" s="37"/>
      <c r="J325" s="37"/>
      <c r="K325" s="37"/>
      <c r="L325" s="58"/>
      <c r="M325" s="58"/>
      <c r="N325" s="58"/>
      <c r="O325" s="58"/>
      <c r="P325" s="37"/>
      <c r="Q325" s="49"/>
      <c r="R325" s="49"/>
      <c r="S325" s="49"/>
      <c r="T325" s="49"/>
    </row>
    <row r="326" spans="1:20" s="29" customFormat="1">
      <c r="A326" s="58"/>
      <c r="B326" s="58"/>
      <c r="C326" s="58"/>
      <c r="D326" s="194"/>
      <c r="E326" s="37"/>
      <c r="F326" s="58"/>
      <c r="G326" s="58"/>
      <c r="H326" s="37"/>
      <c r="I326" s="37"/>
      <c r="J326" s="37"/>
      <c r="K326" s="37"/>
      <c r="L326" s="58"/>
      <c r="M326" s="58"/>
      <c r="N326" s="58"/>
      <c r="O326" s="58"/>
      <c r="P326" s="37"/>
      <c r="Q326" s="49"/>
      <c r="R326" s="49"/>
      <c r="S326" s="49"/>
      <c r="T326" s="49"/>
    </row>
    <row r="327" spans="1:20" s="29" customFormat="1">
      <c r="A327" s="58"/>
      <c r="B327" s="58"/>
      <c r="C327" s="58"/>
      <c r="D327" s="194"/>
      <c r="E327" s="37"/>
      <c r="F327" s="58"/>
      <c r="G327" s="58"/>
      <c r="H327" s="37"/>
      <c r="I327" s="37"/>
      <c r="J327" s="37"/>
      <c r="K327" s="37"/>
      <c r="L327" s="58"/>
      <c r="M327" s="58"/>
      <c r="N327" s="58"/>
      <c r="O327" s="58"/>
      <c r="P327" s="37"/>
      <c r="Q327" s="49"/>
      <c r="R327" s="49"/>
      <c r="S327" s="49"/>
      <c r="T327" s="49"/>
    </row>
    <row r="328" spans="1:20" s="29" customFormat="1">
      <c r="A328" s="58"/>
      <c r="B328" s="58"/>
      <c r="C328" s="58"/>
      <c r="D328" s="194"/>
      <c r="E328" s="37"/>
      <c r="F328" s="58"/>
      <c r="G328" s="58"/>
      <c r="H328" s="37"/>
      <c r="I328" s="37"/>
      <c r="J328" s="37"/>
      <c r="K328" s="37"/>
      <c r="L328" s="58"/>
      <c r="M328" s="58"/>
      <c r="N328" s="58"/>
      <c r="O328" s="58"/>
      <c r="P328" s="37"/>
      <c r="Q328" s="49"/>
      <c r="R328" s="49"/>
      <c r="S328" s="49"/>
      <c r="T328" s="49"/>
    </row>
    <row r="329" spans="1:20" s="29" customFormat="1">
      <c r="A329" s="58"/>
      <c r="B329" s="58"/>
      <c r="C329" s="58"/>
      <c r="D329" s="194"/>
      <c r="E329" s="37"/>
      <c r="F329" s="58"/>
      <c r="G329" s="58"/>
      <c r="H329" s="37"/>
      <c r="I329" s="37"/>
      <c r="J329" s="37"/>
      <c r="K329" s="37"/>
      <c r="L329" s="58"/>
      <c r="M329" s="58"/>
      <c r="N329" s="58"/>
      <c r="O329" s="58"/>
      <c r="P329" s="37"/>
      <c r="Q329" s="49"/>
      <c r="R329" s="49"/>
      <c r="S329" s="49"/>
      <c r="T329" s="49"/>
    </row>
    <row r="330" spans="1:20" s="29" customFormat="1">
      <c r="A330" s="58"/>
      <c r="B330" s="58"/>
      <c r="C330" s="58"/>
      <c r="D330" s="194"/>
      <c r="E330" s="37"/>
      <c r="F330" s="58"/>
      <c r="G330" s="58"/>
      <c r="H330" s="37"/>
      <c r="I330" s="37"/>
      <c r="J330" s="37"/>
      <c r="K330" s="37"/>
      <c r="L330" s="58"/>
      <c r="M330" s="58"/>
      <c r="N330" s="58"/>
      <c r="O330" s="58"/>
      <c r="P330" s="37"/>
      <c r="Q330" s="49"/>
      <c r="R330" s="49"/>
      <c r="S330" s="49"/>
      <c r="T330" s="49"/>
    </row>
    <row r="331" spans="1:20" s="29" customFormat="1">
      <c r="A331" s="58"/>
      <c r="B331" s="58"/>
      <c r="C331" s="58"/>
      <c r="D331" s="194"/>
      <c r="E331" s="37"/>
      <c r="F331" s="58"/>
      <c r="G331" s="58"/>
      <c r="H331" s="37"/>
      <c r="I331" s="37"/>
      <c r="J331" s="37"/>
      <c r="K331" s="37"/>
      <c r="L331" s="58"/>
      <c r="M331" s="58"/>
      <c r="N331" s="58"/>
      <c r="O331" s="58"/>
      <c r="P331" s="37"/>
      <c r="Q331" s="49"/>
      <c r="R331" s="49"/>
      <c r="S331" s="49"/>
      <c r="T331" s="49"/>
    </row>
    <row r="332" spans="1:20" s="29" customFormat="1">
      <c r="A332" s="58"/>
      <c r="B332" s="58"/>
      <c r="C332" s="58"/>
      <c r="D332" s="194"/>
      <c r="E332" s="37"/>
      <c r="F332" s="58"/>
      <c r="G332" s="58"/>
      <c r="H332" s="37"/>
      <c r="I332" s="37"/>
      <c r="J332" s="37"/>
      <c r="K332" s="37"/>
      <c r="L332" s="58"/>
      <c r="M332" s="58"/>
      <c r="N332" s="58"/>
      <c r="O332" s="58"/>
      <c r="P332" s="37"/>
      <c r="Q332" s="49"/>
      <c r="R332" s="49"/>
      <c r="S332" s="49"/>
      <c r="T332" s="49"/>
    </row>
    <row r="333" spans="1:20" s="29" customFormat="1">
      <c r="A333" s="58"/>
      <c r="B333" s="58"/>
      <c r="C333" s="58"/>
      <c r="D333" s="194"/>
      <c r="E333" s="37"/>
      <c r="F333" s="58"/>
      <c r="G333" s="58"/>
      <c r="H333" s="37"/>
      <c r="I333" s="37"/>
      <c r="J333" s="37"/>
      <c r="K333" s="37"/>
      <c r="L333" s="58"/>
      <c r="M333" s="58"/>
      <c r="N333" s="58"/>
      <c r="O333" s="58"/>
      <c r="P333" s="37"/>
      <c r="Q333" s="49"/>
      <c r="R333" s="49"/>
      <c r="S333" s="49"/>
      <c r="T333" s="49"/>
    </row>
    <row r="334" spans="1:20" s="29" customFormat="1">
      <c r="A334" s="58"/>
      <c r="B334" s="58"/>
      <c r="C334" s="58"/>
      <c r="D334" s="194"/>
      <c r="E334" s="37"/>
      <c r="F334" s="58"/>
      <c r="G334" s="58"/>
      <c r="H334" s="37"/>
      <c r="I334" s="37"/>
      <c r="J334" s="37"/>
      <c r="K334" s="37"/>
      <c r="L334" s="58"/>
      <c r="M334" s="58"/>
      <c r="N334" s="58"/>
      <c r="O334" s="58"/>
      <c r="P334" s="37"/>
      <c r="Q334" s="49"/>
      <c r="R334" s="49"/>
      <c r="S334" s="49"/>
      <c r="T334" s="49"/>
    </row>
    <row r="335" spans="1:20" s="29" customFormat="1">
      <c r="A335" s="58"/>
      <c r="B335" s="58"/>
      <c r="C335" s="58"/>
      <c r="D335" s="194"/>
      <c r="E335" s="37"/>
      <c r="F335" s="58"/>
      <c r="G335" s="58"/>
      <c r="H335" s="37"/>
      <c r="I335" s="37"/>
      <c r="J335" s="37"/>
      <c r="K335" s="37"/>
      <c r="L335" s="58"/>
      <c r="M335" s="58"/>
      <c r="N335" s="58"/>
      <c r="O335" s="58"/>
      <c r="P335" s="37"/>
      <c r="Q335" s="49"/>
      <c r="R335" s="49"/>
      <c r="S335" s="49"/>
      <c r="T335" s="49"/>
    </row>
    <row r="336" spans="1:20" s="29" customFormat="1">
      <c r="A336" s="58"/>
      <c r="B336" s="58"/>
      <c r="C336" s="58"/>
      <c r="D336" s="194"/>
      <c r="E336" s="37"/>
      <c r="F336" s="58"/>
      <c r="G336" s="58"/>
      <c r="H336" s="37"/>
      <c r="I336" s="37"/>
      <c r="J336" s="37"/>
      <c r="K336" s="37"/>
      <c r="L336" s="58"/>
      <c r="M336" s="58"/>
      <c r="N336" s="58"/>
      <c r="O336" s="58"/>
      <c r="P336" s="37"/>
      <c r="Q336" s="49"/>
      <c r="R336" s="49"/>
      <c r="S336" s="49"/>
      <c r="T336" s="49"/>
    </row>
    <row r="337" spans="1:20" s="29" customFormat="1">
      <c r="A337" s="58"/>
      <c r="B337" s="58"/>
      <c r="C337" s="58"/>
      <c r="D337" s="194"/>
      <c r="E337" s="37"/>
      <c r="F337" s="58"/>
      <c r="G337" s="58"/>
      <c r="H337" s="37"/>
      <c r="I337" s="37"/>
      <c r="J337" s="37"/>
      <c r="K337" s="37"/>
      <c r="L337" s="58"/>
      <c r="M337" s="58"/>
      <c r="N337" s="58"/>
      <c r="O337" s="58"/>
      <c r="P337" s="37"/>
      <c r="Q337" s="49"/>
      <c r="R337" s="49"/>
      <c r="S337" s="49"/>
      <c r="T337" s="49"/>
    </row>
    <row r="338" spans="1:20" s="29" customFormat="1">
      <c r="A338" s="58"/>
      <c r="B338" s="58"/>
      <c r="C338" s="58"/>
      <c r="D338" s="194"/>
      <c r="E338" s="37"/>
      <c r="F338" s="58"/>
      <c r="G338" s="58"/>
      <c r="H338" s="37"/>
      <c r="I338" s="37"/>
      <c r="J338" s="37"/>
      <c r="K338" s="37"/>
      <c r="L338" s="58"/>
      <c r="M338" s="58"/>
      <c r="N338" s="58"/>
      <c r="O338" s="58"/>
      <c r="P338" s="37"/>
      <c r="Q338" s="49"/>
      <c r="R338" s="49"/>
      <c r="S338" s="49"/>
      <c r="T338" s="49"/>
    </row>
    <row r="339" spans="1:20" s="29" customFormat="1">
      <c r="A339" s="58"/>
      <c r="B339" s="58"/>
      <c r="C339" s="58"/>
      <c r="D339" s="194"/>
      <c r="E339" s="37"/>
      <c r="F339" s="58"/>
      <c r="G339" s="58"/>
      <c r="H339" s="37"/>
      <c r="I339" s="37"/>
      <c r="J339" s="37"/>
      <c r="K339" s="37"/>
      <c r="L339" s="58"/>
      <c r="M339" s="58"/>
      <c r="N339" s="58"/>
      <c r="O339" s="58"/>
      <c r="P339" s="37"/>
      <c r="Q339" s="49"/>
      <c r="R339" s="49"/>
      <c r="S339" s="49"/>
      <c r="T339" s="49"/>
    </row>
    <row r="340" spans="1:20" s="29" customFormat="1">
      <c r="A340" s="58"/>
      <c r="B340" s="58"/>
      <c r="C340" s="58"/>
      <c r="D340" s="194"/>
      <c r="E340" s="37"/>
      <c r="F340" s="58"/>
      <c r="G340" s="58"/>
      <c r="H340" s="37"/>
      <c r="I340" s="37"/>
      <c r="J340" s="37"/>
      <c r="K340" s="37"/>
      <c r="L340" s="58"/>
      <c r="M340" s="58"/>
      <c r="N340" s="58"/>
      <c r="O340" s="58"/>
      <c r="P340" s="37"/>
      <c r="Q340" s="49"/>
      <c r="R340" s="49"/>
      <c r="S340" s="49"/>
      <c r="T340" s="49"/>
    </row>
    <row r="341" spans="1:20" s="29" customFormat="1">
      <c r="A341" s="58"/>
      <c r="B341" s="58"/>
      <c r="C341" s="58"/>
      <c r="D341" s="194"/>
      <c r="E341" s="37"/>
      <c r="F341" s="58"/>
      <c r="G341" s="58"/>
      <c r="H341" s="37"/>
      <c r="I341" s="37"/>
      <c r="J341" s="37"/>
      <c r="K341" s="37"/>
      <c r="L341" s="58"/>
      <c r="M341" s="58"/>
      <c r="N341" s="58"/>
      <c r="O341" s="58"/>
      <c r="P341" s="37"/>
      <c r="Q341" s="49"/>
      <c r="R341" s="49"/>
      <c r="S341" s="49"/>
      <c r="T341" s="49"/>
    </row>
    <row r="342" spans="1:20" s="29" customFormat="1">
      <c r="A342" s="58"/>
      <c r="B342" s="58"/>
      <c r="C342" s="58"/>
      <c r="D342" s="194"/>
      <c r="E342" s="37"/>
      <c r="F342" s="58"/>
      <c r="G342" s="58"/>
      <c r="H342" s="37"/>
      <c r="I342" s="37"/>
      <c r="J342" s="37"/>
      <c r="K342" s="37"/>
      <c r="L342" s="58"/>
      <c r="M342" s="58"/>
      <c r="N342" s="58"/>
      <c r="O342" s="58"/>
      <c r="P342" s="37"/>
      <c r="Q342" s="49"/>
      <c r="R342" s="49"/>
      <c r="S342" s="49"/>
      <c r="T342" s="49"/>
    </row>
    <row r="343" spans="1:20" s="29" customFormat="1">
      <c r="A343" s="58"/>
      <c r="B343" s="58"/>
      <c r="C343" s="58"/>
      <c r="D343" s="194"/>
      <c r="E343" s="37"/>
      <c r="F343" s="58"/>
      <c r="G343" s="58"/>
      <c r="H343" s="37"/>
      <c r="I343" s="37"/>
      <c r="J343" s="37"/>
      <c r="K343" s="37"/>
      <c r="L343" s="58"/>
      <c r="M343" s="58"/>
      <c r="N343" s="58"/>
      <c r="O343" s="58"/>
      <c r="P343" s="37"/>
      <c r="Q343" s="49"/>
      <c r="R343" s="49"/>
      <c r="S343" s="49"/>
      <c r="T343" s="49"/>
    </row>
    <row r="344" spans="1:20" s="29" customFormat="1">
      <c r="A344" s="58"/>
      <c r="B344" s="58"/>
      <c r="C344" s="58"/>
      <c r="D344" s="194"/>
      <c r="E344" s="37"/>
      <c r="F344" s="58"/>
      <c r="G344" s="58"/>
      <c r="H344" s="37"/>
      <c r="I344" s="37"/>
      <c r="J344" s="37"/>
      <c r="K344" s="37"/>
      <c r="L344" s="58"/>
      <c r="M344" s="58"/>
      <c r="N344" s="58"/>
      <c r="O344" s="58"/>
      <c r="P344" s="37"/>
      <c r="Q344" s="49"/>
      <c r="R344" s="49"/>
      <c r="S344" s="49"/>
      <c r="T344" s="49"/>
    </row>
    <row r="345" spans="1:20" s="29" customFormat="1">
      <c r="A345" s="58"/>
      <c r="B345" s="58"/>
      <c r="C345" s="58"/>
      <c r="D345" s="194"/>
      <c r="E345" s="37"/>
      <c r="F345" s="58"/>
      <c r="G345" s="58"/>
      <c r="H345" s="37"/>
      <c r="I345" s="37"/>
      <c r="J345" s="37"/>
      <c r="K345" s="37"/>
      <c r="L345" s="58"/>
      <c r="M345" s="58"/>
      <c r="N345" s="58"/>
      <c r="O345" s="58"/>
      <c r="P345" s="37"/>
      <c r="Q345" s="49"/>
      <c r="R345" s="49"/>
      <c r="S345" s="49"/>
      <c r="T345" s="49"/>
    </row>
    <row r="346" spans="1:20" s="29" customFormat="1">
      <c r="A346" s="58"/>
      <c r="B346" s="58"/>
      <c r="C346" s="58"/>
      <c r="D346" s="194"/>
      <c r="E346" s="37"/>
      <c r="F346" s="58"/>
      <c r="G346" s="58"/>
      <c r="H346" s="37"/>
      <c r="I346" s="37"/>
      <c r="J346" s="37"/>
      <c r="K346" s="37"/>
      <c r="L346" s="58"/>
      <c r="M346" s="58"/>
      <c r="N346" s="58"/>
      <c r="O346" s="58"/>
      <c r="P346" s="37"/>
      <c r="Q346" s="49"/>
      <c r="R346" s="49"/>
      <c r="S346" s="49"/>
      <c r="T346" s="49"/>
    </row>
    <row r="347" spans="1:20" s="29" customFormat="1">
      <c r="A347" s="58"/>
      <c r="B347" s="58"/>
      <c r="C347" s="58"/>
      <c r="D347" s="194"/>
      <c r="E347" s="37"/>
      <c r="F347" s="58"/>
      <c r="G347" s="58"/>
      <c r="H347" s="37"/>
      <c r="I347" s="37"/>
      <c r="J347" s="37"/>
      <c r="K347" s="37"/>
      <c r="L347" s="58"/>
      <c r="M347" s="58"/>
      <c r="N347" s="58"/>
      <c r="O347" s="58"/>
      <c r="P347" s="37"/>
      <c r="Q347" s="49"/>
      <c r="R347" s="49"/>
      <c r="S347" s="49"/>
      <c r="T347" s="49"/>
    </row>
    <row r="348" spans="1:20" s="29" customFormat="1">
      <c r="A348" s="58"/>
      <c r="B348" s="58"/>
      <c r="C348" s="58"/>
      <c r="D348" s="194"/>
      <c r="E348" s="37"/>
      <c r="F348" s="58"/>
      <c r="G348" s="58"/>
      <c r="H348" s="37"/>
      <c r="I348" s="37"/>
      <c r="J348" s="37"/>
      <c r="K348" s="37"/>
      <c r="L348" s="58"/>
      <c r="M348" s="58"/>
      <c r="N348" s="58"/>
      <c r="O348" s="58"/>
      <c r="P348" s="37"/>
      <c r="Q348" s="49"/>
      <c r="R348" s="49"/>
      <c r="S348" s="49"/>
      <c r="T348" s="49"/>
    </row>
    <row r="349" spans="1:20" s="29" customFormat="1">
      <c r="A349" s="58"/>
      <c r="B349" s="58"/>
      <c r="C349" s="58"/>
      <c r="D349" s="194"/>
      <c r="E349" s="37"/>
      <c r="F349" s="58"/>
      <c r="G349" s="58"/>
      <c r="H349" s="37"/>
      <c r="I349" s="37"/>
      <c r="J349" s="37"/>
      <c r="K349" s="37"/>
      <c r="L349" s="58"/>
      <c r="M349" s="58"/>
      <c r="N349" s="58"/>
      <c r="O349" s="58"/>
      <c r="P349" s="37"/>
      <c r="Q349" s="49"/>
      <c r="R349" s="49"/>
      <c r="S349" s="49"/>
      <c r="T349" s="49"/>
    </row>
    <row r="350" spans="1:20" s="29" customFormat="1">
      <c r="A350" s="58"/>
      <c r="B350" s="58"/>
      <c r="C350" s="58"/>
      <c r="D350" s="194"/>
      <c r="E350" s="37"/>
      <c r="F350" s="58"/>
      <c r="G350" s="58"/>
      <c r="H350" s="37"/>
      <c r="I350" s="37"/>
      <c r="J350" s="37"/>
      <c r="K350" s="37"/>
      <c r="L350" s="58"/>
      <c r="M350" s="58"/>
      <c r="N350" s="58"/>
      <c r="O350" s="58"/>
      <c r="P350" s="37"/>
      <c r="Q350" s="49"/>
      <c r="R350" s="49"/>
      <c r="S350" s="49"/>
      <c r="T350" s="49"/>
    </row>
    <row r="351" spans="1:20" s="29" customFormat="1">
      <c r="A351" s="58"/>
      <c r="B351" s="58"/>
      <c r="C351" s="58"/>
      <c r="D351" s="194"/>
      <c r="E351" s="37"/>
      <c r="F351" s="58"/>
      <c r="G351" s="58"/>
      <c r="H351" s="37"/>
      <c r="I351" s="37"/>
      <c r="J351" s="37"/>
      <c r="K351" s="37"/>
      <c r="L351" s="58"/>
      <c r="M351" s="58"/>
      <c r="N351" s="58"/>
      <c r="O351" s="58"/>
      <c r="P351" s="37"/>
      <c r="Q351" s="49"/>
      <c r="R351" s="49"/>
      <c r="S351" s="49"/>
      <c r="T351" s="49"/>
    </row>
    <row r="352" spans="1:20" s="29" customFormat="1">
      <c r="A352" s="58"/>
      <c r="B352" s="58"/>
      <c r="C352" s="58"/>
      <c r="D352" s="194"/>
      <c r="E352" s="37"/>
      <c r="F352" s="58"/>
      <c r="G352" s="58"/>
      <c r="H352" s="37"/>
      <c r="I352" s="37"/>
      <c r="J352" s="37"/>
      <c r="K352" s="37"/>
      <c r="L352" s="58"/>
      <c r="M352" s="58"/>
      <c r="N352" s="58"/>
      <c r="O352" s="58"/>
      <c r="P352" s="37"/>
      <c r="Q352" s="49"/>
      <c r="R352" s="49"/>
      <c r="S352" s="49"/>
      <c r="T352" s="49"/>
    </row>
    <row r="353" spans="1:20" s="29" customFormat="1">
      <c r="A353" s="58"/>
      <c r="B353" s="58"/>
      <c r="C353" s="58"/>
      <c r="D353" s="194"/>
      <c r="E353" s="37"/>
      <c r="F353" s="58"/>
      <c r="G353" s="58"/>
      <c r="H353" s="37"/>
      <c r="I353" s="37"/>
      <c r="J353" s="37"/>
      <c r="K353" s="37"/>
      <c r="L353" s="58"/>
      <c r="M353" s="58"/>
      <c r="N353" s="58"/>
      <c r="O353" s="58"/>
      <c r="P353" s="37"/>
      <c r="Q353" s="49"/>
      <c r="R353" s="49"/>
      <c r="S353" s="49"/>
      <c r="T353" s="49"/>
    </row>
    <row r="354" spans="1:20" s="29" customFormat="1">
      <c r="A354" s="58"/>
      <c r="B354" s="58"/>
      <c r="C354" s="58"/>
      <c r="D354" s="194"/>
      <c r="E354" s="37"/>
      <c r="F354" s="58"/>
      <c r="G354" s="58"/>
      <c r="H354" s="37"/>
      <c r="I354" s="37"/>
      <c r="J354" s="37"/>
      <c r="K354" s="37"/>
      <c r="L354" s="58"/>
      <c r="M354" s="58"/>
      <c r="N354" s="58"/>
      <c r="O354" s="58"/>
      <c r="P354" s="37"/>
      <c r="Q354" s="49"/>
      <c r="R354" s="49"/>
      <c r="S354" s="49"/>
      <c r="T354" s="49"/>
    </row>
    <row r="355" spans="1:20" s="29" customFormat="1">
      <c r="A355" s="58"/>
      <c r="B355" s="58"/>
      <c r="C355" s="58"/>
      <c r="D355" s="194"/>
      <c r="E355" s="37"/>
      <c r="F355" s="58"/>
      <c r="G355" s="58"/>
      <c r="H355" s="37"/>
      <c r="I355" s="37"/>
      <c r="J355" s="37"/>
      <c r="K355" s="37"/>
      <c r="L355" s="58"/>
      <c r="M355" s="58"/>
      <c r="N355" s="58"/>
      <c r="O355" s="58"/>
      <c r="P355" s="37"/>
      <c r="Q355" s="49"/>
      <c r="R355" s="49"/>
      <c r="S355" s="49"/>
      <c r="T355" s="49"/>
    </row>
    <row r="356" spans="1:20" s="29" customFormat="1">
      <c r="A356" s="58"/>
      <c r="B356" s="58"/>
      <c r="C356" s="58"/>
      <c r="D356" s="194"/>
      <c r="E356" s="37"/>
      <c r="F356" s="58"/>
      <c r="G356" s="58"/>
      <c r="H356" s="37"/>
      <c r="I356" s="37"/>
      <c r="J356" s="37"/>
      <c r="K356" s="37"/>
      <c r="L356" s="58"/>
      <c r="M356" s="58"/>
      <c r="N356" s="58"/>
      <c r="O356" s="58"/>
      <c r="P356" s="37"/>
      <c r="Q356" s="49"/>
      <c r="R356" s="49"/>
      <c r="S356" s="49"/>
      <c r="T356" s="49"/>
    </row>
    <row r="357" spans="1:20" s="29" customFormat="1">
      <c r="A357" s="58"/>
      <c r="B357" s="58"/>
      <c r="C357" s="58"/>
      <c r="D357" s="194"/>
      <c r="E357" s="37"/>
      <c r="F357" s="58"/>
      <c r="G357" s="58"/>
      <c r="H357" s="37"/>
      <c r="I357" s="37"/>
      <c r="J357" s="37"/>
      <c r="K357" s="37"/>
      <c r="L357" s="58"/>
      <c r="M357" s="58"/>
      <c r="N357" s="58"/>
      <c r="O357" s="58"/>
      <c r="P357" s="37"/>
      <c r="Q357" s="49"/>
      <c r="R357" s="49"/>
      <c r="S357" s="49"/>
      <c r="T357" s="49"/>
    </row>
    <row r="358" spans="1:20" s="29" customFormat="1">
      <c r="A358" s="58"/>
      <c r="B358" s="58"/>
      <c r="C358" s="58"/>
      <c r="D358" s="194"/>
      <c r="E358" s="37"/>
      <c r="F358" s="58"/>
      <c r="G358" s="58"/>
      <c r="H358" s="37"/>
      <c r="I358" s="37"/>
      <c r="J358" s="37"/>
      <c r="K358" s="37"/>
      <c r="L358" s="58"/>
      <c r="M358" s="58"/>
      <c r="N358" s="58"/>
      <c r="O358" s="58"/>
      <c r="P358" s="37"/>
      <c r="Q358" s="49"/>
      <c r="R358" s="49"/>
      <c r="S358" s="49"/>
      <c r="T358" s="49"/>
    </row>
    <row r="359" spans="1:20" s="29" customFormat="1">
      <c r="A359" s="58"/>
      <c r="B359" s="58"/>
      <c r="C359" s="58"/>
      <c r="D359" s="194"/>
      <c r="E359" s="37"/>
      <c r="F359" s="58"/>
      <c r="G359" s="58"/>
      <c r="H359" s="37"/>
      <c r="I359" s="37"/>
      <c r="J359" s="37"/>
      <c r="K359" s="37"/>
      <c r="L359" s="58"/>
      <c r="M359" s="58"/>
      <c r="N359" s="58"/>
      <c r="O359" s="58"/>
      <c r="P359" s="37"/>
      <c r="Q359" s="49"/>
      <c r="R359" s="49"/>
      <c r="S359" s="49"/>
      <c r="T359" s="49"/>
    </row>
    <row r="360" spans="1:20" s="29" customFormat="1">
      <c r="A360" s="58"/>
      <c r="B360" s="58"/>
      <c r="C360" s="58"/>
      <c r="D360" s="194"/>
      <c r="E360" s="37"/>
      <c r="F360" s="58"/>
      <c r="G360" s="58"/>
      <c r="H360" s="37"/>
      <c r="I360" s="37"/>
      <c r="J360" s="37"/>
      <c r="K360" s="37"/>
      <c r="L360" s="58"/>
      <c r="M360" s="58"/>
      <c r="N360" s="58"/>
      <c r="O360" s="58"/>
      <c r="P360" s="37"/>
      <c r="Q360" s="49"/>
      <c r="R360" s="49"/>
      <c r="S360" s="49"/>
      <c r="T360" s="49"/>
    </row>
    <row r="361" spans="1:20" s="29" customFormat="1">
      <c r="A361" s="58"/>
      <c r="B361" s="58"/>
      <c r="C361" s="58"/>
      <c r="D361" s="194"/>
      <c r="E361" s="37"/>
      <c r="F361" s="58"/>
      <c r="G361" s="58"/>
      <c r="H361" s="37"/>
      <c r="I361" s="37"/>
      <c r="J361" s="37"/>
      <c r="K361" s="37"/>
      <c r="L361" s="58"/>
      <c r="M361" s="58"/>
      <c r="N361" s="58"/>
      <c r="O361" s="58"/>
      <c r="P361" s="37"/>
      <c r="Q361" s="49"/>
      <c r="R361" s="49"/>
      <c r="S361" s="49"/>
      <c r="T361" s="49"/>
    </row>
    <row r="362" spans="1:20" s="29" customFormat="1">
      <c r="A362" s="58"/>
      <c r="B362" s="58"/>
      <c r="C362" s="58"/>
      <c r="D362" s="194"/>
      <c r="E362" s="37"/>
      <c r="F362" s="58"/>
      <c r="G362" s="58"/>
      <c r="H362" s="37"/>
      <c r="I362" s="37"/>
      <c r="J362" s="37"/>
      <c r="K362" s="37"/>
      <c r="L362" s="58"/>
      <c r="M362" s="58"/>
      <c r="N362" s="58"/>
      <c r="O362" s="58"/>
      <c r="P362" s="37"/>
      <c r="Q362" s="49"/>
      <c r="R362" s="49"/>
      <c r="S362" s="49"/>
      <c r="T362" s="49"/>
    </row>
    <row r="363" spans="1:20" s="29" customFormat="1">
      <c r="A363" s="58"/>
      <c r="B363" s="58"/>
      <c r="C363" s="58"/>
      <c r="D363" s="194"/>
      <c r="E363" s="37"/>
      <c r="F363" s="58"/>
      <c r="G363" s="58"/>
      <c r="H363" s="37"/>
      <c r="I363" s="37"/>
      <c r="J363" s="37"/>
      <c r="K363" s="37"/>
      <c r="L363" s="58"/>
      <c r="M363" s="58"/>
      <c r="N363" s="58"/>
      <c r="O363" s="58"/>
      <c r="P363" s="37"/>
      <c r="Q363" s="49"/>
      <c r="R363" s="49"/>
      <c r="S363" s="49"/>
      <c r="T363" s="49"/>
    </row>
    <row r="364" spans="1:20" s="29" customFormat="1">
      <c r="A364" s="58"/>
      <c r="B364" s="58"/>
      <c r="C364" s="58"/>
      <c r="D364" s="194"/>
      <c r="E364" s="37"/>
      <c r="F364" s="58"/>
      <c r="G364" s="58"/>
      <c r="H364" s="37"/>
      <c r="I364" s="37"/>
      <c r="J364" s="37"/>
      <c r="K364" s="37"/>
      <c r="L364" s="58"/>
      <c r="M364" s="58"/>
      <c r="N364" s="58"/>
      <c r="O364" s="58"/>
      <c r="P364" s="37"/>
      <c r="Q364" s="49"/>
      <c r="R364" s="49"/>
      <c r="S364" s="49"/>
      <c r="T364" s="49"/>
    </row>
    <row r="365" spans="1:20" s="29" customFormat="1">
      <c r="A365" s="58"/>
      <c r="B365" s="58"/>
      <c r="C365" s="58"/>
      <c r="D365" s="194"/>
      <c r="E365" s="37"/>
      <c r="F365" s="58"/>
      <c r="G365" s="58"/>
      <c r="H365" s="37"/>
      <c r="I365" s="37"/>
      <c r="J365" s="37"/>
      <c r="K365" s="37"/>
      <c r="L365" s="58"/>
      <c r="M365" s="58"/>
      <c r="N365" s="58"/>
      <c r="O365" s="58"/>
      <c r="P365" s="37"/>
      <c r="Q365" s="49"/>
      <c r="R365" s="49"/>
      <c r="S365" s="49"/>
      <c r="T365" s="49"/>
    </row>
    <row r="366" spans="1:20" s="29" customFormat="1">
      <c r="A366" s="58"/>
      <c r="B366" s="58"/>
      <c r="C366" s="58"/>
      <c r="D366" s="194"/>
      <c r="E366" s="37"/>
      <c r="F366" s="58"/>
      <c r="G366" s="58"/>
      <c r="H366" s="37"/>
      <c r="I366" s="37"/>
      <c r="J366" s="37"/>
      <c r="K366" s="37"/>
      <c r="L366" s="58"/>
      <c r="M366" s="58"/>
      <c r="N366" s="58"/>
      <c r="O366" s="58"/>
      <c r="P366" s="37"/>
      <c r="Q366" s="49"/>
      <c r="R366" s="49"/>
      <c r="S366" s="49"/>
      <c r="T366" s="49"/>
    </row>
    <row r="367" spans="1:20" s="29" customFormat="1">
      <c r="A367" s="58"/>
      <c r="B367" s="58"/>
      <c r="C367" s="58"/>
      <c r="D367" s="194"/>
      <c r="E367" s="37"/>
      <c r="F367" s="58"/>
      <c r="G367" s="58"/>
      <c r="H367" s="37"/>
      <c r="I367" s="37"/>
      <c r="J367" s="37"/>
      <c r="K367" s="37"/>
      <c r="L367" s="58"/>
      <c r="M367" s="58"/>
      <c r="N367" s="58"/>
      <c r="O367" s="58"/>
      <c r="P367" s="37"/>
      <c r="Q367" s="49"/>
      <c r="R367" s="49"/>
      <c r="S367" s="49"/>
      <c r="T367" s="49"/>
    </row>
    <row r="368" spans="1:20" s="29" customFormat="1">
      <c r="A368" s="58"/>
      <c r="B368" s="58"/>
      <c r="C368" s="58"/>
      <c r="D368" s="194"/>
      <c r="E368" s="37"/>
      <c r="F368" s="58"/>
      <c r="G368" s="58"/>
      <c r="H368" s="37"/>
      <c r="I368" s="37"/>
      <c r="J368" s="37"/>
      <c r="K368" s="37"/>
      <c r="L368" s="58"/>
      <c r="M368" s="58"/>
      <c r="N368" s="58"/>
      <c r="O368" s="58"/>
      <c r="P368" s="37"/>
      <c r="Q368" s="49"/>
      <c r="R368" s="49"/>
      <c r="S368" s="49"/>
      <c r="T368" s="49"/>
    </row>
    <row r="369" spans="1:20" s="29" customFormat="1">
      <c r="A369" s="58"/>
      <c r="B369" s="58"/>
      <c r="C369" s="58"/>
      <c r="D369" s="194"/>
      <c r="E369" s="37"/>
      <c r="F369" s="58"/>
      <c r="G369" s="58"/>
      <c r="H369" s="37"/>
      <c r="I369" s="37"/>
      <c r="J369" s="37"/>
      <c r="K369" s="37"/>
      <c r="L369" s="58"/>
      <c r="M369" s="58"/>
      <c r="N369" s="58"/>
      <c r="O369" s="58"/>
      <c r="P369" s="37"/>
      <c r="Q369" s="49"/>
      <c r="R369" s="49"/>
      <c r="S369" s="49"/>
      <c r="T369" s="49"/>
    </row>
    <row r="370" spans="1:20" s="29" customFormat="1">
      <c r="A370" s="58"/>
      <c r="B370" s="58"/>
      <c r="C370" s="58"/>
      <c r="D370" s="194"/>
      <c r="E370" s="37"/>
      <c r="F370" s="58"/>
      <c r="G370" s="58"/>
      <c r="H370" s="37"/>
      <c r="I370" s="37"/>
      <c r="J370" s="37"/>
      <c r="K370" s="37"/>
      <c r="L370" s="58"/>
      <c r="M370" s="58"/>
      <c r="N370" s="58"/>
      <c r="O370" s="58"/>
      <c r="P370" s="37"/>
      <c r="Q370" s="49"/>
      <c r="R370" s="49"/>
      <c r="S370" s="49"/>
      <c r="T370" s="49"/>
    </row>
    <row r="371" spans="1:20" s="29" customFormat="1">
      <c r="A371" s="58"/>
      <c r="B371" s="58"/>
      <c r="C371" s="58"/>
      <c r="D371" s="194"/>
      <c r="E371" s="37"/>
      <c r="F371" s="58"/>
      <c r="G371" s="58"/>
      <c r="H371" s="37"/>
      <c r="I371" s="37"/>
      <c r="J371" s="37"/>
      <c r="K371" s="37"/>
      <c r="L371" s="58"/>
      <c r="M371" s="58"/>
      <c r="N371" s="58"/>
      <c r="O371" s="58"/>
      <c r="P371" s="37"/>
      <c r="Q371" s="49"/>
      <c r="R371" s="49"/>
      <c r="S371" s="49"/>
      <c r="T371" s="49"/>
    </row>
    <row r="372" spans="1:20" s="29" customFormat="1">
      <c r="A372" s="58"/>
      <c r="B372" s="58"/>
      <c r="C372" s="58"/>
      <c r="D372" s="194"/>
      <c r="E372" s="37"/>
      <c r="F372" s="58"/>
      <c r="G372" s="58"/>
      <c r="H372" s="37"/>
      <c r="I372" s="37"/>
      <c r="J372" s="37"/>
      <c r="K372" s="37"/>
      <c r="L372" s="58"/>
      <c r="M372" s="58"/>
      <c r="N372" s="58"/>
      <c r="O372" s="58"/>
      <c r="P372" s="37"/>
      <c r="Q372" s="49"/>
      <c r="R372" s="49"/>
      <c r="S372" s="49"/>
      <c r="T372" s="49"/>
    </row>
    <row r="373" spans="1:20" s="29" customFormat="1">
      <c r="A373" s="58"/>
      <c r="B373" s="58"/>
      <c r="C373" s="58"/>
      <c r="D373" s="194"/>
      <c r="E373" s="37"/>
      <c r="F373" s="58"/>
      <c r="G373" s="58"/>
      <c r="H373" s="37"/>
      <c r="I373" s="37"/>
      <c r="J373" s="37"/>
      <c r="K373" s="37"/>
      <c r="L373" s="58"/>
      <c r="M373" s="58"/>
      <c r="N373" s="58"/>
      <c r="O373" s="58"/>
      <c r="P373" s="37"/>
      <c r="Q373" s="49"/>
      <c r="R373" s="49"/>
      <c r="S373" s="49"/>
      <c r="T373" s="49"/>
    </row>
    <row r="374" spans="1:20" s="29" customFormat="1">
      <c r="A374" s="58"/>
      <c r="B374" s="58"/>
      <c r="C374" s="58"/>
      <c r="D374" s="194"/>
      <c r="E374" s="37"/>
      <c r="F374" s="58"/>
      <c r="G374" s="58"/>
      <c r="H374" s="37"/>
      <c r="I374" s="37"/>
      <c r="J374" s="37"/>
      <c r="K374" s="37"/>
      <c r="L374" s="58"/>
      <c r="M374" s="58"/>
      <c r="N374" s="58"/>
      <c r="O374" s="58"/>
      <c r="P374" s="37"/>
      <c r="Q374" s="49"/>
      <c r="R374" s="49"/>
      <c r="S374" s="49"/>
      <c r="T374" s="49"/>
    </row>
    <row r="375" spans="1:20" s="29" customFormat="1">
      <c r="A375" s="58"/>
      <c r="B375" s="58"/>
      <c r="C375" s="58"/>
      <c r="D375" s="194"/>
      <c r="E375" s="37"/>
      <c r="F375" s="58"/>
      <c r="G375" s="58"/>
      <c r="H375" s="37"/>
      <c r="I375" s="37"/>
      <c r="J375" s="37"/>
      <c r="K375" s="37"/>
      <c r="L375" s="58"/>
      <c r="M375" s="58"/>
      <c r="N375" s="58"/>
      <c r="O375" s="58"/>
      <c r="P375" s="37"/>
      <c r="Q375" s="49"/>
      <c r="R375" s="49"/>
      <c r="S375" s="49"/>
      <c r="T375" s="49"/>
    </row>
    <row r="376" spans="1:20" s="29" customFormat="1">
      <c r="A376" s="58"/>
      <c r="B376" s="58"/>
      <c r="C376" s="58"/>
      <c r="D376" s="194"/>
      <c r="E376" s="37"/>
      <c r="F376" s="58"/>
      <c r="G376" s="58"/>
      <c r="H376" s="37"/>
      <c r="I376" s="37"/>
      <c r="J376" s="37"/>
      <c r="K376" s="37"/>
      <c r="L376" s="58"/>
      <c r="M376" s="58"/>
      <c r="N376" s="58"/>
      <c r="O376" s="58"/>
      <c r="P376" s="37"/>
      <c r="Q376" s="49"/>
      <c r="R376" s="49"/>
      <c r="S376" s="49"/>
      <c r="T376" s="49"/>
    </row>
    <row r="377" spans="1:20" s="29" customFormat="1">
      <c r="A377" s="58"/>
      <c r="B377" s="58"/>
      <c r="C377" s="58"/>
      <c r="D377" s="194"/>
      <c r="E377" s="37"/>
      <c r="F377" s="58"/>
      <c r="G377" s="58"/>
      <c r="H377" s="37"/>
      <c r="I377" s="37"/>
      <c r="J377" s="37"/>
      <c r="K377" s="37"/>
      <c r="L377" s="58"/>
      <c r="M377" s="58"/>
      <c r="N377" s="58"/>
      <c r="O377" s="58"/>
      <c r="P377" s="37"/>
      <c r="Q377" s="49"/>
      <c r="R377" s="49"/>
      <c r="S377" s="49"/>
      <c r="T377" s="49"/>
    </row>
    <row r="378" spans="1:20" s="29" customFormat="1">
      <c r="A378" s="58"/>
      <c r="B378" s="58"/>
      <c r="C378" s="58"/>
      <c r="D378" s="194"/>
      <c r="E378" s="37"/>
      <c r="F378" s="58"/>
      <c r="G378" s="58"/>
      <c r="H378" s="37"/>
      <c r="I378" s="37"/>
      <c r="J378" s="37"/>
      <c r="K378" s="37"/>
      <c r="L378" s="58"/>
      <c r="M378" s="58"/>
      <c r="N378" s="58"/>
      <c r="O378" s="58"/>
      <c r="P378" s="37"/>
      <c r="Q378" s="49"/>
      <c r="R378" s="49"/>
      <c r="S378" s="49"/>
      <c r="T378" s="49"/>
    </row>
    <row r="379" spans="1:20" s="29" customFormat="1">
      <c r="A379" s="58"/>
      <c r="B379" s="58"/>
      <c r="C379" s="58"/>
      <c r="D379" s="194"/>
      <c r="E379" s="37"/>
      <c r="F379" s="58"/>
      <c r="G379" s="58"/>
      <c r="H379" s="37"/>
      <c r="I379" s="37"/>
      <c r="J379" s="37"/>
      <c r="K379" s="37"/>
      <c r="L379" s="58"/>
      <c r="M379" s="58"/>
      <c r="N379" s="58"/>
      <c r="O379" s="58"/>
      <c r="P379" s="37"/>
      <c r="Q379" s="49"/>
      <c r="R379" s="49"/>
      <c r="S379" s="49"/>
      <c r="T379" s="49"/>
    </row>
    <row r="380" spans="1:20" s="29" customFormat="1">
      <c r="A380" s="58"/>
      <c r="B380" s="58"/>
      <c r="C380" s="58"/>
      <c r="D380" s="194"/>
      <c r="E380" s="37"/>
      <c r="F380" s="58"/>
      <c r="G380" s="58"/>
      <c r="H380" s="37"/>
      <c r="I380" s="37"/>
      <c r="J380" s="37"/>
      <c r="K380" s="37"/>
      <c r="L380" s="58"/>
      <c r="M380" s="58"/>
      <c r="N380" s="58"/>
      <c r="O380" s="58"/>
      <c r="P380" s="37"/>
      <c r="Q380" s="49"/>
      <c r="R380" s="49"/>
      <c r="S380" s="49"/>
      <c r="T380" s="49"/>
    </row>
    <row r="381" spans="1:20" s="29" customFormat="1">
      <c r="A381" s="58"/>
      <c r="B381" s="58"/>
      <c r="C381" s="58"/>
      <c r="D381" s="194"/>
      <c r="E381" s="37"/>
      <c r="F381" s="58"/>
      <c r="G381" s="58"/>
      <c r="H381" s="37"/>
      <c r="I381" s="37"/>
      <c r="J381" s="37"/>
      <c r="K381" s="37"/>
      <c r="L381" s="58"/>
      <c r="M381" s="58"/>
      <c r="N381" s="58"/>
      <c r="O381" s="58"/>
      <c r="P381" s="37"/>
      <c r="Q381" s="49"/>
      <c r="R381" s="49"/>
      <c r="S381" s="49"/>
      <c r="T381" s="49"/>
    </row>
    <row r="382" spans="1:20" s="29" customFormat="1">
      <c r="A382" s="58"/>
      <c r="B382" s="58"/>
      <c r="C382" s="58"/>
      <c r="D382" s="194"/>
      <c r="E382" s="37"/>
      <c r="F382" s="58"/>
      <c r="G382" s="58"/>
      <c r="H382" s="37"/>
      <c r="I382" s="37"/>
      <c r="J382" s="37"/>
      <c r="K382" s="37"/>
      <c r="L382" s="58"/>
      <c r="M382" s="58"/>
      <c r="N382" s="58"/>
      <c r="O382" s="58"/>
      <c r="P382" s="37"/>
      <c r="Q382" s="49"/>
      <c r="R382" s="49"/>
      <c r="S382" s="49"/>
      <c r="T382" s="49"/>
    </row>
    <row r="383" spans="1:20" s="29" customFormat="1">
      <c r="A383" s="58"/>
      <c r="B383" s="58"/>
      <c r="C383" s="58"/>
      <c r="D383" s="194"/>
      <c r="E383" s="37"/>
      <c r="F383" s="58"/>
      <c r="G383" s="58"/>
      <c r="H383" s="37"/>
      <c r="I383" s="37"/>
      <c r="J383" s="37"/>
      <c r="K383" s="37"/>
      <c r="L383" s="58"/>
      <c r="M383" s="58"/>
      <c r="N383" s="58"/>
      <c r="O383" s="58"/>
      <c r="P383" s="37"/>
      <c r="Q383" s="49"/>
      <c r="R383" s="49"/>
      <c r="S383" s="49"/>
      <c r="T383" s="49"/>
    </row>
    <row r="384" spans="1:20" s="29" customFormat="1">
      <c r="A384" s="58"/>
      <c r="B384" s="58"/>
      <c r="C384" s="58"/>
      <c r="D384" s="194"/>
      <c r="E384" s="37"/>
      <c r="F384" s="58"/>
      <c r="G384" s="58"/>
      <c r="H384" s="37"/>
      <c r="I384" s="37"/>
      <c r="J384" s="37"/>
      <c r="K384" s="37"/>
      <c r="L384" s="58"/>
      <c r="M384" s="58"/>
      <c r="N384" s="58"/>
      <c r="O384" s="58"/>
      <c r="P384" s="37"/>
      <c r="Q384" s="49"/>
      <c r="R384" s="49"/>
      <c r="S384" s="49"/>
      <c r="T384" s="49"/>
    </row>
    <row r="385" spans="1:20" s="29" customFormat="1">
      <c r="A385" s="58"/>
      <c r="B385" s="58"/>
      <c r="C385" s="58"/>
      <c r="D385" s="194"/>
      <c r="E385" s="37"/>
      <c r="F385" s="58"/>
      <c r="G385" s="58"/>
      <c r="H385" s="37"/>
      <c r="I385" s="37"/>
      <c r="J385" s="37"/>
      <c r="K385" s="37"/>
      <c r="L385" s="58"/>
      <c r="M385" s="58"/>
      <c r="N385" s="58"/>
      <c r="O385" s="58"/>
      <c r="P385" s="37"/>
      <c r="Q385" s="49"/>
      <c r="R385" s="49"/>
      <c r="S385" s="49"/>
      <c r="T385" s="49"/>
    </row>
    <row r="386" spans="1:20" s="29" customFormat="1">
      <c r="A386" s="58"/>
      <c r="B386" s="58"/>
      <c r="C386" s="58"/>
      <c r="D386" s="194"/>
      <c r="E386" s="37"/>
      <c r="F386" s="58"/>
      <c r="G386" s="58"/>
      <c r="H386" s="37"/>
      <c r="I386" s="37"/>
      <c r="J386" s="37"/>
      <c r="K386" s="37"/>
      <c r="L386" s="58"/>
      <c r="M386" s="58"/>
      <c r="N386" s="58"/>
      <c r="O386" s="58"/>
      <c r="P386" s="37"/>
      <c r="Q386" s="49"/>
      <c r="R386" s="49"/>
      <c r="S386" s="49"/>
      <c r="T386" s="49"/>
    </row>
    <row r="387" spans="1:20" s="29" customFormat="1">
      <c r="A387" s="58"/>
      <c r="B387" s="58"/>
      <c r="C387" s="58"/>
      <c r="D387" s="194"/>
      <c r="E387" s="37"/>
      <c r="F387" s="58"/>
      <c r="G387" s="58"/>
      <c r="H387" s="37"/>
      <c r="I387" s="37"/>
      <c r="J387" s="37"/>
      <c r="K387" s="37"/>
      <c r="L387" s="58"/>
      <c r="M387" s="58"/>
      <c r="N387" s="58"/>
      <c r="O387" s="58"/>
      <c r="P387" s="37"/>
      <c r="Q387" s="49"/>
      <c r="R387" s="49"/>
      <c r="S387" s="49"/>
      <c r="T387" s="49"/>
    </row>
    <row r="388" spans="1:20" s="29" customFormat="1">
      <c r="A388" s="58"/>
      <c r="B388" s="58"/>
      <c r="C388" s="58"/>
      <c r="D388" s="194"/>
      <c r="E388" s="37"/>
      <c r="F388" s="58"/>
      <c r="G388" s="58"/>
      <c r="H388" s="37"/>
      <c r="I388" s="37"/>
      <c r="J388" s="37"/>
      <c r="K388" s="37"/>
      <c r="L388" s="58"/>
      <c r="M388" s="58"/>
      <c r="N388" s="58"/>
      <c r="O388" s="58"/>
      <c r="P388" s="37"/>
      <c r="Q388" s="49"/>
      <c r="R388" s="49"/>
      <c r="S388" s="49"/>
      <c r="T388" s="49"/>
    </row>
    <row r="389" spans="1:20" s="29" customFormat="1">
      <c r="A389" s="58"/>
      <c r="B389" s="58"/>
      <c r="C389" s="58"/>
      <c r="D389" s="194"/>
      <c r="E389" s="37"/>
      <c r="F389" s="58"/>
      <c r="G389" s="58"/>
      <c r="H389" s="37"/>
      <c r="I389" s="37"/>
      <c r="J389" s="37"/>
      <c r="K389" s="37"/>
      <c r="L389" s="58"/>
      <c r="M389" s="58"/>
      <c r="N389" s="58"/>
      <c r="O389" s="58"/>
      <c r="P389" s="37"/>
      <c r="Q389" s="49"/>
      <c r="R389" s="49"/>
      <c r="S389" s="49"/>
      <c r="T389" s="49"/>
    </row>
    <row r="390" spans="1:20" s="29" customFormat="1">
      <c r="A390" s="58"/>
      <c r="B390" s="58"/>
      <c r="C390" s="58"/>
      <c r="D390" s="194"/>
      <c r="E390" s="37"/>
      <c r="F390" s="58"/>
      <c r="G390" s="58"/>
      <c r="H390" s="37"/>
      <c r="I390" s="37"/>
      <c r="J390" s="37"/>
      <c r="K390" s="37"/>
      <c r="L390" s="58"/>
      <c r="M390" s="58"/>
      <c r="N390" s="58"/>
      <c r="O390" s="58"/>
      <c r="P390" s="37"/>
      <c r="Q390" s="49"/>
      <c r="R390" s="49"/>
      <c r="S390" s="49"/>
      <c r="T390" s="49"/>
    </row>
    <row r="391" spans="1:20" s="29" customFormat="1">
      <c r="A391" s="58"/>
      <c r="B391" s="58"/>
      <c r="C391" s="58"/>
      <c r="D391" s="194"/>
      <c r="E391" s="37"/>
      <c r="F391" s="58"/>
      <c r="G391" s="58"/>
      <c r="H391" s="37"/>
      <c r="I391" s="37"/>
      <c r="J391" s="37"/>
      <c r="K391" s="37"/>
      <c r="L391" s="58"/>
      <c r="M391" s="58"/>
      <c r="N391" s="58"/>
      <c r="O391" s="58"/>
      <c r="P391" s="37"/>
      <c r="Q391" s="49"/>
      <c r="R391" s="49"/>
      <c r="S391" s="49"/>
      <c r="T391" s="49"/>
    </row>
    <row r="392" spans="1:20" s="29" customFormat="1">
      <c r="A392" s="58"/>
      <c r="B392" s="58"/>
      <c r="C392" s="58"/>
      <c r="D392" s="194"/>
      <c r="E392" s="37"/>
      <c r="F392" s="58"/>
      <c r="G392" s="58"/>
      <c r="H392" s="37"/>
      <c r="I392" s="37"/>
      <c r="J392" s="37"/>
      <c r="K392" s="37"/>
      <c r="L392" s="58"/>
      <c r="M392" s="58"/>
      <c r="N392" s="58"/>
      <c r="O392" s="58"/>
      <c r="P392" s="37"/>
      <c r="Q392" s="49"/>
      <c r="R392" s="49"/>
      <c r="S392" s="49"/>
      <c r="T392" s="49"/>
    </row>
    <row r="393" spans="1:20" s="29" customFormat="1">
      <c r="A393" s="58"/>
      <c r="B393" s="58"/>
      <c r="C393" s="58"/>
      <c r="D393" s="194"/>
      <c r="E393" s="37"/>
      <c r="F393" s="58"/>
      <c r="G393" s="58"/>
      <c r="H393" s="37"/>
      <c r="I393" s="37"/>
      <c r="J393" s="37"/>
      <c r="K393" s="37"/>
      <c r="L393" s="58"/>
      <c r="M393" s="58"/>
      <c r="N393" s="58"/>
      <c r="O393" s="58"/>
      <c r="P393" s="37"/>
      <c r="Q393" s="49"/>
      <c r="R393" s="49"/>
      <c r="S393" s="49"/>
      <c r="T393" s="49"/>
    </row>
    <row r="394" spans="1:20" s="29" customFormat="1">
      <c r="A394" s="58"/>
      <c r="B394" s="58"/>
      <c r="C394" s="58"/>
      <c r="D394" s="194"/>
      <c r="E394" s="37"/>
      <c r="F394" s="58"/>
      <c r="G394" s="58"/>
      <c r="H394" s="37"/>
      <c r="I394" s="37"/>
      <c r="J394" s="37"/>
      <c r="K394" s="37"/>
      <c r="L394" s="58"/>
      <c r="M394" s="58"/>
      <c r="N394" s="58"/>
      <c r="O394" s="58"/>
      <c r="P394" s="37"/>
      <c r="Q394" s="49"/>
      <c r="R394" s="49"/>
      <c r="S394" s="49"/>
      <c r="T394" s="49"/>
    </row>
    <row r="395" spans="1:20" s="29" customFormat="1">
      <c r="A395" s="58"/>
      <c r="B395" s="58"/>
      <c r="C395" s="58"/>
      <c r="D395" s="194"/>
      <c r="E395" s="37"/>
      <c r="F395" s="58"/>
      <c r="G395" s="58"/>
      <c r="H395" s="37"/>
      <c r="I395" s="37"/>
      <c r="J395" s="37"/>
      <c r="K395" s="37"/>
      <c r="L395" s="58"/>
      <c r="M395" s="58"/>
      <c r="N395" s="58"/>
      <c r="O395" s="58"/>
      <c r="P395" s="37"/>
      <c r="Q395" s="49"/>
      <c r="R395" s="49"/>
      <c r="S395" s="49"/>
      <c r="T395" s="49"/>
    </row>
    <row r="396" spans="1:20" s="29" customFormat="1">
      <c r="A396" s="58"/>
      <c r="B396" s="58"/>
      <c r="C396" s="58"/>
      <c r="D396" s="194"/>
      <c r="E396" s="37"/>
      <c r="F396" s="58"/>
      <c r="G396" s="58"/>
      <c r="H396" s="37"/>
      <c r="I396" s="37"/>
      <c r="J396" s="37"/>
      <c r="K396" s="37"/>
      <c r="L396" s="58"/>
      <c r="M396" s="58"/>
      <c r="N396" s="58"/>
      <c r="O396" s="58"/>
      <c r="P396" s="37"/>
      <c r="Q396" s="49"/>
      <c r="R396" s="49"/>
      <c r="S396" s="49"/>
      <c r="T396" s="49"/>
    </row>
    <row r="397" spans="1:20" s="29" customFormat="1">
      <c r="A397" s="58"/>
      <c r="B397" s="58"/>
      <c r="C397" s="58"/>
      <c r="D397" s="194"/>
      <c r="E397" s="37"/>
      <c r="F397" s="58"/>
      <c r="G397" s="58"/>
      <c r="H397" s="37"/>
      <c r="I397" s="37"/>
      <c r="J397" s="37"/>
      <c r="K397" s="37"/>
      <c r="L397" s="58"/>
      <c r="M397" s="58"/>
      <c r="N397" s="58"/>
      <c r="O397" s="58"/>
      <c r="P397" s="37"/>
      <c r="Q397" s="49"/>
      <c r="R397" s="49"/>
      <c r="S397" s="49"/>
      <c r="T397" s="49"/>
    </row>
    <row r="398" spans="1:20" s="29" customFormat="1">
      <c r="A398" s="58"/>
      <c r="B398" s="58"/>
      <c r="C398" s="58"/>
      <c r="D398" s="194"/>
      <c r="E398" s="37"/>
      <c r="F398" s="58"/>
      <c r="G398" s="58"/>
      <c r="H398" s="37"/>
      <c r="I398" s="37"/>
      <c r="J398" s="37"/>
      <c r="K398" s="37"/>
      <c r="L398" s="58"/>
      <c r="M398" s="58"/>
      <c r="N398" s="58"/>
      <c r="O398" s="58"/>
      <c r="P398" s="37"/>
      <c r="Q398" s="49"/>
      <c r="R398" s="49"/>
      <c r="S398" s="49"/>
      <c r="T398" s="49"/>
    </row>
    <row r="399" spans="1:20" s="29" customFormat="1">
      <c r="A399" s="58"/>
      <c r="B399" s="58"/>
      <c r="C399" s="58"/>
      <c r="D399" s="194"/>
      <c r="E399" s="37"/>
      <c r="F399" s="58"/>
      <c r="G399" s="58"/>
      <c r="H399" s="37"/>
      <c r="I399" s="37"/>
      <c r="J399" s="37"/>
      <c r="K399" s="37"/>
      <c r="L399" s="58"/>
      <c r="M399" s="58"/>
      <c r="N399" s="58"/>
      <c r="O399" s="58"/>
      <c r="P399" s="37"/>
      <c r="Q399" s="49"/>
      <c r="R399" s="49"/>
      <c r="S399" s="49"/>
      <c r="T399" s="49"/>
    </row>
    <row r="400" spans="1:20" s="29" customFormat="1">
      <c r="A400" s="58"/>
      <c r="B400" s="58"/>
      <c r="C400" s="58"/>
      <c r="D400" s="194"/>
      <c r="E400" s="37"/>
      <c r="F400" s="58"/>
      <c r="G400" s="58"/>
      <c r="H400" s="37"/>
      <c r="I400" s="37"/>
      <c r="J400" s="37"/>
      <c r="K400" s="37"/>
      <c r="L400" s="58"/>
      <c r="M400" s="58"/>
      <c r="N400" s="58"/>
      <c r="O400" s="58"/>
      <c r="P400" s="37"/>
      <c r="Q400" s="49"/>
      <c r="R400" s="49"/>
      <c r="S400" s="49"/>
      <c r="T400" s="49"/>
    </row>
    <row r="401" spans="1:20" s="29" customFormat="1">
      <c r="A401" s="58"/>
      <c r="B401" s="58"/>
      <c r="C401" s="58"/>
      <c r="D401" s="194"/>
      <c r="E401" s="37"/>
      <c r="F401" s="58"/>
      <c r="G401" s="58"/>
      <c r="H401" s="37"/>
      <c r="I401" s="37"/>
      <c r="J401" s="37"/>
      <c r="K401" s="37"/>
      <c r="L401" s="58"/>
      <c r="M401" s="58"/>
      <c r="N401" s="58"/>
      <c r="O401" s="58"/>
      <c r="P401" s="37"/>
      <c r="Q401" s="49"/>
      <c r="R401" s="49"/>
      <c r="S401" s="49"/>
      <c r="T401" s="49"/>
    </row>
    <row r="402" spans="1:20" s="29" customFormat="1">
      <c r="A402" s="58"/>
      <c r="B402" s="58"/>
      <c r="C402" s="58"/>
      <c r="D402" s="194"/>
      <c r="E402" s="37"/>
      <c r="F402" s="58"/>
      <c r="G402" s="58"/>
      <c r="H402" s="37"/>
      <c r="I402" s="37"/>
      <c r="J402" s="37"/>
      <c r="K402" s="37"/>
      <c r="L402" s="58"/>
      <c r="M402" s="58"/>
      <c r="N402" s="58"/>
      <c r="O402" s="58"/>
      <c r="P402" s="37"/>
      <c r="Q402" s="49"/>
      <c r="R402" s="49"/>
      <c r="S402" s="49"/>
      <c r="T402" s="49"/>
    </row>
    <row r="403" spans="1:20" s="29" customFormat="1">
      <c r="A403" s="58"/>
      <c r="B403" s="58"/>
      <c r="C403" s="58"/>
      <c r="D403" s="194"/>
      <c r="E403" s="37"/>
      <c r="F403" s="58"/>
      <c r="G403" s="58"/>
      <c r="H403" s="37"/>
      <c r="I403" s="37"/>
      <c r="J403" s="37"/>
      <c r="K403" s="37"/>
      <c r="L403" s="58"/>
      <c r="M403" s="58"/>
      <c r="N403" s="58"/>
      <c r="O403" s="58"/>
      <c r="P403" s="37"/>
      <c r="Q403" s="49"/>
      <c r="R403" s="49"/>
      <c r="S403" s="49"/>
      <c r="T403" s="49"/>
    </row>
    <row r="404" spans="1:20" s="29" customFormat="1">
      <c r="A404" s="58"/>
      <c r="B404" s="58"/>
      <c r="C404" s="58"/>
      <c r="D404" s="194"/>
      <c r="E404" s="37"/>
      <c r="F404" s="58"/>
      <c r="G404" s="58"/>
      <c r="H404" s="37"/>
      <c r="I404" s="37"/>
      <c r="J404" s="37"/>
      <c r="K404" s="37"/>
      <c r="L404" s="58"/>
      <c r="M404" s="58"/>
      <c r="N404" s="58"/>
      <c r="O404" s="58"/>
      <c r="P404" s="37"/>
      <c r="Q404" s="49"/>
      <c r="R404" s="49"/>
      <c r="S404" s="49"/>
      <c r="T404" s="49"/>
    </row>
    <row r="405" spans="1:20" s="29" customFormat="1">
      <c r="A405" s="58"/>
      <c r="B405" s="58"/>
      <c r="C405" s="58"/>
      <c r="D405" s="194"/>
      <c r="E405" s="37"/>
      <c r="F405" s="58"/>
      <c r="G405" s="58"/>
      <c r="H405" s="37"/>
      <c r="I405" s="37"/>
      <c r="J405" s="37"/>
      <c r="K405" s="37"/>
      <c r="L405" s="58"/>
      <c r="M405" s="58"/>
      <c r="N405" s="58"/>
      <c r="O405" s="58"/>
      <c r="P405" s="37"/>
      <c r="Q405" s="49"/>
      <c r="R405" s="49"/>
      <c r="S405" s="49"/>
      <c r="T405" s="49"/>
    </row>
    <row r="406" spans="1:20" s="29" customFormat="1">
      <c r="A406" s="58"/>
      <c r="B406" s="58"/>
      <c r="C406" s="58"/>
      <c r="D406" s="194"/>
      <c r="E406" s="37"/>
      <c r="F406" s="58"/>
      <c r="G406" s="58"/>
      <c r="H406" s="37"/>
      <c r="I406" s="37"/>
      <c r="J406" s="37"/>
      <c r="K406" s="37"/>
      <c r="L406" s="58"/>
      <c r="M406" s="58"/>
      <c r="N406" s="58"/>
      <c r="O406" s="58"/>
      <c r="P406" s="37"/>
      <c r="Q406" s="49"/>
      <c r="R406" s="49"/>
      <c r="S406" s="49"/>
      <c r="T406" s="49"/>
    </row>
    <row r="407" spans="1:20" s="29" customFormat="1">
      <c r="A407" s="58"/>
      <c r="B407" s="58"/>
      <c r="C407" s="58"/>
      <c r="D407" s="194"/>
      <c r="E407" s="37"/>
      <c r="F407" s="58"/>
      <c r="G407" s="58"/>
      <c r="H407" s="37"/>
      <c r="I407" s="37"/>
      <c r="J407" s="37"/>
      <c r="K407" s="37"/>
      <c r="L407" s="58"/>
      <c r="M407" s="58"/>
      <c r="N407" s="58"/>
      <c r="O407" s="58"/>
      <c r="P407" s="37"/>
      <c r="Q407" s="49"/>
      <c r="R407" s="49"/>
      <c r="S407" s="49"/>
      <c r="T407" s="49"/>
    </row>
    <row r="408" spans="1:20" s="29" customFormat="1">
      <c r="A408" s="58"/>
      <c r="B408" s="58"/>
      <c r="C408" s="58"/>
      <c r="D408" s="194"/>
      <c r="E408" s="37"/>
      <c r="F408" s="58"/>
      <c r="G408" s="58"/>
      <c r="H408" s="37"/>
      <c r="I408" s="37"/>
      <c r="J408" s="37"/>
      <c r="K408" s="37"/>
      <c r="L408" s="58"/>
      <c r="M408" s="58"/>
      <c r="N408" s="58"/>
      <c r="O408" s="58"/>
      <c r="P408" s="37"/>
      <c r="Q408" s="49"/>
      <c r="R408" s="49"/>
      <c r="S408" s="49"/>
      <c r="T408" s="49"/>
    </row>
    <row r="409" spans="1:20" s="29" customFormat="1">
      <c r="A409" s="58"/>
      <c r="B409" s="58"/>
      <c r="C409" s="58"/>
      <c r="D409" s="194"/>
      <c r="E409" s="37"/>
      <c r="F409" s="58"/>
      <c r="G409" s="58"/>
      <c r="H409" s="37"/>
      <c r="I409" s="37"/>
      <c r="J409" s="37"/>
      <c r="K409" s="37"/>
      <c r="L409" s="58"/>
      <c r="M409" s="58"/>
      <c r="N409" s="58"/>
      <c r="O409" s="58"/>
      <c r="P409" s="37"/>
      <c r="Q409" s="49"/>
      <c r="R409" s="49"/>
      <c r="S409" s="49"/>
      <c r="T409" s="49"/>
    </row>
    <row r="410" spans="1:20" s="29" customFormat="1">
      <c r="A410" s="58"/>
      <c r="B410" s="58"/>
      <c r="C410" s="58"/>
      <c r="D410" s="194"/>
      <c r="E410" s="37"/>
      <c r="F410" s="58"/>
      <c r="G410" s="58"/>
      <c r="H410" s="37"/>
      <c r="I410" s="37"/>
      <c r="J410" s="37"/>
      <c r="K410" s="37"/>
      <c r="L410" s="58"/>
      <c r="M410" s="58"/>
      <c r="N410" s="58"/>
      <c r="O410" s="58"/>
      <c r="P410" s="37"/>
      <c r="Q410" s="49"/>
      <c r="R410" s="49"/>
      <c r="S410" s="49"/>
      <c r="T410" s="49"/>
    </row>
    <row r="411" spans="1:20" s="29" customFormat="1">
      <c r="A411" s="58"/>
      <c r="B411" s="58"/>
      <c r="C411" s="58"/>
      <c r="D411" s="194"/>
      <c r="E411" s="37"/>
      <c r="F411" s="58"/>
      <c r="G411" s="58"/>
      <c r="H411" s="37"/>
      <c r="I411" s="37"/>
      <c r="J411" s="37"/>
      <c r="K411" s="37"/>
      <c r="L411" s="58"/>
      <c r="M411" s="58"/>
      <c r="N411" s="58"/>
      <c r="O411" s="58"/>
      <c r="P411" s="37"/>
      <c r="Q411" s="49"/>
      <c r="R411" s="49"/>
      <c r="S411" s="49"/>
      <c r="T411" s="49"/>
    </row>
    <row r="412" spans="1:20" s="29" customFormat="1">
      <c r="A412" s="58"/>
      <c r="B412" s="58"/>
      <c r="C412" s="58"/>
      <c r="D412" s="194"/>
      <c r="E412" s="37"/>
      <c r="F412" s="58"/>
      <c r="G412" s="58"/>
      <c r="H412" s="37"/>
      <c r="I412" s="37"/>
      <c r="J412" s="37"/>
      <c r="K412" s="37"/>
      <c r="L412" s="58"/>
      <c r="M412" s="58"/>
      <c r="N412" s="58"/>
      <c r="O412" s="58"/>
      <c r="P412" s="37"/>
      <c r="Q412" s="49"/>
      <c r="R412" s="49"/>
      <c r="S412" s="49"/>
      <c r="T412" s="49"/>
    </row>
    <row r="413" spans="1:20" s="29" customFormat="1">
      <c r="A413" s="58"/>
      <c r="B413" s="58"/>
      <c r="C413" s="58"/>
      <c r="D413" s="194"/>
      <c r="E413" s="37"/>
      <c r="F413" s="58"/>
      <c r="G413" s="58"/>
      <c r="H413" s="37"/>
      <c r="I413" s="37"/>
      <c r="J413" s="37"/>
      <c r="K413" s="37"/>
      <c r="L413" s="58"/>
      <c r="M413" s="58"/>
      <c r="N413" s="58"/>
      <c r="O413" s="58"/>
      <c r="P413" s="37"/>
      <c r="Q413" s="49"/>
      <c r="R413" s="49"/>
      <c r="S413" s="49"/>
      <c r="T413" s="49"/>
    </row>
    <row r="414" spans="1:20" s="29" customFormat="1">
      <c r="A414" s="58"/>
      <c r="B414" s="58"/>
      <c r="C414" s="58"/>
      <c r="D414" s="194"/>
      <c r="E414" s="37"/>
      <c r="F414" s="58"/>
      <c r="G414" s="58"/>
      <c r="H414" s="37"/>
      <c r="I414" s="37"/>
      <c r="J414" s="37"/>
      <c r="K414" s="37"/>
      <c r="L414" s="58"/>
      <c r="M414" s="58"/>
      <c r="N414" s="58"/>
      <c r="O414" s="58"/>
      <c r="P414" s="37"/>
      <c r="Q414" s="49"/>
      <c r="R414" s="49"/>
      <c r="S414" s="49"/>
      <c r="T414" s="49"/>
    </row>
    <row r="415" spans="1:20" s="29" customFormat="1">
      <c r="A415" s="58"/>
      <c r="B415" s="58"/>
      <c r="C415" s="58"/>
      <c r="D415" s="194"/>
      <c r="E415" s="37"/>
      <c r="F415" s="58"/>
      <c r="G415" s="58"/>
      <c r="H415" s="37"/>
      <c r="I415" s="37"/>
      <c r="J415" s="37"/>
      <c r="K415" s="37"/>
      <c r="L415" s="58"/>
      <c r="M415" s="58"/>
      <c r="N415" s="58"/>
      <c r="O415" s="58"/>
      <c r="P415" s="37"/>
      <c r="Q415" s="49"/>
      <c r="R415" s="49"/>
      <c r="S415" s="49"/>
      <c r="T415" s="49"/>
    </row>
    <row r="416" spans="1:20" s="29" customFormat="1">
      <c r="A416" s="58"/>
      <c r="B416" s="58"/>
      <c r="C416" s="58"/>
      <c r="D416" s="194"/>
      <c r="E416" s="37"/>
      <c r="F416" s="58"/>
      <c r="G416" s="58"/>
      <c r="H416" s="37"/>
      <c r="I416" s="37"/>
      <c r="J416" s="37"/>
      <c r="K416" s="37"/>
      <c r="L416" s="58"/>
      <c r="M416" s="58"/>
      <c r="N416" s="58"/>
      <c r="O416" s="58"/>
      <c r="P416" s="37"/>
      <c r="Q416" s="49"/>
      <c r="R416" s="49"/>
      <c r="S416" s="49"/>
      <c r="T416" s="49"/>
    </row>
    <row r="417" spans="1:20" s="29" customFormat="1">
      <c r="A417" s="58"/>
      <c r="B417" s="58"/>
      <c r="C417" s="58"/>
      <c r="D417" s="194"/>
      <c r="E417" s="37"/>
      <c r="F417" s="58"/>
      <c r="G417" s="58"/>
      <c r="H417" s="37"/>
      <c r="I417" s="37"/>
      <c r="J417" s="37"/>
      <c r="K417" s="37"/>
      <c r="L417" s="58"/>
      <c r="M417" s="58"/>
      <c r="N417" s="58"/>
      <c r="O417" s="58"/>
      <c r="P417" s="37"/>
      <c r="Q417" s="49"/>
      <c r="R417" s="49"/>
      <c r="S417" s="49"/>
      <c r="T417" s="49"/>
    </row>
    <row r="418" spans="1:20" s="29" customFormat="1">
      <c r="A418" s="58"/>
      <c r="B418" s="58"/>
      <c r="C418" s="58"/>
      <c r="D418" s="194"/>
      <c r="E418" s="37"/>
      <c r="F418" s="58"/>
      <c r="G418" s="58"/>
      <c r="H418" s="37"/>
      <c r="I418" s="37"/>
      <c r="J418" s="37"/>
      <c r="K418" s="37"/>
      <c r="L418" s="58"/>
      <c r="M418" s="58"/>
      <c r="N418" s="58"/>
      <c r="O418" s="58"/>
      <c r="P418" s="37"/>
      <c r="Q418" s="49"/>
      <c r="R418" s="49"/>
      <c r="S418" s="49"/>
      <c r="T418" s="49"/>
    </row>
    <row r="419" spans="1:20" s="29" customFormat="1">
      <c r="A419" s="58"/>
      <c r="B419" s="58"/>
      <c r="C419" s="58"/>
      <c r="D419" s="194"/>
      <c r="E419" s="37"/>
      <c r="F419" s="58"/>
      <c r="G419" s="58"/>
      <c r="H419" s="37"/>
      <c r="I419" s="37"/>
      <c r="J419" s="37"/>
      <c r="K419" s="37"/>
      <c r="L419" s="58"/>
      <c r="M419" s="58"/>
      <c r="N419" s="58"/>
      <c r="O419" s="58"/>
      <c r="P419" s="37"/>
      <c r="Q419" s="49"/>
      <c r="R419" s="49"/>
      <c r="S419" s="49"/>
      <c r="T419" s="49"/>
    </row>
    <row r="420" spans="1:20" s="29" customFormat="1">
      <c r="A420" s="58"/>
      <c r="B420" s="58"/>
      <c r="C420" s="58"/>
      <c r="D420" s="194"/>
      <c r="E420" s="37"/>
      <c r="F420" s="58"/>
      <c r="G420" s="58"/>
      <c r="H420" s="37"/>
      <c r="I420" s="37"/>
      <c r="J420" s="37"/>
      <c r="K420" s="37"/>
      <c r="L420" s="58"/>
      <c r="M420" s="58"/>
      <c r="N420" s="58"/>
      <c r="O420" s="58"/>
      <c r="P420" s="37"/>
      <c r="Q420" s="49"/>
      <c r="R420" s="49"/>
      <c r="S420" s="49"/>
      <c r="T420" s="49"/>
    </row>
    <row r="421" spans="1:20" s="29" customFormat="1">
      <c r="A421" s="58"/>
      <c r="B421" s="58"/>
      <c r="C421" s="58"/>
      <c r="D421" s="194"/>
      <c r="E421" s="37"/>
      <c r="F421" s="58"/>
      <c r="G421" s="58"/>
      <c r="H421" s="37"/>
      <c r="I421" s="37"/>
      <c r="J421" s="37"/>
      <c r="K421" s="37"/>
      <c r="L421" s="58"/>
      <c r="M421" s="58"/>
      <c r="N421" s="58"/>
      <c r="O421" s="58"/>
      <c r="P421" s="37"/>
      <c r="Q421" s="49"/>
      <c r="R421" s="49"/>
      <c r="S421" s="49"/>
      <c r="T421" s="49"/>
    </row>
    <row r="422" spans="1:20" s="29" customFormat="1">
      <c r="A422" s="58"/>
      <c r="B422" s="58"/>
      <c r="C422" s="58"/>
      <c r="D422" s="194"/>
      <c r="E422" s="37"/>
      <c r="F422" s="58"/>
      <c r="G422" s="58"/>
      <c r="H422" s="37"/>
      <c r="I422" s="37"/>
      <c r="J422" s="37"/>
      <c r="K422" s="37"/>
      <c r="L422" s="58"/>
      <c r="M422" s="58"/>
      <c r="N422" s="58"/>
      <c r="O422" s="58"/>
      <c r="P422" s="37"/>
      <c r="Q422" s="49"/>
      <c r="R422" s="49"/>
      <c r="S422" s="49"/>
      <c r="T422" s="49"/>
    </row>
    <row r="423" spans="1:20" s="29" customFormat="1">
      <c r="A423" s="58"/>
      <c r="B423" s="58"/>
      <c r="C423" s="58"/>
      <c r="D423" s="194"/>
      <c r="E423" s="37"/>
      <c r="F423" s="58"/>
      <c r="G423" s="58"/>
      <c r="H423" s="37"/>
      <c r="I423" s="37"/>
      <c r="J423" s="37"/>
      <c r="K423" s="37"/>
      <c r="L423" s="58"/>
      <c r="M423" s="58"/>
      <c r="N423" s="58"/>
      <c r="O423" s="58"/>
      <c r="P423" s="37"/>
      <c r="Q423" s="49"/>
      <c r="R423" s="49"/>
      <c r="S423" s="49"/>
      <c r="T423" s="49"/>
    </row>
    <row r="424" spans="1:20" s="29" customFormat="1">
      <c r="A424" s="58"/>
      <c r="B424" s="58"/>
      <c r="C424" s="58"/>
      <c r="D424" s="194"/>
      <c r="E424" s="37"/>
      <c r="F424" s="58"/>
      <c r="G424" s="58"/>
      <c r="H424" s="37"/>
      <c r="I424" s="37"/>
      <c r="J424" s="37"/>
      <c r="K424" s="37"/>
      <c r="L424" s="58"/>
      <c r="M424" s="58"/>
      <c r="N424" s="58"/>
      <c r="O424" s="58"/>
      <c r="P424" s="37"/>
      <c r="Q424" s="49"/>
      <c r="R424" s="49"/>
      <c r="S424" s="49"/>
      <c r="T424" s="49"/>
    </row>
    <row r="425" spans="1:20" s="29" customFormat="1">
      <c r="A425" s="58"/>
      <c r="B425" s="58"/>
      <c r="C425" s="58"/>
      <c r="D425" s="194"/>
      <c r="E425" s="37"/>
      <c r="F425" s="58"/>
      <c r="G425" s="58"/>
      <c r="H425" s="37"/>
      <c r="I425" s="37"/>
      <c r="J425" s="37"/>
      <c r="K425" s="37"/>
      <c r="L425" s="58"/>
      <c r="M425" s="58"/>
      <c r="N425" s="58"/>
      <c r="O425" s="58"/>
      <c r="P425" s="37"/>
      <c r="Q425" s="49"/>
      <c r="R425" s="49"/>
      <c r="S425" s="49"/>
      <c r="T425" s="49"/>
    </row>
    <row r="426" spans="1:20" s="29" customFormat="1">
      <c r="A426" s="58"/>
      <c r="B426" s="58"/>
      <c r="C426" s="58"/>
      <c r="D426" s="194"/>
      <c r="E426" s="37"/>
      <c r="F426" s="58"/>
      <c r="G426" s="58"/>
      <c r="H426" s="37"/>
      <c r="I426" s="37"/>
      <c r="J426" s="37"/>
      <c r="K426" s="37"/>
      <c r="L426" s="58"/>
      <c r="M426" s="58"/>
      <c r="N426" s="58"/>
      <c r="O426" s="58"/>
      <c r="P426" s="37"/>
      <c r="Q426" s="49"/>
      <c r="R426" s="49"/>
      <c r="S426" s="49"/>
      <c r="T426" s="49"/>
    </row>
    <row r="427" spans="1:20" s="29" customFormat="1">
      <c r="A427" s="58"/>
      <c r="B427" s="58"/>
      <c r="C427" s="58"/>
      <c r="D427" s="194"/>
      <c r="E427" s="37"/>
      <c r="F427" s="58"/>
      <c r="G427" s="58"/>
      <c r="H427" s="37"/>
      <c r="I427" s="37"/>
      <c r="J427" s="37"/>
      <c r="K427" s="37"/>
      <c r="L427" s="58"/>
      <c r="M427" s="58"/>
      <c r="N427" s="58"/>
      <c r="O427" s="58"/>
      <c r="P427" s="37"/>
      <c r="Q427" s="49"/>
      <c r="R427" s="49"/>
      <c r="S427" s="49"/>
      <c r="T427" s="49"/>
    </row>
    <row r="428" spans="1:20" s="29" customFormat="1">
      <c r="A428" s="58"/>
      <c r="B428" s="58"/>
      <c r="C428" s="58"/>
      <c r="D428" s="194"/>
      <c r="E428" s="37"/>
      <c r="F428" s="58"/>
      <c r="G428" s="58"/>
      <c r="H428" s="37"/>
      <c r="I428" s="37"/>
      <c r="J428" s="37"/>
      <c r="K428" s="37"/>
      <c r="L428" s="58"/>
      <c r="M428" s="58"/>
      <c r="N428" s="58"/>
      <c r="O428" s="58"/>
      <c r="P428" s="37"/>
      <c r="Q428" s="49"/>
      <c r="R428" s="49"/>
      <c r="S428" s="49"/>
      <c r="T428" s="49"/>
    </row>
    <row r="429" spans="1:20" s="29" customFormat="1">
      <c r="A429" s="58"/>
      <c r="B429" s="58"/>
      <c r="C429" s="58"/>
      <c r="D429" s="194"/>
      <c r="E429" s="37"/>
      <c r="F429" s="58"/>
      <c r="G429" s="58"/>
      <c r="H429" s="37"/>
      <c r="I429" s="37"/>
      <c r="J429" s="37"/>
      <c r="K429" s="37"/>
      <c r="L429" s="58"/>
      <c r="M429" s="58"/>
      <c r="N429" s="58"/>
      <c r="O429" s="58"/>
      <c r="P429" s="37"/>
      <c r="Q429" s="49"/>
      <c r="R429" s="49"/>
      <c r="S429" s="49"/>
      <c r="T429" s="49"/>
    </row>
    <row r="430" spans="1:20" s="29" customFormat="1">
      <c r="A430" s="58"/>
      <c r="B430" s="58"/>
      <c r="C430" s="58"/>
      <c r="D430" s="194"/>
      <c r="E430" s="37"/>
      <c r="F430" s="58"/>
      <c r="G430" s="58"/>
      <c r="H430" s="37"/>
      <c r="I430" s="37"/>
      <c r="J430" s="37"/>
      <c r="K430" s="37"/>
      <c r="L430" s="58"/>
      <c r="M430" s="58"/>
      <c r="N430" s="58"/>
      <c r="O430" s="58"/>
      <c r="P430" s="37"/>
      <c r="Q430" s="49"/>
      <c r="R430" s="49"/>
      <c r="S430" s="49"/>
      <c r="T430" s="49"/>
    </row>
    <row r="431" spans="1:20" s="29" customFormat="1">
      <c r="A431" s="58"/>
      <c r="B431" s="58"/>
      <c r="C431" s="58"/>
      <c r="D431" s="194"/>
      <c r="E431" s="37"/>
      <c r="F431" s="58"/>
      <c r="G431" s="58"/>
      <c r="H431" s="37"/>
      <c r="I431" s="37"/>
      <c r="J431" s="37"/>
      <c r="K431" s="37"/>
      <c r="L431" s="58"/>
      <c r="M431" s="58"/>
      <c r="N431" s="58"/>
      <c r="O431" s="58"/>
      <c r="P431" s="37"/>
      <c r="Q431" s="49"/>
      <c r="R431" s="49"/>
      <c r="S431" s="49"/>
      <c r="T431" s="49"/>
    </row>
    <row r="432" spans="1:20" s="29" customFormat="1">
      <c r="A432" s="58"/>
      <c r="B432" s="58"/>
      <c r="C432" s="58"/>
      <c r="D432" s="194"/>
      <c r="E432" s="37"/>
      <c r="F432" s="58"/>
      <c r="G432" s="58"/>
      <c r="H432" s="37"/>
      <c r="I432" s="37"/>
      <c r="J432" s="37"/>
      <c r="K432" s="37"/>
      <c r="L432" s="58"/>
      <c r="M432" s="58"/>
      <c r="N432" s="58"/>
      <c r="O432" s="58"/>
      <c r="P432" s="37"/>
      <c r="Q432" s="49"/>
      <c r="R432" s="49"/>
      <c r="S432" s="49"/>
      <c r="T432" s="49"/>
    </row>
    <row r="433" spans="1:20" s="29" customFormat="1">
      <c r="A433" s="58"/>
      <c r="B433" s="58"/>
      <c r="C433" s="58"/>
      <c r="D433" s="194"/>
      <c r="E433" s="37"/>
      <c r="F433" s="58"/>
      <c r="G433" s="58"/>
      <c r="H433" s="37"/>
      <c r="I433" s="37"/>
      <c r="J433" s="37"/>
      <c r="K433" s="37"/>
      <c r="L433" s="58"/>
      <c r="M433" s="58"/>
      <c r="N433" s="58"/>
      <c r="O433" s="58"/>
      <c r="P433" s="37"/>
      <c r="Q433" s="49"/>
      <c r="R433" s="49"/>
      <c r="S433" s="49"/>
      <c r="T433" s="49"/>
    </row>
    <row r="434" spans="1:20" s="29" customFormat="1">
      <c r="A434" s="58"/>
      <c r="B434" s="58"/>
      <c r="C434" s="58"/>
      <c r="D434" s="194"/>
      <c r="E434" s="37"/>
      <c r="F434" s="58"/>
      <c r="G434" s="58"/>
      <c r="H434" s="37"/>
      <c r="I434" s="37"/>
      <c r="J434" s="37"/>
      <c r="K434" s="37"/>
      <c r="L434" s="58"/>
      <c r="M434" s="58"/>
      <c r="N434" s="58"/>
      <c r="O434" s="58"/>
      <c r="P434" s="37"/>
      <c r="Q434" s="49"/>
      <c r="R434" s="49"/>
      <c r="S434" s="49"/>
      <c r="T434" s="49"/>
    </row>
    <row r="435" spans="1:20" s="29" customFormat="1">
      <c r="A435" s="58"/>
      <c r="B435" s="58"/>
      <c r="C435" s="58"/>
      <c r="D435" s="194"/>
      <c r="E435" s="37"/>
      <c r="F435" s="58"/>
      <c r="G435" s="58"/>
      <c r="H435" s="37"/>
      <c r="I435" s="37"/>
      <c r="J435" s="37"/>
      <c r="K435" s="37"/>
      <c r="L435" s="58"/>
      <c r="M435" s="58"/>
      <c r="N435" s="58"/>
      <c r="O435" s="58"/>
      <c r="P435" s="37"/>
      <c r="Q435" s="49"/>
      <c r="R435" s="49"/>
      <c r="S435" s="49"/>
      <c r="T435" s="49"/>
    </row>
    <row r="436" spans="1:20" s="29" customFormat="1">
      <c r="A436" s="58"/>
      <c r="B436" s="58"/>
      <c r="C436" s="58"/>
      <c r="D436" s="194"/>
      <c r="E436" s="37"/>
      <c r="F436" s="58"/>
      <c r="G436" s="58"/>
      <c r="H436" s="37"/>
      <c r="I436" s="37"/>
      <c r="J436" s="37"/>
      <c r="K436" s="37"/>
      <c r="L436" s="58"/>
      <c r="M436" s="58"/>
      <c r="N436" s="58"/>
      <c r="O436" s="58"/>
      <c r="P436" s="37"/>
      <c r="Q436" s="49"/>
      <c r="R436" s="49"/>
      <c r="S436" s="49"/>
      <c r="T436" s="49"/>
    </row>
    <row r="437" spans="1:20" s="29" customFormat="1">
      <c r="A437" s="58"/>
      <c r="B437" s="58"/>
      <c r="C437" s="58"/>
      <c r="D437" s="194"/>
      <c r="E437" s="37"/>
      <c r="F437" s="58"/>
      <c r="G437" s="58"/>
      <c r="H437" s="37"/>
      <c r="I437" s="37"/>
      <c r="J437" s="37"/>
      <c r="K437" s="37"/>
      <c r="L437" s="58"/>
      <c r="M437" s="58"/>
      <c r="N437" s="58"/>
      <c r="O437" s="58"/>
      <c r="P437" s="37"/>
      <c r="Q437" s="49"/>
      <c r="R437" s="49"/>
      <c r="S437" s="49"/>
      <c r="T437" s="49"/>
    </row>
    <row r="438" spans="1:20" s="29" customFormat="1">
      <c r="A438" s="58"/>
      <c r="B438" s="58"/>
      <c r="C438" s="58"/>
      <c r="D438" s="194"/>
      <c r="E438" s="37"/>
      <c r="F438" s="58"/>
      <c r="G438" s="58"/>
      <c r="H438" s="37"/>
      <c r="I438" s="37"/>
      <c r="J438" s="37"/>
      <c r="K438" s="37"/>
      <c r="L438" s="58"/>
      <c r="M438" s="58"/>
      <c r="N438" s="58"/>
      <c r="O438" s="58"/>
      <c r="P438" s="37"/>
      <c r="Q438" s="49"/>
      <c r="R438" s="49"/>
      <c r="S438" s="49"/>
      <c r="T438" s="49"/>
    </row>
    <row r="439" spans="1:20" s="29" customFormat="1">
      <c r="A439" s="58"/>
      <c r="B439" s="58"/>
      <c r="C439" s="58"/>
      <c r="D439" s="194"/>
      <c r="E439" s="37"/>
      <c r="F439" s="58"/>
      <c r="G439" s="58"/>
      <c r="H439" s="37"/>
      <c r="I439" s="37"/>
      <c r="J439" s="37"/>
      <c r="K439" s="37"/>
      <c r="L439" s="58"/>
      <c r="M439" s="58"/>
      <c r="N439" s="58"/>
      <c r="O439" s="58"/>
      <c r="P439" s="37"/>
      <c r="Q439" s="49"/>
      <c r="R439" s="49"/>
      <c r="S439" s="49"/>
      <c r="T439" s="49"/>
    </row>
    <row r="440" spans="1:20" s="29" customFormat="1">
      <c r="A440" s="58"/>
      <c r="B440" s="58"/>
      <c r="C440" s="58"/>
      <c r="D440" s="194"/>
      <c r="E440" s="37"/>
      <c r="F440" s="58"/>
      <c r="G440" s="58"/>
      <c r="H440" s="37"/>
      <c r="I440" s="37"/>
      <c r="J440" s="37"/>
      <c r="K440" s="37"/>
      <c r="L440" s="58"/>
      <c r="M440" s="58"/>
      <c r="N440" s="58"/>
      <c r="O440" s="58"/>
      <c r="P440" s="37"/>
      <c r="Q440" s="49"/>
      <c r="R440" s="49"/>
      <c r="S440" s="49"/>
      <c r="T440" s="49"/>
    </row>
    <row r="441" spans="1:20" s="29" customFormat="1">
      <c r="A441" s="58"/>
      <c r="B441" s="58"/>
      <c r="C441" s="58"/>
      <c r="D441" s="194"/>
      <c r="E441" s="37"/>
      <c r="F441" s="58"/>
      <c r="G441" s="58"/>
      <c r="H441" s="37"/>
      <c r="I441" s="37"/>
      <c r="J441" s="37"/>
      <c r="K441" s="37"/>
      <c r="L441" s="58"/>
      <c r="M441" s="58"/>
      <c r="N441" s="58"/>
      <c r="O441" s="58"/>
      <c r="P441" s="37"/>
      <c r="Q441" s="49"/>
      <c r="R441" s="49"/>
      <c r="S441" s="49"/>
      <c r="T441" s="49"/>
    </row>
    <row r="442" spans="1:20" s="29" customFormat="1">
      <c r="A442" s="58"/>
      <c r="B442" s="58"/>
      <c r="C442" s="58"/>
      <c r="D442" s="194"/>
      <c r="E442" s="37"/>
      <c r="F442" s="58"/>
      <c r="G442" s="58"/>
      <c r="H442" s="37"/>
      <c r="I442" s="37"/>
      <c r="J442" s="37"/>
      <c r="K442" s="37"/>
      <c r="L442" s="58"/>
      <c r="M442" s="58"/>
      <c r="N442" s="58"/>
      <c r="O442" s="58"/>
      <c r="P442" s="37"/>
      <c r="Q442" s="49"/>
      <c r="R442" s="49"/>
      <c r="S442" s="49"/>
      <c r="T442" s="49"/>
    </row>
    <row r="443" spans="1:20" s="29" customFormat="1">
      <c r="A443" s="58"/>
      <c r="B443" s="58"/>
      <c r="C443" s="58"/>
      <c r="D443" s="194"/>
      <c r="E443" s="37"/>
      <c r="F443" s="58"/>
      <c r="G443" s="58"/>
      <c r="H443" s="37"/>
      <c r="I443" s="37"/>
      <c r="J443" s="37"/>
      <c r="K443" s="37"/>
      <c r="L443" s="58"/>
      <c r="M443" s="58"/>
      <c r="N443" s="58"/>
      <c r="O443" s="58"/>
      <c r="P443" s="37"/>
      <c r="Q443" s="49"/>
      <c r="R443" s="49"/>
      <c r="S443" s="49"/>
      <c r="T443" s="49"/>
    </row>
    <row r="444" spans="1:20" s="29" customFormat="1">
      <c r="A444" s="58"/>
      <c r="B444" s="58"/>
      <c r="C444" s="58"/>
      <c r="D444" s="194"/>
      <c r="E444" s="37"/>
      <c r="F444" s="58"/>
      <c r="G444" s="58"/>
      <c r="H444" s="37"/>
      <c r="I444" s="37"/>
      <c r="J444" s="37"/>
      <c r="K444" s="37"/>
      <c r="L444" s="58"/>
      <c r="M444" s="58"/>
      <c r="N444" s="58"/>
      <c r="O444" s="58"/>
      <c r="P444" s="37"/>
      <c r="Q444" s="49"/>
      <c r="R444" s="49"/>
      <c r="S444" s="49"/>
      <c r="T444" s="49"/>
    </row>
    <row r="445" spans="1:20" s="29" customFormat="1">
      <c r="A445" s="58"/>
      <c r="B445" s="58"/>
      <c r="C445" s="58"/>
      <c r="D445" s="194"/>
      <c r="E445" s="37"/>
      <c r="F445" s="58"/>
      <c r="G445" s="58"/>
      <c r="H445" s="37"/>
      <c r="I445" s="37"/>
      <c r="J445" s="37"/>
      <c r="K445" s="37"/>
      <c r="L445" s="58"/>
      <c r="M445" s="58"/>
      <c r="N445" s="58"/>
      <c r="O445" s="58"/>
      <c r="P445" s="37"/>
      <c r="Q445" s="49"/>
      <c r="R445" s="49"/>
      <c r="S445" s="49"/>
      <c r="T445" s="49"/>
    </row>
    <row r="446" spans="1:20" s="29" customFormat="1">
      <c r="A446" s="58"/>
      <c r="B446" s="58"/>
      <c r="C446" s="58"/>
      <c r="D446" s="194"/>
      <c r="E446" s="37"/>
      <c r="F446" s="58"/>
      <c r="G446" s="58"/>
      <c r="H446" s="37"/>
      <c r="I446" s="37"/>
      <c r="J446" s="37"/>
      <c r="K446" s="37"/>
      <c r="L446" s="58"/>
      <c r="M446" s="58"/>
      <c r="N446" s="58"/>
      <c r="O446" s="58"/>
      <c r="P446" s="37"/>
      <c r="Q446" s="49"/>
      <c r="R446" s="49"/>
      <c r="S446" s="49"/>
      <c r="T446" s="49"/>
    </row>
    <row r="447" spans="1:20" s="29" customFormat="1">
      <c r="A447" s="58"/>
      <c r="B447" s="58"/>
      <c r="C447" s="58"/>
      <c r="D447" s="194"/>
      <c r="E447" s="37"/>
      <c r="F447" s="58"/>
      <c r="G447" s="58"/>
      <c r="H447" s="37"/>
      <c r="I447" s="37"/>
      <c r="J447" s="37"/>
      <c r="K447" s="37"/>
      <c r="L447" s="58"/>
      <c r="M447" s="58"/>
      <c r="N447" s="58"/>
      <c r="O447" s="58"/>
      <c r="P447" s="37"/>
      <c r="Q447" s="49"/>
      <c r="R447" s="49"/>
      <c r="S447" s="49"/>
      <c r="T447" s="49"/>
    </row>
    <row r="448" spans="1:20" s="29" customFormat="1">
      <c r="A448" s="58"/>
      <c r="B448" s="58"/>
      <c r="C448" s="58"/>
      <c r="D448" s="194"/>
      <c r="E448" s="37"/>
      <c r="F448" s="58"/>
      <c r="G448" s="58"/>
      <c r="H448" s="37"/>
      <c r="I448" s="37"/>
      <c r="J448" s="37"/>
      <c r="K448" s="37"/>
      <c r="L448" s="58"/>
      <c r="M448" s="58"/>
      <c r="N448" s="58"/>
      <c r="O448" s="58"/>
      <c r="P448" s="37"/>
      <c r="Q448" s="49"/>
      <c r="R448" s="49"/>
      <c r="S448" s="49"/>
      <c r="T448" s="49"/>
    </row>
    <row r="449" spans="1:20" s="29" customFormat="1">
      <c r="A449" s="58"/>
      <c r="B449" s="58"/>
      <c r="C449" s="58"/>
      <c r="D449" s="194"/>
      <c r="E449" s="37"/>
      <c r="F449" s="58"/>
      <c r="G449" s="58"/>
      <c r="H449" s="37"/>
      <c r="I449" s="37"/>
      <c r="J449" s="37"/>
      <c r="K449" s="37"/>
      <c r="L449" s="58"/>
      <c r="M449" s="58"/>
      <c r="N449" s="58"/>
      <c r="O449" s="58"/>
      <c r="P449" s="37"/>
      <c r="Q449" s="49"/>
      <c r="R449" s="49"/>
      <c r="S449" s="49"/>
      <c r="T449" s="49"/>
    </row>
    <row r="450" spans="1:20" s="29" customFormat="1">
      <c r="A450" s="58"/>
      <c r="B450" s="58"/>
      <c r="C450" s="58"/>
      <c r="D450" s="194"/>
      <c r="E450" s="37"/>
      <c r="F450" s="58"/>
      <c r="G450" s="58"/>
      <c r="H450" s="37"/>
      <c r="I450" s="37"/>
      <c r="J450" s="37"/>
      <c r="K450" s="37"/>
      <c r="L450" s="58"/>
      <c r="M450" s="58"/>
      <c r="N450" s="58"/>
      <c r="O450" s="58"/>
      <c r="P450" s="37"/>
      <c r="Q450" s="49"/>
      <c r="R450" s="49"/>
      <c r="S450" s="49"/>
      <c r="T450" s="49"/>
    </row>
    <row r="451" spans="1:20" s="29" customFormat="1">
      <c r="A451" s="58"/>
      <c r="B451" s="58"/>
      <c r="C451" s="58"/>
      <c r="D451" s="194"/>
      <c r="E451" s="37"/>
      <c r="F451" s="58"/>
      <c r="G451" s="58"/>
      <c r="H451" s="37"/>
      <c r="I451" s="37"/>
      <c r="J451" s="37"/>
      <c r="K451" s="37"/>
      <c r="L451" s="58"/>
      <c r="M451" s="58"/>
      <c r="N451" s="58"/>
      <c r="O451" s="58"/>
      <c r="P451" s="37"/>
      <c r="Q451" s="49"/>
      <c r="R451" s="49"/>
      <c r="S451" s="49"/>
      <c r="T451" s="49"/>
    </row>
    <row r="452" spans="1:20" s="29" customFormat="1">
      <c r="A452" s="58"/>
      <c r="B452" s="58"/>
      <c r="C452" s="58"/>
      <c r="D452" s="194"/>
      <c r="E452" s="37"/>
      <c r="F452" s="58"/>
      <c r="G452" s="58"/>
      <c r="H452" s="37"/>
      <c r="I452" s="37"/>
      <c r="J452" s="37"/>
      <c r="K452" s="37"/>
      <c r="L452" s="58"/>
      <c r="M452" s="58"/>
      <c r="N452" s="58"/>
      <c r="O452" s="58"/>
      <c r="P452" s="37"/>
      <c r="Q452" s="49"/>
      <c r="R452" s="49"/>
      <c r="S452" s="49"/>
      <c r="T452" s="49"/>
    </row>
    <row r="453" spans="1:20" s="29" customFormat="1">
      <c r="A453" s="58"/>
      <c r="B453" s="58"/>
      <c r="C453" s="58"/>
      <c r="D453" s="194"/>
      <c r="E453" s="37"/>
      <c r="F453" s="58"/>
      <c r="G453" s="58"/>
      <c r="H453" s="37"/>
      <c r="I453" s="37"/>
      <c r="J453" s="37"/>
      <c r="K453" s="37"/>
      <c r="L453" s="58"/>
      <c r="M453" s="58"/>
      <c r="N453" s="58"/>
      <c r="O453" s="58"/>
      <c r="P453" s="37"/>
      <c r="Q453" s="49"/>
      <c r="R453" s="49"/>
      <c r="S453" s="49"/>
      <c r="T453" s="49"/>
    </row>
    <row r="454" spans="1:20" s="29" customFormat="1">
      <c r="A454" s="58"/>
      <c r="B454" s="58"/>
      <c r="C454" s="58"/>
      <c r="D454" s="194"/>
      <c r="E454" s="37"/>
      <c r="F454" s="58"/>
      <c r="G454" s="58"/>
      <c r="H454" s="37"/>
      <c r="I454" s="37"/>
      <c r="J454" s="37"/>
      <c r="K454" s="37"/>
      <c r="L454" s="58"/>
      <c r="M454" s="58"/>
      <c r="N454" s="58"/>
      <c r="O454" s="58"/>
      <c r="P454" s="37"/>
      <c r="Q454" s="49"/>
      <c r="R454" s="49"/>
      <c r="S454" s="49"/>
      <c r="T454" s="49"/>
    </row>
    <row r="455" spans="1:20" s="29" customFormat="1">
      <c r="A455" s="58"/>
      <c r="B455" s="58"/>
      <c r="C455" s="58"/>
      <c r="D455" s="194"/>
      <c r="E455" s="37"/>
      <c r="F455" s="58"/>
      <c r="G455" s="58"/>
      <c r="H455" s="37"/>
      <c r="I455" s="37"/>
      <c r="J455" s="37"/>
      <c r="K455" s="37"/>
      <c r="L455" s="58"/>
      <c r="M455" s="58"/>
      <c r="N455" s="58"/>
      <c r="O455" s="58"/>
      <c r="P455" s="37"/>
      <c r="Q455" s="49"/>
      <c r="R455" s="49"/>
      <c r="S455" s="49"/>
      <c r="T455" s="49"/>
    </row>
    <row r="456" spans="1:20" s="29" customFormat="1">
      <c r="A456" s="58"/>
      <c r="B456" s="58"/>
      <c r="C456" s="58"/>
      <c r="D456" s="194"/>
      <c r="E456" s="37"/>
      <c r="F456" s="58"/>
      <c r="G456" s="58"/>
      <c r="H456" s="37"/>
      <c r="I456" s="37"/>
      <c r="J456" s="37"/>
      <c r="K456" s="37"/>
      <c r="L456" s="58"/>
      <c r="M456" s="58"/>
      <c r="N456" s="58"/>
      <c r="O456" s="58"/>
      <c r="P456" s="37"/>
      <c r="Q456" s="49"/>
      <c r="R456" s="49"/>
      <c r="S456" s="49"/>
      <c r="T456" s="49"/>
    </row>
    <row r="457" spans="1:20" s="29" customFormat="1">
      <c r="A457" s="58"/>
      <c r="B457" s="58"/>
      <c r="C457" s="58"/>
      <c r="D457" s="194"/>
      <c r="E457" s="37"/>
      <c r="F457" s="58"/>
      <c r="G457" s="58"/>
      <c r="H457" s="37"/>
      <c r="I457" s="37"/>
      <c r="J457" s="37"/>
      <c r="K457" s="37"/>
      <c r="L457" s="58"/>
      <c r="M457" s="58"/>
      <c r="N457" s="58"/>
      <c r="O457" s="58"/>
      <c r="P457" s="37"/>
      <c r="Q457" s="49"/>
      <c r="R457" s="49"/>
      <c r="S457" s="49"/>
      <c r="T457" s="49"/>
    </row>
    <row r="458" spans="1:20" s="29" customFormat="1">
      <c r="A458" s="58"/>
      <c r="B458" s="58"/>
      <c r="C458" s="58"/>
      <c r="D458" s="194"/>
      <c r="E458" s="37"/>
      <c r="F458" s="58"/>
      <c r="G458" s="58"/>
      <c r="H458" s="37"/>
      <c r="I458" s="37"/>
      <c r="J458" s="37"/>
      <c r="K458" s="37"/>
      <c r="L458" s="58"/>
      <c r="M458" s="58"/>
      <c r="N458" s="58"/>
      <c r="O458" s="58"/>
      <c r="P458" s="37"/>
      <c r="Q458" s="49"/>
      <c r="R458" s="49"/>
      <c r="S458" s="49"/>
      <c r="T458" s="49"/>
    </row>
    <row r="459" spans="1:20" s="29" customFormat="1">
      <c r="A459" s="58"/>
      <c r="B459" s="58"/>
      <c r="C459" s="58"/>
      <c r="D459" s="194"/>
      <c r="E459" s="37"/>
      <c r="F459" s="58"/>
      <c r="G459" s="58"/>
      <c r="H459" s="37"/>
      <c r="I459" s="37"/>
      <c r="J459" s="37"/>
      <c r="K459" s="37"/>
      <c r="L459" s="58"/>
      <c r="M459" s="58"/>
      <c r="N459" s="58"/>
      <c r="O459" s="58"/>
      <c r="P459" s="37"/>
      <c r="Q459" s="49"/>
      <c r="R459" s="49"/>
      <c r="S459" s="49"/>
      <c r="T459" s="49"/>
    </row>
    <row r="460" spans="1:20" s="29" customFormat="1">
      <c r="A460" s="58"/>
      <c r="B460" s="58"/>
      <c r="C460" s="58"/>
      <c r="D460" s="194"/>
      <c r="E460" s="37"/>
      <c r="F460" s="58"/>
      <c r="G460" s="58"/>
      <c r="H460" s="37"/>
      <c r="I460" s="37"/>
      <c r="J460" s="37"/>
      <c r="K460" s="37"/>
      <c r="L460" s="58"/>
      <c r="M460" s="58"/>
      <c r="N460" s="58"/>
      <c r="O460" s="58"/>
      <c r="P460" s="37"/>
      <c r="Q460" s="49"/>
      <c r="R460" s="49"/>
      <c r="S460" s="49"/>
      <c r="T460" s="49"/>
    </row>
    <row r="461" spans="1:20" s="29" customFormat="1">
      <c r="A461" s="58"/>
      <c r="B461" s="58"/>
      <c r="C461" s="58"/>
      <c r="D461" s="194"/>
      <c r="E461" s="37"/>
      <c r="F461" s="58"/>
      <c r="G461" s="58"/>
      <c r="H461" s="37"/>
      <c r="I461" s="37"/>
      <c r="J461" s="37"/>
      <c r="K461" s="37"/>
      <c r="L461" s="58"/>
      <c r="M461" s="58"/>
      <c r="N461" s="58"/>
      <c r="O461" s="58"/>
      <c r="P461" s="37"/>
      <c r="Q461" s="49"/>
      <c r="R461" s="49"/>
      <c r="S461" s="49"/>
      <c r="T461" s="49"/>
    </row>
    <row r="462" spans="1:20" s="29" customFormat="1">
      <c r="A462" s="58"/>
      <c r="B462" s="58"/>
      <c r="C462" s="58"/>
      <c r="D462" s="194"/>
      <c r="E462" s="37"/>
      <c r="F462" s="58"/>
      <c r="G462" s="58"/>
      <c r="H462" s="37"/>
      <c r="I462" s="37"/>
      <c r="J462" s="37"/>
      <c r="K462" s="37"/>
      <c r="L462" s="58"/>
      <c r="M462" s="58"/>
      <c r="N462" s="58"/>
      <c r="O462" s="58"/>
      <c r="P462" s="37"/>
      <c r="Q462" s="49"/>
      <c r="R462" s="49"/>
      <c r="S462" s="49"/>
      <c r="T462" s="49"/>
    </row>
    <row r="463" spans="1:20" s="29" customFormat="1">
      <c r="A463" s="58"/>
      <c r="B463" s="58"/>
      <c r="C463" s="58"/>
      <c r="D463" s="194"/>
      <c r="E463" s="37"/>
      <c r="F463" s="58"/>
      <c r="G463" s="58"/>
      <c r="H463" s="37"/>
      <c r="I463" s="37"/>
      <c r="J463" s="37"/>
      <c r="K463" s="37"/>
      <c r="L463" s="58"/>
      <c r="M463" s="58"/>
      <c r="N463" s="58"/>
      <c r="O463" s="58"/>
      <c r="P463" s="37"/>
      <c r="Q463" s="49"/>
      <c r="R463" s="49"/>
      <c r="S463" s="49"/>
      <c r="T463" s="49"/>
    </row>
    <row r="464" spans="1:20" s="29" customFormat="1">
      <c r="A464" s="58"/>
      <c r="B464" s="58"/>
      <c r="C464" s="58"/>
      <c r="D464" s="194"/>
      <c r="E464" s="37"/>
      <c r="F464" s="58"/>
      <c r="G464" s="58"/>
      <c r="H464" s="37"/>
      <c r="I464" s="37"/>
      <c r="J464" s="37"/>
      <c r="K464" s="37"/>
      <c r="L464" s="58"/>
      <c r="M464" s="58"/>
      <c r="N464" s="58"/>
      <c r="O464" s="58"/>
      <c r="P464" s="37"/>
      <c r="Q464" s="49"/>
      <c r="R464" s="49"/>
      <c r="S464" s="49"/>
      <c r="T464" s="49"/>
    </row>
    <row r="465" spans="1:20" s="29" customFormat="1">
      <c r="A465" s="58"/>
      <c r="B465" s="58"/>
      <c r="C465" s="58"/>
      <c r="D465" s="194"/>
      <c r="E465" s="37"/>
      <c r="F465" s="58"/>
      <c r="G465" s="58"/>
      <c r="H465" s="37"/>
      <c r="I465" s="37"/>
      <c r="J465" s="37"/>
      <c r="K465" s="37"/>
      <c r="L465" s="58"/>
      <c r="M465" s="58"/>
      <c r="N465" s="58"/>
      <c r="O465" s="58"/>
      <c r="P465" s="37"/>
      <c r="Q465" s="49"/>
      <c r="R465" s="49"/>
      <c r="S465" s="49"/>
      <c r="T465" s="49"/>
    </row>
    <row r="466" spans="1:20" s="29" customFormat="1">
      <c r="A466" s="58"/>
      <c r="B466" s="58"/>
      <c r="C466" s="58"/>
      <c r="D466" s="194"/>
      <c r="E466" s="37"/>
      <c r="F466" s="58"/>
      <c r="G466" s="58"/>
      <c r="H466" s="37"/>
      <c r="I466" s="37"/>
      <c r="J466" s="37"/>
      <c r="K466" s="37"/>
      <c r="L466" s="58"/>
      <c r="M466" s="58"/>
      <c r="N466" s="58"/>
      <c r="O466" s="58"/>
      <c r="P466" s="37"/>
      <c r="Q466" s="49"/>
      <c r="R466" s="49"/>
      <c r="S466" s="49"/>
      <c r="T466" s="49"/>
    </row>
    <row r="467" spans="1:20" s="29" customFormat="1">
      <c r="A467" s="58"/>
      <c r="B467" s="58"/>
      <c r="C467" s="58"/>
      <c r="D467" s="194"/>
      <c r="E467" s="37"/>
      <c r="F467" s="58"/>
      <c r="G467" s="58"/>
      <c r="H467" s="37"/>
      <c r="I467" s="37"/>
      <c r="J467" s="37"/>
      <c r="K467" s="37"/>
      <c r="L467" s="58"/>
      <c r="M467" s="58"/>
      <c r="N467" s="58"/>
      <c r="O467" s="58"/>
      <c r="P467" s="37"/>
      <c r="Q467" s="49"/>
      <c r="R467" s="49"/>
      <c r="S467" s="49"/>
      <c r="T467" s="49"/>
    </row>
    <row r="468" spans="1:20" s="29" customFormat="1">
      <c r="A468" s="58"/>
      <c r="B468" s="58"/>
      <c r="C468" s="58"/>
      <c r="D468" s="194"/>
      <c r="E468" s="37"/>
      <c r="F468" s="58"/>
      <c r="G468" s="58"/>
      <c r="H468" s="37"/>
      <c r="I468" s="37"/>
      <c r="J468" s="37"/>
      <c r="K468" s="37"/>
      <c r="L468" s="58"/>
      <c r="M468" s="58"/>
      <c r="N468" s="58"/>
      <c r="O468" s="58"/>
      <c r="P468" s="37"/>
      <c r="Q468" s="49"/>
      <c r="R468" s="49"/>
      <c r="S468" s="49"/>
      <c r="T468" s="49"/>
    </row>
    <row r="469" spans="1:20" s="29" customFormat="1">
      <c r="A469" s="58"/>
      <c r="B469" s="58"/>
      <c r="C469" s="58"/>
      <c r="D469" s="194"/>
      <c r="E469" s="37"/>
      <c r="F469" s="58"/>
      <c r="G469" s="58"/>
      <c r="H469" s="37"/>
      <c r="I469" s="37"/>
      <c r="J469" s="37"/>
      <c r="K469" s="37"/>
      <c r="L469" s="58"/>
      <c r="M469" s="58"/>
      <c r="N469" s="58"/>
      <c r="O469" s="58"/>
      <c r="P469" s="37"/>
      <c r="Q469" s="49"/>
      <c r="R469" s="49"/>
      <c r="S469" s="49"/>
      <c r="T469" s="49"/>
    </row>
    <row r="470" spans="1:20" s="29" customFormat="1">
      <c r="A470" s="58"/>
      <c r="B470" s="58"/>
      <c r="C470" s="58"/>
      <c r="D470" s="194"/>
      <c r="E470" s="37"/>
      <c r="F470" s="58"/>
      <c r="G470" s="58"/>
      <c r="H470" s="37"/>
      <c r="I470" s="37"/>
      <c r="J470" s="37"/>
      <c r="K470" s="37"/>
      <c r="L470" s="58"/>
      <c r="M470" s="58"/>
      <c r="N470" s="58"/>
      <c r="O470" s="58"/>
      <c r="P470" s="37"/>
      <c r="Q470" s="49"/>
      <c r="R470" s="49"/>
      <c r="S470" s="49"/>
      <c r="T470" s="49"/>
    </row>
    <row r="471" spans="1:20" s="29" customFormat="1">
      <c r="A471" s="58"/>
      <c r="B471" s="58"/>
      <c r="C471" s="58"/>
      <c r="D471" s="194"/>
      <c r="E471" s="37"/>
      <c r="F471" s="58"/>
      <c r="G471" s="58"/>
      <c r="H471" s="37"/>
      <c r="I471" s="37"/>
      <c r="J471" s="37"/>
      <c r="K471" s="37"/>
      <c r="L471" s="58"/>
      <c r="M471" s="58"/>
      <c r="N471" s="58"/>
      <c r="O471" s="58"/>
      <c r="P471" s="37"/>
      <c r="Q471" s="49"/>
      <c r="R471" s="49"/>
      <c r="S471" s="49"/>
      <c r="T471" s="49"/>
    </row>
    <row r="472" spans="1:20" s="29" customFormat="1">
      <c r="A472" s="58"/>
      <c r="B472" s="58"/>
      <c r="C472" s="58"/>
      <c r="D472" s="194"/>
      <c r="E472" s="37"/>
      <c r="F472" s="58"/>
      <c r="G472" s="58"/>
      <c r="H472" s="37"/>
      <c r="I472" s="37"/>
      <c r="J472" s="37"/>
      <c r="K472" s="37"/>
      <c r="L472" s="58"/>
      <c r="M472" s="58"/>
      <c r="N472" s="58"/>
      <c r="O472" s="58"/>
      <c r="P472" s="37"/>
      <c r="Q472" s="49"/>
      <c r="R472" s="49"/>
      <c r="S472" s="49"/>
      <c r="T472" s="49"/>
    </row>
    <row r="473" spans="1:20" s="29" customFormat="1">
      <c r="A473" s="58"/>
      <c r="B473" s="58"/>
      <c r="C473" s="58"/>
      <c r="D473" s="194"/>
      <c r="E473" s="37"/>
      <c r="F473" s="58"/>
      <c r="G473" s="58"/>
      <c r="H473" s="37"/>
      <c r="I473" s="37"/>
      <c r="J473" s="37"/>
      <c r="K473" s="37"/>
      <c r="L473" s="58"/>
      <c r="M473" s="58"/>
      <c r="N473" s="58"/>
      <c r="O473" s="58"/>
      <c r="P473" s="37"/>
      <c r="Q473" s="49"/>
      <c r="R473" s="49"/>
      <c r="S473" s="49"/>
      <c r="T473" s="49"/>
    </row>
    <row r="474" spans="1:20" s="29" customFormat="1">
      <c r="A474" s="58"/>
      <c r="B474" s="58"/>
      <c r="C474" s="58"/>
      <c r="D474" s="194"/>
      <c r="E474" s="37"/>
      <c r="F474" s="58"/>
      <c r="G474" s="58"/>
      <c r="H474" s="37"/>
      <c r="I474" s="37"/>
      <c r="J474" s="37"/>
      <c r="K474" s="37"/>
      <c r="L474" s="58"/>
      <c r="M474" s="58"/>
      <c r="N474" s="58"/>
      <c r="O474" s="58"/>
      <c r="P474" s="37"/>
      <c r="Q474" s="49"/>
      <c r="R474" s="49"/>
      <c r="S474" s="49"/>
      <c r="T474" s="49"/>
    </row>
    <row r="475" spans="1:20" s="29" customFormat="1">
      <c r="A475" s="58"/>
      <c r="B475" s="58"/>
      <c r="C475" s="58"/>
      <c r="D475" s="194"/>
      <c r="E475" s="37"/>
      <c r="F475" s="58"/>
      <c r="G475" s="58"/>
      <c r="H475" s="37"/>
      <c r="I475" s="37"/>
      <c r="J475" s="37"/>
      <c r="K475" s="37"/>
      <c r="L475" s="58"/>
      <c r="M475" s="58"/>
      <c r="N475" s="58"/>
      <c r="O475" s="58"/>
      <c r="P475" s="37"/>
      <c r="Q475" s="49"/>
      <c r="R475" s="49"/>
      <c r="S475" s="49"/>
      <c r="T475" s="49"/>
    </row>
    <row r="476" spans="1:20" s="29" customFormat="1">
      <c r="A476" s="58"/>
      <c r="B476" s="58"/>
      <c r="C476" s="58"/>
      <c r="D476" s="194"/>
      <c r="E476" s="37"/>
      <c r="F476" s="58"/>
      <c r="G476" s="58"/>
      <c r="H476" s="37"/>
      <c r="I476" s="37"/>
      <c r="J476" s="37"/>
      <c r="K476" s="37"/>
      <c r="L476" s="58"/>
      <c r="M476" s="58"/>
      <c r="N476" s="58"/>
      <c r="O476" s="58"/>
      <c r="P476" s="37"/>
      <c r="Q476" s="49"/>
      <c r="R476" s="49"/>
      <c r="S476" s="49"/>
      <c r="T476" s="49"/>
    </row>
    <row r="477" spans="1:20" s="29" customFormat="1">
      <c r="A477" s="58"/>
      <c r="B477" s="58"/>
      <c r="C477" s="58"/>
      <c r="D477" s="194"/>
      <c r="E477" s="37"/>
      <c r="F477" s="58"/>
      <c r="G477" s="58"/>
      <c r="H477" s="37"/>
      <c r="I477" s="37"/>
      <c r="J477" s="37"/>
      <c r="K477" s="37"/>
      <c r="L477" s="58"/>
      <c r="M477" s="58"/>
      <c r="N477" s="58"/>
      <c r="O477" s="58"/>
      <c r="P477" s="37"/>
      <c r="Q477" s="49"/>
      <c r="R477" s="49"/>
      <c r="S477" s="49"/>
      <c r="T477" s="49"/>
    </row>
    <row r="478" spans="1:20" s="29" customFormat="1">
      <c r="A478" s="58"/>
      <c r="B478" s="58"/>
      <c r="C478" s="58"/>
      <c r="D478" s="194"/>
      <c r="E478" s="37"/>
      <c r="F478" s="58"/>
      <c r="G478" s="58"/>
      <c r="H478" s="37"/>
      <c r="I478" s="37"/>
      <c r="J478" s="37"/>
      <c r="K478" s="37"/>
      <c r="L478" s="58"/>
      <c r="M478" s="58"/>
      <c r="N478" s="58"/>
      <c r="O478" s="58"/>
      <c r="P478" s="37"/>
      <c r="Q478" s="49"/>
      <c r="R478" s="49"/>
      <c r="S478" s="49"/>
      <c r="T478" s="49"/>
    </row>
    <row r="479" spans="1:20" s="29" customFormat="1">
      <c r="A479" s="58"/>
      <c r="B479" s="58"/>
      <c r="C479" s="58"/>
      <c r="D479" s="194"/>
      <c r="E479" s="37"/>
      <c r="F479" s="58"/>
      <c r="G479" s="58"/>
      <c r="H479" s="37"/>
      <c r="I479" s="37"/>
      <c r="J479" s="37"/>
      <c r="K479" s="37"/>
      <c r="L479" s="58"/>
      <c r="M479" s="58"/>
      <c r="N479" s="58"/>
      <c r="O479" s="58"/>
      <c r="P479" s="37"/>
      <c r="Q479" s="49"/>
      <c r="R479" s="49"/>
      <c r="S479" s="49"/>
      <c r="T479" s="49"/>
    </row>
    <row r="480" spans="1:20" s="29" customFormat="1">
      <c r="A480" s="58"/>
      <c r="B480" s="58"/>
      <c r="C480" s="58"/>
      <c r="D480" s="194"/>
      <c r="E480" s="37"/>
      <c r="F480" s="58"/>
      <c r="G480" s="58"/>
      <c r="H480" s="37"/>
      <c r="I480" s="37"/>
      <c r="J480" s="37"/>
      <c r="K480" s="37"/>
      <c r="L480" s="58"/>
      <c r="M480" s="58"/>
      <c r="N480" s="58"/>
      <c r="O480" s="58"/>
      <c r="P480" s="37"/>
      <c r="Q480" s="49"/>
      <c r="R480" s="49"/>
      <c r="S480" s="49"/>
      <c r="T480" s="49"/>
    </row>
    <row r="481" spans="1:20" s="29" customFormat="1">
      <c r="A481" s="58"/>
      <c r="B481" s="58"/>
      <c r="C481" s="58"/>
      <c r="D481" s="194"/>
      <c r="E481" s="37"/>
      <c r="F481" s="58"/>
      <c r="G481" s="58"/>
      <c r="H481" s="37"/>
      <c r="I481" s="37"/>
      <c r="J481" s="37"/>
      <c r="K481" s="37"/>
      <c r="L481" s="58"/>
      <c r="M481" s="58"/>
      <c r="N481" s="58"/>
      <c r="O481" s="58"/>
      <c r="P481" s="37"/>
      <c r="Q481" s="49"/>
      <c r="R481" s="49"/>
      <c r="S481" s="49"/>
      <c r="T481" s="49"/>
    </row>
    <row r="482" spans="1:20" s="29" customFormat="1">
      <c r="A482" s="58"/>
      <c r="B482" s="58"/>
      <c r="C482" s="58"/>
      <c r="D482" s="194"/>
      <c r="E482" s="37"/>
      <c r="F482" s="58"/>
      <c r="G482" s="58"/>
      <c r="H482" s="37"/>
      <c r="I482" s="37"/>
      <c r="J482" s="37"/>
      <c r="K482" s="37"/>
      <c r="L482" s="58"/>
      <c r="M482" s="58"/>
      <c r="N482" s="58"/>
      <c r="O482" s="58"/>
      <c r="P482" s="37"/>
      <c r="Q482" s="49"/>
      <c r="R482" s="49"/>
      <c r="S482" s="49"/>
      <c r="T482" s="49"/>
    </row>
    <row r="483" spans="1:20" s="29" customFormat="1">
      <c r="A483" s="58"/>
      <c r="B483" s="58"/>
      <c r="C483" s="58"/>
      <c r="D483" s="194"/>
      <c r="E483" s="37"/>
      <c r="F483" s="58"/>
      <c r="G483" s="58"/>
      <c r="H483" s="37"/>
      <c r="I483" s="37"/>
      <c r="J483" s="37"/>
      <c r="K483" s="37"/>
      <c r="L483" s="58"/>
      <c r="M483" s="58"/>
      <c r="N483" s="58"/>
      <c r="O483" s="58"/>
      <c r="P483" s="37"/>
      <c r="Q483" s="49"/>
      <c r="R483" s="49"/>
      <c r="S483" s="49"/>
      <c r="T483" s="49"/>
    </row>
    <row r="484" spans="1:20" s="29" customFormat="1">
      <c r="A484" s="58"/>
      <c r="B484" s="58"/>
      <c r="C484" s="58"/>
      <c r="D484" s="194"/>
      <c r="E484" s="37"/>
      <c r="F484" s="58"/>
      <c r="G484" s="58"/>
      <c r="H484" s="37"/>
      <c r="I484" s="37"/>
      <c r="J484" s="37"/>
      <c r="K484" s="37"/>
      <c r="L484" s="58"/>
      <c r="M484" s="58"/>
      <c r="N484" s="58"/>
      <c r="O484" s="58"/>
      <c r="P484" s="37"/>
      <c r="Q484" s="49"/>
      <c r="R484" s="49"/>
      <c r="S484" s="49"/>
      <c r="T484" s="49"/>
    </row>
    <row r="485" spans="1:20" s="29" customFormat="1">
      <c r="A485" s="58"/>
      <c r="B485" s="58"/>
      <c r="C485" s="58"/>
      <c r="D485" s="194"/>
      <c r="E485" s="37"/>
      <c r="F485" s="58"/>
      <c r="G485" s="58"/>
      <c r="H485" s="37"/>
      <c r="I485" s="37"/>
      <c r="J485" s="37"/>
      <c r="K485" s="37"/>
      <c r="L485" s="58"/>
      <c r="M485" s="58"/>
      <c r="N485" s="58"/>
      <c r="O485" s="58"/>
      <c r="P485" s="37"/>
      <c r="Q485" s="49"/>
      <c r="R485" s="49"/>
      <c r="S485" s="49"/>
      <c r="T485" s="49"/>
    </row>
    <row r="486" spans="1:20" s="29" customFormat="1">
      <c r="A486" s="58"/>
      <c r="B486" s="58"/>
      <c r="C486" s="58"/>
      <c r="D486" s="194"/>
      <c r="E486" s="37"/>
      <c r="F486" s="58"/>
      <c r="G486" s="58"/>
      <c r="H486" s="37"/>
      <c r="I486" s="37"/>
      <c r="J486" s="37"/>
      <c r="K486" s="37"/>
      <c r="L486" s="58"/>
      <c r="M486" s="58"/>
      <c r="N486" s="58"/>
      <c r="O486" s="58"/>
      <c r="P486" s="37"/>
      <c r="Q486" s="49"/>
      <c r="R486" s="49"/>
      <c r="S486" s="49"/>
      <c r="T486" s="49"/>
    </row>
    <row r="487" spans="1:20" s="29" customFormat="1">
      <c r="A487" s="58"/>
      <c r="B487" s="58"/>
      <c r="C487" s="58"/>
      <c r="D487" s="194"/>
      <c r="E487" s="37"/>
      <c r="F487" s="58"/>
      <c r="G487" s="58"/>
      <c r="H487" s="37"/>
      <c r="I487" s="37"/>
      <c r="J487" s="37"/>
      <c r="K487" s="37"/>
      <c r="L487" s="58"/>
      <c r="M487" s="58"/>
      <c r="N487" s="58"/>
      <c r="O487" s="58"/>
      <c r="P487" s="37"/>
      <c r="Q487" s="49"/>
      <c r="R487" s="49"/>
      <c r="S487" s="49"/>
      <c r="T487" s="49"/>
    </row>
    <row r="488" spans="1:20" s="29" customFormat="1">
      <c r="A488" s="58"/>
      <c r="B488" s="58"/>
      <c r="C488" s="58"/>
      <c r="D488" s="194"/>
      <c r="E488" s="37"/>
      <c r="F488" s="58"/>
      <c r="G488" s="58"/>
      <c r="H488" s="37"/>
      <c r="I488" s="37"/>
      <c r="J488" s="37"/>
      <c r="K488" s="37"/>
      <c r="L488" s="58"/>
      <c r="M488" s="58"/>
      <c r="N488" s="58"/>
      <c r="O488" s="58"/>
      <c r="P488" s="37"/>
      <c r="Q488" s="49"/>
      <c r="R488" s="49"/>
      <c r="S488" s="49"/>
      <c r="T488" s="49"/>
    </row>
    <row r="489" spans="1:20" s="29" customFormat="1">
      <c r="A489" s="58"/>
      <c r="B489" s="58"/>
      <c r="C489" s="58"/>
      <c r="D489" s="194"/>
      <c r="E489" s="37"/>
      <c r="F489" s="58"/>
      <c r="G489" s="58"/>
      <c r="H489" s="37"/>
      <c r="I489" s="37"/>
      <c r="J489" s="37"/>
      <c r="K489" s="37"/>
      <c r="L489" s="58"/>
      <c r="M489" s="58"/>
      <c r="N489" s="58"/>
      <c r="O489" s="58"/>
      <c r="P489" s="37"/>
      <c r="Q489" s="49"/>
      <c r="R489" s="49"/>
      <c r="S489" s="49"/>
      <c r="T489" s="49"/>
    </row>
    <row r="490" spans="1:20" s="29" customFormat="1">
      <c r="A490" s="58"/>
      <c r="B490" s="58"/>
      <c r="C490" s="58"/>
      <c r="D490" s="194"/>
      <c r="E490" s="37"/>
      <c r="F490" s="58"/>
      <c r="G490" s="58"/>
      <c r="H490" s="37"/>
      <c r="I490" s="37"/>
      <c r="J490" s="37"/>
      <c r="K490" s="37"/>
      <c r="L490" s="58"/>
      <c r="M490" s="58"/>
      <c r="N490" s="58"/>
      <c r="O490" s="58"/>
      <c r="P490" s="37"/>
      <c r="Q490" s="49"/>
      <c r="R490" s="49"/>
      <c r="S490" s="49"/>
      <c r="T490" s="49"/>
    </row>
    <row r="491" spans="1:20" s="29" customFormat="1">
      <c r="A491" s="58"/>
      <c r="B491" s="58"/>
      <c r="C491" s="58"/>
      <c r="D491" s="194"/>
      <c r="E491" s="37"/>
      <c r="F491" s="58"/>
      <c r="G491" s="58"/>
      <c r="H491" s="37"/>
      <c r="I491" s="37"/>
      <c r="J491" s="37"/>
      <c r="K491" s="37"/>
      <c r="L491" s="58"/>
      <c r="M491" s="58"/>
      <c r="N491" s="58"/>
      <c r="O491" s="58"/>
      <c r="P491" s="37"/>
      <c r="Q491" s="49"/>
      <c r="R491" s="49"/>
      <c r="S491" s="49"/>
      <c r="T491" s="49"/>
    </row>
    <row r="492" spans="1:20" s="29" customFormat="1">
      <c r="A492" s="58"/>
      <c r="B492" s="58"/>
      <c r="C492" s="58"/>
      <c r="D492" s="194"/>
      <c r="E492" s="37"/>
      <c r="F492" s="58"/>
      <c r="G492" s="58"/>
      <c r="H492" s="37"/>
      <c r="I492" s="37"/>
      <c r="J492" s="37"/>
      <c r="K492" s="37"/>
      <c r="L492" s="58"/>
      <c r="M492" s="58"/>
      <c r="N492" s="58"/>
      <c r="O492" s="58"/>
      <c r="P492" s="37"/>
      <c r="Q492" s="49"/>
      <c r="R492" s="49"/>
      <c r="S492" s="49"/>
      <c r="T492" s="49"/>
    </row>
    <row r="493" spans="1:20" s="29" customFormat="1">
      <c r="A493" s="58"/>
      <c r="B493" s="58"/>
      <c r="C493" s="58"/>
      <c r="D493" s="194"/>
      <c r="E493" s="37"/>
      <c r="F493" s="58"/>
      <c r="G493" s="58"/>
      <c r="H493" s="37"/>
      <c r="I493" s="37"/>
      <c r="J493" s="37"/>
      <c r="K493" s="37"/>
      <c r="L493" s="58"/>
      <c r="M493" s="58"/>
      <c r="N493" s="58"/>
      <c r="O493" s="58"/>
      <c r="P493" s="37"/>
      <c r="Q493" s="49"/>
      <c r="R493" s="49"/>
      <c r="S493" s="49"/>
      <c r="T493" s="49"/>
    </row>
    <row r="494" spans="1:20" s="29" customFormat="1">
      <c r="A494" s="58"/>
      <c r="B494" s="58"/>
      <c r="C494" s="58"/>
      <c r="D494" s="194"/>
      <c r="E494" s="37"/>
      <c r="F494" s="58"/>
      <c r="G494" s="58"/>
      <c r="H494" s="37"/>
      <c r="I494" s="37"/>
      <c r="J494" s="37"/>
      <c r="K494" s="37"/>
      <c r="L494" s="58"/>
      <c r="M494" s="58"/>
      <c r="N494" s="58"/>
      <c r="O494" s="58"/>
      <c r="P494" s="37"/>
      <c r="Q494" s="49"/>
      <c r="R494" s="49"/>
      <c r="S494" s="49"/>
      <c r="T494" s="49"/>
    </row>
    <row r="495" spans="1:20" s="29" customFormat="1">
      <c r="A495" s="58"/>
      <c r="B495" s="58"/>
      <c r="C495" s="58"/>
      <c r="D495" s="194"/>
      <c r="E495" s="37"/>
      <c r="F495" s="58"/>
      <c r="G495" s="58"/>
      <c r="H495" s="37"/>
      <c r="I495" s="37"/>
      <c r="J495" s="37"/>
      <c r="K495" s="37"/>
      <c r="L495" s="58"/>
      <c r="M495" s="58"/>
      <c r="N495" s="58"/>
      <c r="O495" s="58"/>
      <c r="P495" s="37"/>
      <c r="Q495" s="49"/>
      <c r="R495" s="49"/>
      <c r="S495" s="49"/>
      <c r="T495" s="49"/>
    </row>
    <row r="496" spans="1:20" s="29" customFormat="1">
      <c r="A496" s="58"/>
      <c r="B496" s="58"/>
      <c r="C496" s="58"/>
      <c r="D496" s="194"/>
      <c r="E496" s="37"/>
      <c r="F496" s="58"/>
      <c r="G496" s="58"/>
      <c r="H496" s="37"/>
      <c r="I496" s="37"/>
      <c r="J496" s="37"/>
      <c r="K496" s="37"/>
      <c r="L496" s="58"/>
      <c r="M496" s="58"/>
      <c r="N496" s="58"/>
      <c r="O496" s="58"/>
      <c r="P496" s="37"/>
      <c r="Q496" s="49"/>
      <c r="R496" s="49"/>
      <c r="S496" s="49"/>
      <c r="T496" s="49"/>
    </row>
    <row r="497" spans="1:20" s="29" customFormat="1">
      <c r="A497" s="58"/>
      <c r="B497" s="58"/>
      <c r="C497" s="58"/>
      <c r="D497" s="194"/>
      <c r="E497" s="37"/>
      <c r="F497" s="58"/>
      <c r="G497" s="58"/>
      <c r="H497" s="37"/>
      <c r="I497" s="37"/>
      <c r="J497" s="37"/>
      <c r="K497" s="37"/>
      <c r="L497" s="58"/>
      <c r="M497" s="58"/>
      <c r="N497" s="58"/>
      <c r="O497" s="58"/>
      <c r="P497" s="37"/>
      <c r="Q497" s="49"/>
      <c r="R497" s="49"/>
      <c r="S497" s="49"/>
      <c r="T497" s="49"/>
    </row>
    <row r="498" spans="1:20" s="29" customFormat="1">
      <c r="A498" s="58"/>
      <c r="B498" s="58"/>
      <c r="C498" s="58"/>
      <c r="D498" s="194"/>
      <c r="E498" s="37"/>
      <c r="F498" s="58"/>
      <c r="G498" s="58"/>
      <c r="H498" s="37"/>
      <c r="I498" s="37"/>
      <c r="J498" s="37"/>
      <c r="K498" s="37"/>
      <c r="L498" s="58"/>
      <c r="M498" s="58"/>
      <c r="N498" s="58"/>
      <c r="O498" s="58"/>
      <c r="P498" s="37"/>
      <c r="Q498" s="49"/>
      <c r="R498" s="49"/>
      <c r="S498" s="49"/>
      <c r="T498" s="49"/>
    </row>
    <row r="499" spans="1:20" s="29" customFormat="1">
      <c r="A499" s="58"/>
      <c r="B499" s="58"/>
      <c r="C499" s="58"/>
      <c r="D499" s="194"/>
      <c r="E499" s="37"/>
      <c r="F499" s="58"/>
      <c r="G499" s="58"/>
      <c r="H499" s="37"/>
      <c r="I499" s="37"/>
      <c r="J499" s="37"/>
      <c r="K499" s="37"/>
      <c r="L499" s="58"/>
      <c r="M499" s="58"/>
      <c r="N499" s="58"/>
      <c r="O499" s="58"/>
      <c r="P499" s="37"/>
      <c r="Q499" s="49"/>
      <c r="R499" s="49"/>
      <c r="S499" s="49"/>
      <c r="T499" s="49"/>
    </row>
    <row r="500" spans="1:20" s="29" customFormat="1">
      <c r="A500" s="58"/>
      <c r="B500" s="58"/>
      <c r="C500" s="58"/>
      <c r="D500" s="194"/>
      <c r="E500" s="37"/>
      <c r="F500" s="58"/>
      <c r="G500" s="58"/>
      <c r="H500" s="37"/>
      <c r="I500" s="37"/>
      <c r="J500" s="37"/>
      <c r="K500" s="37"/>
      <c r="L500" s="58"/>
      <c r="M500" s="58"/>
      <c r="N500" s="58"/>
      <c r="O500" s="58"/>
      <c r="P500" s="37"/>
      <c r="Q500" s="49"/>
      <c r="R500" s="49"/>
      <c r="S500" s="49"/>
      <c r="T500" s="49"/>
    </row>
    <row r="501" spans="1:20" s="29" customFormat="1">
      <c r="A501" s="58"/>
      <c r="B501" s="58"/>
      <c r="C501" s="58"/>
      <c r="D501" s="194"/>
      <c r="E501" s="37"/>
      <c r="F501" s="58"/>
      <c r="G501" s="58"/>
      <c r="H501" s="37"/>
      <c r="I501" s="37"/>
      <c r="J501" s="37"/>
      <c r="K501" s="37"/>
      <c r="L501" s="58"/>
      <c r="M501" s="58"/>
      <c r="N501" s="58"/>
      <c r="O501" s="58"/>
      <c r="P501" s="37"/>
      <c r="Q501" s="49"/>
      <c r="R501" s="49"/>
      <c r="S501" s="49"/>
      <c r="T501" s="49"/>
    </row>
    <row r="502" spans="1:20" s="29" customFormat="1">
      <c r="A502" s="58"/>
      <c r="B502" s="58"/>
      <c r="C502" s="58"/>
      <c r="D502" s="194"/>
      <c r="E502" s="37"/>
      <c r="F502" s="58"/>
      <c r="G502" s="58"/>
      <c r="H502" s="37"/>
      <c r="I502" s="37"/>
      <c r="J502" s="37"/>
      <c r="K502" s="37"/>
      <c r="L502" s="58"/>
      <c r="M502" s="58"/>
      <c r="N502" s="58"/>
      <c r="O502" s="58"/>
      <c r="P502" s="37"/>
      <c r="Q502" s="49"/>
      <c r="R502" s="49"/>
      <c r="S502" s="49"/>
      <c r="T502" s="49"/>
    </row>
    <row r="503" spans="1:20" s="29" customFormat="1">
      <c r="A503" s="58"/>
      <c r="B503" s="58"/>
      <c r="C503" s="58"/>
      <c r="D503" s="194"/>
      <c r="E503" s="37"/>
      <c r="F503" s="58"/>
      <c r="G503" s="58"/>
      <c r="H503" s="37"/>
      <c r="I503" s="37"/>
      <c r="J503" s="37"/>
      <c r="K503" s="37"/>
      <c r="L503" s="58"/>
      <c r="M503" s="58"/>
      <c r="N503" s="58"/>
      <c r="O503" s="58"/>
      <c r="P503" s="37"/>
      <c r="Q503" s="49"/>
      <c r="R503" s="49"/>
      <c r="S503" s="49"/>
      <c r="T503" s="49"/>
    </row>
    <row r="504" spans="1:20" s="29" customFormat="1">
      <c r="A504" s="58"/>
      <c r="B504" s="58"/>
      <c r="C504" s="58"/>
      <c r="D504" s="194"/>
      <c r="E504" s="37"/>
      <c r="F504" s="58"/>
      <c r="G504" s="58"/>
      <c r="H504" s="37"/>
      <c r="I504" s="37"/>
      <c r="J504" s="37"/>
      <c r="K504" s="37"/>
      <c r="L504" s="58"/>
      <c r="M504" s="58"/>
      <c r="N504" s="58"/>
      <c r="O504" s="58"/>
      <c r="P504" s="37"/>
      <c r="Q504" s="49"/>
      <c r="R504" s="49"/>
      <c r="S504" s="49"/>
      <c r="T504" s="49"/>
    </row>
    <row r="505" spans="1:20" s="29" customFormat="1">
      <c r="A505" s="58"/>
      <c r="B505" s="58"/>
      <c r="C505" s="58"/>
      <c r="D505" s="194"/>
      <c r="E505" s="37"/>
      <c r="F505" s="58"/>
      <c r="G505" s="58"/>
      <c r="H505" s="37"/>
      <c r="I505" s="37"/>
      <c r="J505" s="37"/>
      <c r="K505" s="37"/>
      <c r="L505" s="58"/>
      <c r="M505" s="58"/>
      <c r="N505" s="58"/>
      <c r="O505" s="58"/>
      <c r="P505" s="37"/>
      <c r="Q505" s="49"/>
      <c r="R505" s="49"/>
      <c r="S505" s="49"/>
      <c r="T505" s="49"/>
    </row>
    <row r="506" spans="1:20" s="29" customFormat="1">
      <c r="A506" s="58"/>
      <c r="B506" s="58"/>
      <c r="C506" s="58"/>
      <c r="D506" s="194"/>
      <c r="E506" s="37"/>
      <c r="F506" s="58"/>
      <c r="G506" s="58"/>
      <c r="H506" s="37"/>
      <c r="I506" s="37"/>
      <c r="J506" s="37"/>
      <c r="K506" s="37"/>
      <c r="L506" s="58"/>
      <c r="M506" s="58"/>
      <c r="N506" s="58"/>
      <c r="O506" s="58"/>
      <c r="P506" s="37"/>
      <c r="Q506" s="49"/>
      <c r="R506" s="49"/>
      <c r="S506" s="49"/>
      <c r="T506" s="49"/>
    </row>
    <row r="507" spans="1:20" s="29" customFormat="1">
      <c r="A507" s="58"/>
      <c r="B507" s="58"/>
      <c r="C507" s="58"/>
      <c r="D507" s="194"/>
      <c r="E507" s="37"/>
      <c r="F507" s="58"/>
      <c r="G507" s="58"/>
      <c r="H507" s="37"/>
      <c r="I507" s="37"/>
      <c r="J507" s="37"/>
      <c r="K507" s="37"/>
      <c r="L507" s="58"/>
      <c r="M507" s="58"/>
      <c r="N507" s="58"/>
      <c r="O507" s="58"/>
      <c r="P507" s="37"/>
      <c r="Q507" s="49"/>
      <c r="R507" s="49"/>
      <c r="S507" s="49"/>
      <c r="T507" s="49"/>
    </row>
    <row r="508" spans="1:20" s="29" customFormat="1">
      <c r="A508" s="58"/>
      <c r="B508" s="58"/>
      <c r="C508" s="58"/>
      <c r="D508" s="194"/>
      <c r="E508" s="37"/>
      <c r="F508" s="58"/>
      <c r="G508" s="58"/>
      <c r="H508" s="37"/>
      <c r="I508" s="37"/>
      <c r="J508" s="37"/>
      <c r="K508" s="37"/>
      <c r="L508" s="58"/>
      <c r="M508" s="58"/>
      <c r="N508" s="58"/>
      <c r="O508" s="58"/>
      <c r="P508" s="37"/>
      <c r="Q508" s="49"/>
      <c r="R508" s="49"/>
      <c r="S508" s="49"/>
      <c r="T508" s="49"/>
    </row>
    <row r="509" spans="1:20" s="29" customFormat="1">
      <c r="A509" s="58"/>
      <c r="B509" s="58"/>
      <c r="C509" s="58"/>
      <c r="D509" s="194"/>
      <c r="E509" s="37"/>
      <c r="F509" s="58"/>
      <c r="G509" s="58"/>
      <c r="H509" s="37"/>
      <c r="I509" s="37"/>
      <c r="J509" s="37"/>
      <c r="K509" s="37"/>
      <c r="L509" s="58"/>
      <c r="M509" s="58"/>
      <c r="N509" s="58"/>
      <c r="O509" s="58"/>
      <c r="P509" s="37"/>
      <c r="Q509" s="49"/>
      <c r="R509" s="49"/>
      <c r="S509" s="49"/>
      <c r="T509" s="49"/>
    </row>
    <row r="510" spans="1:20" s="29" customFormat="1">
      <c r="A510" s="58"/>
      <c r="B510" s="58"/>
      <c r="C510" s="58"/>
      <c r="D510" s="194"/>
      <c r="E510" s="37"/>
      <c r="F510" s="58"/>
      <c r="G510" s="58"/>
      <c r="H510" s="37"/>
      <c r="I510" s="37"/>
      <c r="J510" s="37"/>
      <c r="K510" s="37"/>
      <c r="L510" s="58"/>
      <c r="M510" s="58"/>
      <c r="N510" s="58"/>
      <c r="O510" s="58"/>
      <c r="P510" s="37"/>
      <c r="Q510" s="49"/>
      <c r="R510" s="49"/>
      <c r="S510" s="49"/>
      <c r="T510" s="49"/>
    </row>
    <row r="511" spans="1:20" s="29" customFormat="1">
      <c r="A511" s="58"/>
      <c r="B511" s="58"/>
      <c r="C511" s="58"/>
      <c r="D511" s="194"/>
      <c r="E511" s="37"/>
      <c r="F511" s="58"/>
      <c r="G511" s="58"/>
      <c r="H511" s="37"/>
      <c r="I511" s="37"/>
      <c r="J511" s="37"/>
      <c r="K511" s="37"/>
      <c r="L511" s="58"/>
      <c r="M511" s="58"/>
      <c r="N511" s="58"/>
      <c r="O511" s="58"/>
      <c r="P511" s="37"/>
      <c r="Q511" s="49"/>
      <c r="R511" s="49"/>
      <c r="S511" s="49"/>
      <c r="T511" s="49"/>
    </row>
    <row r="512" spans="1:20" s="29" customFormat="1">
      <c r="A512" s="58"/>
      <c r="B512" s="58"/>
      <c r="C512" s="58"/>
      <c r="D512" s="194"/>
      <c r="E512" s="37"/>
      <c r="F512" s="58"/>
      <c r="G512" s="58"/>
      <c r="H512" s="37"/>
      <c r="I512" s="37"/>
      <c r="J512" s="37"/>
      <c r="K512" s="37"/>
      <c r="L512" s="58"/>
      <c r="M512" s="58"/>
      <c r="N512" s="58"/>
      <c r="O512" s="58"/>
      <c r="P512" s="37"/>
      <c r="Q512" s="49"/>
      <c r="R512" s="49"/>
      <c r="S512" s="49"/>
      <c r="T512" s="49"/>
    </row>
    <row r="513" spans="1:20" s="29" customFormat="1">
      <c r="A513" s="58"/>
      <c r="B513" s="58"/>
      <c r="C513" s="58"/>
      <c r="D513" s="194"/>
      <c r="E513" s="37"/>
      <c r="F513" s="58"/>
      <c r="G513" s="58"/>
      <c r="H513" s="37"/>
      <c r="I513" s="37"/>
      <c r="J513" s="37"/>
      <c r="K513" s="37"/>
      <c r="L513" s="58"/>
      <c r="M513" s="58"/>
      <c r="N513" s="58"/>
      <c r="O513" s="58"/>
      <c r="P513" s="37"/>
      <c r="Q513" s="49"/>
      <c r="R513" s="49"/>
      <c r="S513" s="49"/>
      <c r="T513" s="49"/>
    </row>
    <row r="514" spans="1:20" s="29" customFormat="1">
      <c r="A514" s="58"/>
      <c r="B514" s="58"/>
      <c r="C514" s="58"/>
      <c r="D514" s="194"/>
      <c r="E514" s="37"/>
      <c r="F514" s="58"/>
      <c r="G514" s="58"/>
      <c r="H514" s="37"/>
      <c r="I514" s="37"/>
      <c r="J514" s="37"/>
      <c r="K514" s="37"/>
      <c r="L514" s="58"/>
      <c r="M514" s="58"/>
      <c r="N514" s="58"/>
      <c r="O514" s="58"/>
      <c r="P514" s="37"/>
      <c r="Q514" s="49"/>
      <c r="R514" s="49"/>
      <c r="S514" s="49"/>
      <c r="T514" s="49"/>
    </row>
    <row r="515" spans="1:20" s="29" customFormat="1">
      <c r="A515" s="58"/>
      <c r="B515" s="58"/>
      <c r="C515" s="58"/>
      <c r="D515" s="194"/>
      <c r="E515" s="37"/>
      <c r="F515" s="58"/>
      <c r="G515" s="58"/>
      <c r="H515" s="37"/>
      <c r="I515" s="37"/>
      <c r="J515" s="37"/>
      <c r="K515" s="37"/>
      <c r="L515" s="58"/>
      <c r="M515" s="58"/>
      <c r="N515" s="58"/>
      <c r="O515" s="58"/>
      <c r="P515" s="37"/>
      <c r="Q515" s="49"/>
      <c r="R515" s="49"/>
      <c r="S515" s="49"/>
      <c r="T515" s="49"/>
    </row>
    <row r="516" spans="1:20" s="29" customFormat="1">
      <c r="A516" s="58"/>
      <c r="B516" s="58"/>
      <c r="C516" s="58"/>
      <c r="D516" s="194"/>
      <c r="E516" s="37"/>
      <c r="F516" s="58"/>
      <c r="G516" s="58"/>
      <c r="H516" s="37"/>
      <c r="I516" s="37"/>
      <c r="J516" s="37"/>
      <c r="K516" s="37"/>
      <c r="L516" s="58"/>
      <c r="M516" s="58"/>
      <c r="N516" s="58"/>
      <c r="O516" s="58"/>
      <c r="P516" s="37"/>
      <c r="Q516" s="49"/>
      <c r="R516" s="49"/>
      <c r="S516" s="49"/>
      <c r="T516" s="49"/>
    </row>
    <row r="517" spans="1:20" s="29" customFormat="1">
      <c r="A517" s="58"/>
      <c r="B517" s="58"/>
      <c r="C517" s="58"/>
      <c r="D517" s="194"/>
      <c r="E517" s="37"/>
      <c r="F517" s="58"/>
      <c r="G517" s="58"/>
      <c r="H517" s="37"/>
      <c r="I517" s="37"/>
      <c r="J517" s="37"/>
      <c r="K517" s="37"/>
      <c r="L517" s="58"/>
      <c r="M517" s="58"/>
      <c r="N517" s="58"/>
      <c r="O517" s="58"/>
      <c r="P517" s="37"/>
      <c r="Q517" s="49"/>
      <c r="R517" s="49"/>
      <c r="S517" s="49"/>
      <c r="T517" s="49"/>
    </row>
    <row r="518" spans="1:20" s="29" customFormat="1">
      <c r="A518" s="58"/>
      <c r="B518" s="58"/>
      <c r="C518" s="58"/>
      <c r="D518" s="194"/>
      <c r="E518" s="37"/>
      <c r="F518" s="58"/>
      <c r="G518" s="58"/>
      <c r="H518" s="37"/>
      <c r="I518" s="37"/>
      <c r="J518" s="37"/>
      <c r="K518" s="37"/>
      <c r="L518" s="58"/>
      <c r="M518" s="58"/>
      <c r="N518" s="58"/>
      <c r="O518" s="58"/>
      <c r="P518" s="37"/>
      <c r="Q518" s="49"/>
      <c r="R518" s="49"/>
      <c r="S518" s="49"/>
      <c r="T518" s="49"/>
    </row>
    <row r="519" spans="1:20" s="29" customFormat="1">
      <c r="A519" s="58"/>
      <c r="B519" s="58"/>
      <c r="C519" s="58"/>
      <c r="D519" s="194"/>
      <c r="E519" s="37"/>
      <c r="F519" s="58"/>
      <c r="G519" s="58"/>
      <c r="H519" s="37"/>
      <c r="I519" s="37"/>
      <c r="J519" s="37"/>
      <c r="K519" s="37"/>
      <c r="L519" s="58"/>
      <c r="M519" s="58"/>
      <c r="N519" s="58"/>
      <c r="O519" s="58"/>
      <c r="P519" s="37"/>
      <c r="Q519" s="49"/>
      <c r="R519" s="49"/>
      <c r="S519" s="49"/>
      <c r="T519" s="49"/>
    </row>
    <row r="520" spans="1:20" s="29" customFormat="1">
      <c r="A520" s="58"/>
      <c r="B520" s="58"/>
      <c r="C520" s="58"/>
      <c r="D520" s="194"/>
      <c r="E520" s="37"/>
      <c r="F520" s="58"/>
      <c r="G520" s="58"/>
      <c r="H520" s="37"/>
      <c r="I520" s="37"/>
      <c r="J520" s="37"/>
      <c r="K520" s="37"/>
      <c r="L520" s="58"/>
      <c r="M520" s="58"/>
      <c r="N520" s="58"/>
      <c r="O520" s="58"/>
      <c r="P520" s="37"/>
      <c r="Q520" s="49"/>
      <c r="R520" s="49"/>
      <c r="S520" s="49"/>
      <c r="T520" s="49"/>
    </row>
    <row r="521" spans="1:20" s="29" customFormat="1">
      <c r="A521" s="58"/>
      <c r="B521" s="58"/>
      <c r="C521" s="58"/>
      <c r="D521" s="194"/>
      <c r="E521" s="37"/>
      <c r="F521" s="58"/>
      <c r="G521" s="58"/>
      <c r="H521" s="37"/>
      <c r="I521" s="37"/>
      <c r="J521" s="37"/>
      <c r="K521" s="37"/>
      <c r="L521" s="58"/>
      <c r="M521" s="58"/>
      <c r="N521" s="58"/>
      <c r="O521" s="58"/>
      <c r="P521" s="37"/>
      <c r="Q521" s="49"/>
      <c r="R521" s="49"/>
      <c r="S521" s="49"/>
      <c r="T521" s="49"/>
    </row>
    <row r="522" spans="1:20" s="29" customFormat="1">
      <c r="A522" s="58"/>
      <c r="B522" s="58"/>
      <c r="C522" s="58"/>
      <c r="D522" s="194"/>
      <c r="E522" s="37"/>
      <c r="F522" s="58"/>
      <c r="G522" s="58"/>
      <c r="H522" s="37"/>
      <c r="I522" s="37"/>
      <c r="J522" s="37"/>
      <c r="K522" s="37"/>
      <c r="L522" s="58"/>
      <c r="M522" s="58"/>
      <c r="N522" s="58"/>
      <c r="O522" s="58"/>
      <c r="P522" s="37"/>
      <c r="Q522" s="49"/>
      <c r="R522" s="49"/>
      <c r="S522" s="49"/>
      <c r="T522" s="49"/>
    </row>
    <row r="523" spans="1:20" s="29" customFormat="1">
      <c r="A523" s="58"/>
      <c r="B523" s="58"/>
      <c r="C523" s="58"/>
      <c r="D523" s="194"/>
      <c r="E523" s="37"/>
      <c r="F523" s="58"/>
      <c r="G523" s="58"/>
      <c r="H523" s="37"/>
      <c r="I523" s="37"/>
      <c r="J523" s="37"/>
      <c r="K523" s="37"/>
      <c r="L523" s="58"/>
      <c r="M523" s="58"/>
      <c r="N523" s="58"/>
      <c r="O523" s="58"/>
      <c r="P523" s="37"/>
      <c r="Q523" s="49"/>
      <c r="R523" s="49"/>
      <c r="S523" s="49"/>
      <c r="T523" s="49"/>
    </row>
    <row r="524" spans="1:20" s="29" customFormat="1">
      <c r="A524" s="58"/>
      <c r="B524" s="58"/>
      <c r="C524" s="58"/>
      <c r="D524" s="194"/>
      <c r="E524" s="37"/>
      <c r="F524" s="58"/>
      <c r="G524" s="58"/>
      <c r="H524" s="37"/>
      <c r="I524" s="37"/>
      <c r="J524" s="37"/>
      <c r="K524" s="37"/>
      <c r="L524" s="58"/>
      <c r="M524" s="58"/>
      <c r="N524" s="58"/>
      <c r="O524" s="58"/>
      <c r="P524" s="37"/>
      <c r="Q524" s="49"/>
      <c r="R524" s="49"/>
      <c r="S524" s="49"/>
      <c r="T524" s="49"/>
    </row>
    <row r="525" spans="1:20" s="29" customFormat="1">
      <c r="A525" s="58"/>
      <c r="B525" s="58"/>
      <c r="C525" s="58"/>
      <c r="D525" s="194"/>
      <c r="E525" s="37"/>
      <c r="F525" s="58"/>
      <c r="G525" s="58"/>
      <c r="H525" s="37"/>
      <c r="I525" s="37"/>
      <c r="J525" s="37"/>
      <c r="K525" s="37"/>
      <c r="L525" s="58"/>
      <c r="M525" s="58"/>
      <c r="N525" s="58"/>
      <c r="O525" s="58"/>
      <c r="P525" s="37"/>
      <c r="Q525" s="49"/>
      <c r="R525" s="49"/>
      <c r="S525" s="49"/>
      <c r="T525" s="49"/>
    </row>
    <row r="526" spans="1:20" s="29" customFormat="1">
      <c r="A526" s="58"/>
      <c r="B526" s="58"/>
      <c r="C526" s="58"/>
      <c r="D526" s="194"/>
      <c r="E526" s="37"/>
      <c r="F526" s="58"/>
      <c r="G526" s="58"/>
      <c r="H526" s="37"/>
      <c r="I526" s="37"/>
      <c r="J526" s="37"/>
      <c r="K526" s="37"/>
      <c r="L526" s="58"/>
      <c r="M526" s="58"/>
      <c r="N526" s="58"/>
      <c r="O526" s="58"/>
      <c r="P526" s="37"/>
      <c r="Q526" s="49"/>
      <c r="R526" s="49"/>
      <c r="S526" s="49"/>
      <c r="T526" s="49"/>
    </row>
    <row r="527" spans="1:20" s="29" customFormat="1">
      <c r="A527" s="58"/>
      <c r="B527" s="58"/>
      <c r="C527" s="58"/>
      <c r="D527" s="194"/>
      <c r="E527" s="37"/>
      <c r="F527" s="58"/>
      <c r="G527" s="58"/>
      <c r="H527" s="37"/>
      <c r="I527" s="37"/>
      <c r="J527" s="37"/>
      <c r="K527" s="37"/>
      <c r="L527" s="58"/>
      <c r="M527" s="58"/>
      <c r="N527" s="58"/>
      <c r="O527" s="58"/>
      <c r="P527" s="37"/>
      <c r="Q527" s="49"/>
      <c r="R527" s="49"/>
      <c r="S527" s="49"/>
      <c r="T527" s="49"/>
    </row>
    <row r="528" spans="1:20" s="29" customFormat="1">
      <c r="A528" s="58"/>
      <c r="B528" s="58"/>
      <c r="C528" s="58"/>
      <c r="D528" s="194"/>
      <c r="E528" s="37"/>
      <c r="F528" s="58"/>
      <c r="G528" s="58"/>
      <c r="H528" s="37"/>
      <c r="I528" s="37"/>
      <c r="J528" s="37"/>
      <c r="K528" s="37"/>
      <c r="L528" s="58"/>
      <c r="M528" s="58"/>
      <c r="N528" s="58"/>
      <c r="O528" s="58"/>
      <c r="P528" s="37"/>
      <c r="Q528" s="49"/>
      <c r="R528" s="49"/>
      <c r="S528" s="49"/>
      <c r="T528" s="49"/>
    </row>
    <row r="529" spans="1:20" s="29" customFormat="1">
      <c r="A529" s="58"/>
      <c r="B529" s="58"/>
      <c r="C529" s="58"/>
      <c r="D529" s="194"/>
      <c r="E529" s="37"/>
      <c r="F529" s="58"/>
      <c r="G529" s="58"/>
      <c r="H529" s="37"/>
      <c r="I529" s="37"/>
      <c r="J529" s="37"/>
      <c r="K529" s="37"/>
      <c r="L529" s="58"/>
      <c r="M529" s="58"/>
      <c r="N529" s="58"/>
      <c r="O529" s="58"/>
      <c r="P529" s="37"/>
      <c r="Q529" s="49"/>
      <c r="R529" s="49"/>
      <c r="S529" s="49"/>
      <c r="T529" s="49"/>
    </row>
    <row r="530" spans="1:20" s="29" customFormat="1">
      <c r="A530" s="58"/>
      <c r="B530" s="58"/>
      <c r="C530" s="58"/>
      <c r="D530" s="194"/>
      <c r="E530" s="37"/>
      <c r="F530" s="58"/>
      <c r="G530" s="58"/>
      <c r="H530" s="37"/>
      <c r="I530" s="37"/>
      <c r="J530" s="37"/>
      <c r="K530" s="37"/>
      <c r="L530" s="58"/>
      <c r="M530" s="58"/>
      <c r="N530" s="58"/>
      <c r="O530" s="58"/>
      <c r="P530" s="37"/>
      <c r="Q530" s="49"/>
      <c r="R530" s="49"/>
      <c r="S530" s="49"/>
      <c r="T530" s="49"/>
    </row>
    <row r="531" spans="1:20" s="29" customFormat="1">
      <c r="A531" s="58"/>
      <c r="B531" s="58"/>
      <c r="C531" s="58"/>
      <c r="D531" s="194"/>
      <c r="E531" s="37"/>
      <c r="F531" s="58"/>
      <c r="G531" s="58"/>
      <c r="H531" s="37"/>
      <c r="I531" s="37"/>
      <c r="J531" s="37"/>
      <c r="K531" s="37"/>
      <c r="L531" s="58"/>
      <c r="M531" s="58"/>
      <c r="N531" s="58"/>
      <c r="O531" s="58"/>
      <c r="P531" s="37"/>
      <c r="Q531" s="49"/>
      <c r="R531" s="49"/>
      <c r="S531" s="49"/>
      <c r="T531" s="49"/>
    </row>
    <row r="532" spans="1:20" s="29" customFormat="1">
      <c r="A532" s="58"/>
      <c r="B532" s="58"/>
      <c r="C532" s="58"/>
      <c r="D532" s="194"/>
      <c r="E532" s="37"/>
      <c r="F532" s="58"/>
      <c r="G532" s="58"/>
      <c r="H532" s="37"/>
      <c r="I532" s="37"/>
      <c r="J532" s="37"/>
      <c r="K532" s="37"/>
      <c r="L532" s="58"/>
      <c r="M532" s="58"/>
      <c r="N532" s="58"/>
      <c r="O532" s="58"/>
      <c r="P532" s="37"/>
      <c r="Q532" s="49"/>
      <c r="R532" s="49"/>
      <c r="S532" s="49"/>
      <c r="T532" s="49"/>
    </row>
    <row r="533" spans="1:20" s="29" customFormat="1">
      <c r="A533" s="58"/>
      <c r="B533" s="58"/>
      <c r="C533" s="58"/>
      <c r="D533" s="194"/>
      <c r="E533" s="37"/>
      <c r="F533" s="58"/>
      <c r="G533" s="58"/>
      <c r="H533" s="37"/>
      <c r="I533" s="37"/>
      <c r="J533" s="37"/>
      <c r="K533" s="37"/>
      <c r="L533" s="58"/>
      <c r="M533" s="58"/>
      <c r="N533" s="58"/>
      <c r="O533" s="58"/>
      <c r="P533" s="37"/>
      <c r="Q533" s="49"/>
      <c r="R533" s="49"/>
      <c r="S533" s="49"/>
      <c r="T533" s="49"/>
    </row>
    <row r="534" spans="1:20" s="29" customFormat="1">
      <c r="A534" s="58"/>
      <c r="B534" s="58"/>
      <c r="C534" s="58"/>
      <c r="D534" s="194"/>
      <c r="E534" s="37"/>
      <c r="F534" s="58"/>
      <c r="G534" s="58"/>
      <c r="H534" s="37"/>
      <c r="I534" s="37"/>
      <c r="J534" s="37"/>
      <c r="K534" s="37"/>
      <c r="L534" s="58"/>
      <c r="M534" s="58"/>
      <c r="N534" s="58"/>
      <c r="O534" s="58"/>
      <c r="P534" s="37"/>
      <c r="Q534" s="49"/>
      <c r="R534" s="49"/>
      <c r="S534" s="49"/>
      <c r="T534" s="49"/>
    </row>
    <row r="535" spans="1:20" s="29" customFormat="1">
      <c r="A535" s="58"/>
      <c r="B535" s="58"/>
      <c r="C535" s="58"/>
      <c r="D535" s="194"/>
      <c r="E535" s="37"/>
      <c r="F535" s="58"/>
      <c r="G535" s="58"/>
      <c r="H535" s="37"/>
      <c r="I535" s="37"/>
      <c r="J535" s="37"/>
      <c r="K535" s="37"/>
      <c r="L535" s="58"/>
      <c r="M535" s="58"/>
      <c r="N535" s="58"/>
      <c r="O535" s="58"/>
      <c r="P535" s="37"/>
      <c r="Q535" s="49"/>
      <c r="R535" s="49"/>
      <c r="S535" s="49"/>
      <c r="T535" s="49"/>
    </row>
    <row r="536" spans="1:20" s="29" customFormat="1">
      <c r="A536" s="58"/>
      <c r="B536" s="58"/>
      <c r="C536" s="58"/>
      <c r="D536" s="194"/>
      <c r="E536" s="37"/>
      <c r="F536" s="58"/>
      <c r="G536" s="58"/>
      <c r="H536" s="37"/>
      <c r="I536" s="37"/>
      <c r="J536" s="37"/>
      <c r="K536" s="37"/>
      <c r="L536" s="58"/>
      <c r="M536" s="58"/>
      <c r="N536" s="58"/>
      <c r="O536" s="58"/>
      <c r="P536" s="37"/>
      <c r="Q536" s="49"/>
      <c r="R536" s="49"/>
      <c r="S536" s="49"/>
      <c r="T536" s="49"/>
    </row>
    <row r="537" spans="1:20" s="29" customFormat="1">
      <c r="A537" s="58"/>
      <c r="B537" s="58"/>
      <c r="C537" s="58"/>
      <c r="D537" s="194"/>
      <c r="E537" s="37"/>
      <c r="F537" s="58"/>
      <c r="G537" s="58"/>
      <c r="H537" s="37"/>
      <c r="I537" s="37"/>
      <c r="J537" s="37"/>
      <c r="K537" s="37"/>
      <c r="L537" s="58"/>
      <c r="M537" s="58"/>
      <c r="N537" s="58"/>
      <c r="O537" s="58"/>
      <c r="P537" s="37"/>
      <c r="Q537" s="49"/>
      <c r="R537" s="49"/>
      <c r="S537" s="49"/>
      <c r="T537" s="49"/>
    </row>
    <row r="538" spans="1:20" s="29" customFormat="1">
      <c r="A538" s="58"/>
      <c r="B538" s="58"/>
      <c r="C538" s="58"/>
      <c r="D538" s="194"/>
      <c r="E538" s="37"/>
      <c r="F538" s="58"/>
      <c r="G538" s="58"/>
      <c r="H538" s="37"/>
      <c r="I538" s="37"/>
      <c r="J538" s="37"/>
      <c r="K538" s="37"/>
      <c r="L538" s="58"/>
      <c r="M538" s="58"/>
      <c r="N538" s="58"/>
      <c r="O538" s="58"/>
      <c r="P538" s="37"/>
      <c r="Q538" s="49"/>
      <c r="R538" s="49"/>
      <c r="S538" s="49"/>
      <c r="T538" s="49"/>
    </row>
    <row r="539" spans="1:20" s="29" customFormat="1">
      <c r="A539" s="58"/>
      <c r="B539" s="58"/>
      <c r="C539" s="58"/>
      <c r="D539" s="194"/>
      <c r="E539" s="37"/>
      <c r="F539" s="58"/>
      <c r="G539" s="58"/>
      <c r="H539" s="37"/>
      <c r="I539" s="37"/>
      <c r="J539" s="37"/>
      <c r="K539" s="37"/>
      <c r="L539" s="58"/>
      <c r="M539" s="58"/>
      <c r="N539" s="58"/>
      <c r="O539" s="58"/>
      <c r="P539" s="37"/>
      <c r="Q539" s="49"/>
      <c r="R539" s="49"/>
      <c r="S539" s="49"/>
      <c r="T539" s="49"/>
    </row>
    <row r="540" spans="1:20" s="29" customFormat="1">
      <c r="A540" s="58"/>
      <c r="B540" s="58"/>
      <c r="C540" s="58"/>
      <c r="D540" s="194"/>
      <c r="E540" s="37"/>
      <c r="F540" s="58"/>
      <c r="G540" s="58"/>
      <c r="H540" s="37"/>
      <c r="I540" s="37"/>
      <c r="J540" s="37"/>
      <c r="K540" s="37"/>
      <c r="L540" s="58"/>
      <c r="M540" s="58"/>
      <c r="N540" s="58"/>
      <c r="O540" s="58"/>
      <c r="P540" s="37"/>
      <c r="Q540" s="49"/>
      <c r="R540" s="49"/>
      <c r="S540" s="49"/>
      <c r="T540" s="49"/>
    </row>
    <row r="541" spans="1:20" s="29" customFormat="1">
      <c r="A541" s="58"/>
      <c r="B541" s="58"/>
      <c r="C541" s="58"/>
      <c r="D541" s="194"/>
      <c r="E541" s="37"/>
      <c r="F541" s="58"/>
      <c r="G541" s="58"/>
      <c r="H541" s="37"/>
      <c r="I541" s="37"/>
      <c r="J541" s="37"/>
      <c r="K541" s="37"/>
      <c r="L541" s="58"/>
      <c r="M541" s="58"/>
      <c r="N541" s="58"/>
      <c r="O541" s="58"/>
      <c r="P541" s="37"/>
      <c r="Q541" s="49"/>
      <c r="R541" s="49"/>
      <c r="S541" s="49"/>
      <c r="T541" s="49"/>
    </row>
    <row r="542" spans="1:20" s="29" customFormat="1">
      <c r="A542" s="58"/>
      <c r="B542" s="58"/>
      <c r="C542" s="58"/>
      <c r="D542" s="194"/>
      <c r="E542" s="37"/>
      <c r="F542" s="58"/>
      <c r="G542" s="58"/>
      <c r="H542" s="37"/>
      <c r="I542" s="37"/>
      <c r="J542" s="37"/>
      <c r="K542" s="37"/>
      <c r="L542" s="58"/>
      <c r="M542" s="58"/>
      <c r="N542" s="58"/>
      <c r="O542" s="58"/>
      <c r="P542" s="37"/>
      <c r="Q542" s="49"/>
      <c r="R542" s="49"/>
      <c r="S542" s="49"/>
      <c r="T542" s="49"/>
    </row>
    <row r="543" spans="1:20" s="29" customFormat="1">
      <c r="A543" s="58"/>
      <c r="B543" s="58"/>
      <c r="C543" s="58"/>
      <c r="D543" s="194"/>
      <c r="E543" s="37"/>
      <c r="F543" s="58"/>
      <c r="G543" s="58"/>
      <c r="H543" s="37"/>
      <c r="I543" s="37"/>
      <c r="J543" s="37"/>
      <c r="K543" s="37"/>
      <c r="L543" s="58"/>
      <c r="M543" s="58"/>
      <c r="N543" s="58"/>
      <c r="O543" s="58"/>
      <c r="P543" s="37"/>
      <c r="Q543" s="49"/>
      <c r="R543" s="49"/>
      <c r="S543" s="49"/>
      <c r="T543" s="49"/>
    </row>
    <row r="544" spans="1:20" s="29" customFormat="1">
      <c r="A544" s="58"/>
      <c r="B544" s="58"/>
      <c r="C544" s="58"/>
      <c r="D544" s="194"/>
      <c r="E544" s="37"/>
      <c r="F544" s="58"/>
      <c r="G544" s="58"/>
      <c r="H544" s="37"/>
      <c r="I544" s="37"/>
      <c r="J544" s="37"/>
      <c r="K544" s="37"/>
      <c r="L544" s="58"/>
      <c r="M544" s="58"/>
      <c r="N544" s="58"/>
      <c r="O544" s="58"/>
      <c r="P544" s="37"/>
      <c r="Q544" s="49"/>
      <c r="R544" s="49"/>
      <c r="S544" s="49"/>
      <c r="T544" s="49"/>
    </row>
    <row r="545" spans="1:20" s="29" customFormat="1">
      <c r="A545" s="58"/>
      <c r="B545" s="58"/>
      <c r="C545" s="58"/>
      <c r="D545" s="194"/>
      <c r="E545" s="37"/>
      <c r="F545" s="58"/>
      <c r="G545" s="58"/>
      <c r="H545" s="37"/>
      <c r="I545" s="37"/>
      <c r="J545" s="37"/>
      <c r="K545" s="37"/>
      <c r="L545" s="58"/>
      <c r="M545" s="58"/>
      <c r="N545" s="58"/>
      <c r="O545" s="58"/>
      <c r="P545" s="37"/>
      <c r="Q545" s="49"/>
      <c r="R545" s="49"/>
      <c r="S545" s="49"/>
      <c r="T545" s="49"/>
    </row>
    <row r="546" spans="1:20" s="29" customFormat="1">
      <c r="A546" s="58"/>
      <c r="B546" s="58"/>
      <c r="C546" s="58"/>
      <c r="D546" s="194"/>
      <c r="E546" s="37"/>
      <c r="F546" s="58"/>
      <c r="G546" s="58"/>
      <c r="H546" s="37"/>
      <c r="I546" s="37"/>
      <c r="J546" s="37"/>
      <c r="K546" s="37"/>
      <c r="L546" s="58"/>
      <c r="M546" s="58"/>
      <c r="N546" s="58"/>
      <c r="O546" s="58"/>
      <c r="P546" s="37"/>
      <c r="Q546" s="49"/>
      <c r="R546" s="49"/>
      <c r="S546" s="49"/>
      <c r="T546" s="49"/>
    </row>
    <row r="547" spans="1:20" s="29" customFormat="1">
      <c r="A547" s="58"/>
      <c r="B547" s="58"/>
      <c r="C547" s="58"/>
      <c r="D547" s="194"/>
      <c r="E547" s="37"/>
      <c r="F547" s="58"/>
      <c r="G547" s="58"/>
      <c r="H547" s="37"/>
      <c r="I547" s="37"/>
      <c r="J547" s="37"/>
      <c r="K547" s="37"/>
      <c r="L547" s="58"/>
      <c r="M547" s="58"/>
      <c r="N547" s="58"/>
      <c r="O547" s="58"/>
      <c r="P547" s="37"/>
      <c r="Q547" s="49"/>
      <c r="R547" s="49"/>
      <c r="S547" s="49"/>
      <c r="T547" s="49"/>
    </row>
    <row r="548" spans="1:20" s="29" customFormat="1">
      <c r="A548" s="58"/>
      <c r="B548" s="58"/>
      <c r="C548" s="58"/>
      <c r="D548" s="194"/>
      <c r="E548" s="37"/>
      <c r="F548" s="58"/>
      <c r="G548" s="58"/>
      <c r="H548" s="37"/>
      <c r="I548" s="37"/>
      <c r="J548" s="37"/>
      <c r="K548" s="37"/>
      <c r="L548" s="58"/>
      <c r="M548" s="58"/>
      <c r="N548" s="58"/>
      <c r="O548" s="58"/>
      <c r="P548" s="37"/>
      <c r="Q548" s="49"/>
      <c r="R548" s="49"/>
      <c r="S548" s="49"/>
      <c r="T548" s="49"/>
    </row>
    <row r="549" spans="1:20" s="29" customFormat="1">
      <c r="A549" s="58"/>
      <c r="B549" s="58"/>
      <c r="C549" s="58"/>
      <c r="D549" s="194"/>
      <c r="E549" s="37"/>
      <c r="F549" s="58"/>
      <c r="G549" s="58"/>
      <c r="H549" s="37"/>
      <c r="I549" s="37"/>
      <c r="J549" s="37"/>
      <c r="K549" s="37"/>
      <c r="L549" s="58"/>
      <c r="M549" s="58"/>
      <c r="N549" s="58"/>
      <c r="O549" s="58"/>
      <c r="P549" s="37"/>
      <c r="Q549" s="49"/>
      <c r="R549" s="49"/>
      <c r="S549" s="49"/>
      <c r="T549" s="49"/>
    </row>
    <row r="550" spans="1:20" s="29" customFormat="1">
      <c r="A550" s="58"/>
      <c r="B550" s="58"/>
      <c r="C550" s="58"/>
      <c r="D550" s="194"/>
      <c r="E550" s="37"/>
      <c r="F550" s="58"/>
      <c r="G550" s="58"/>
      <c r="H550" s="37"/>
      <c r="I550" s="37"/>
      <c r="J550" s="37"/>
      <c r="K550" s="37"/>
      <c r="L550" s="58"/>
      <c r="M550" s="58"/>
      <c r="N550" s="58"/>
      <c r="O550" s="58"/>
      <c r="P550" s="37"/>
      <c r="Q550" s="49"/>
      <c r="R550" s="49"/>
      <c r="S550" s="49"/>
      <c r="T550" s="49"/>
    </row>
    <row r="551" spans="1:20" s="29" customFormat="1">
      <c r="A551" s="58"/>
      <c r="B551" s="58"/>
      <c r="C551" s="58"/>
      <c r="D551" s="194"/>
      <c r="E551" s="37"/>
      <c r="F551" s="58"/>
      <c r="G551" s="58"/>
      <c r="H551" s="37"/>
      <c r="I551" s="37"/>
      <c r="J551" s="37"/>
      <c r="K551" s="37"/>
      <c r="L551" s="58"/>
      <c r="M551" s="58"/>
      <c r="N551" s="58"/>
      <c r="O551" s="58"/>
      <c r="P551" s="37"/>
      <c r="Q551" s="49"/>
      <c r="R551" s="49"/>
      <c r="S551" s="49"/>
      <c r="T551" s="49"/>
    </row>
    <row r="552" spans="1:20" s="29" customFormat="1">
      <c r="A552" s="58"/>
      <c r="B552" s="58"/>
      <c r="C552" s="58"/>
      <c r="D552" s="194"/>
      <c r="E552" s="37"/>
      <c r="F552" s="58"/>
      <c r="G552" s="58"/>
      <c r="H552" s="37"/>
      <c r="I552" s="37"/>
      <c r="J552" s="37"/>
      <c r="K552" s="37"/>
      <c r="L552" s="58"/>
      <c r="M552" s="58"/>
      <c r="N552" s="58"/>
      <c r="O552" s="58"/>
      <c r="P552" s="37"/>
      <c r="Q552" s="49"/>
      <c r="R552" s="49"/>
      <c r="S552" s="49"/>
      <c r="T552" s="49"/>
    </row>
    <row r="553" spans="1:20" s="29" customFormat="1">
      <c r="A553" s="58"/>
      <c r="B553" s="58"/>
      <c r="C553" s="58"/>
      <c r="D553" s="194"/>
      <c r="E553" s="37"/>
      <c r="F553" s="58"/>
      <c r="G553" s="58"/>
      <c r="H553" s="37"/>
      <c r="I553" s="37"/>
      <c r="J553" s="37"/>
      <c r="K553" s="37"/>
      <c r="L553" s="58"/>
      <c r="M553" s="58"/>
      <c r="N553" s="58"/>
      <c r="O553" s="58"/>
      <c r="P553" s="37"/>
      <c r="Q553" s="49"/>
      <c r="R553" s="49"/>
      <c r="S553" s="49"/>
      <c r="T553" s="49"/>
    </row>
    <row r="554" spans="1:20" s="29" customFormat="1">
      <c r="A554" s="58"/>
      <c r="B554" s="58"/>
      <c r="C554" s="58"/>
      <c r="D554" s="194"/>
      <c r="E554" s="37"/>
      <c r="F554" s="58"/>
      <c r="G554" s="58"/>
      <c r="H554" s="37"/>
      <c r="I554" s="37"/>
      <c r="J554" s="37"/>
      <c r="K554" s="37"/>
      <c r="L554" s="58"/>
      <c r="M554" s="58"/>
      <c r="N554" s="58"/>
      <c r="O554" s="58"/>
      <c r="P554" s="37"/>
      <c r="Q554" s="49"/>
      <c r="R554" s="49"/>
      <c r="S554" s="49"/>
      <c r="T554" s="49"/>
    </row>
    <row r="555" spans="1:20" s="29" customFormat="1">
      <c r="A555" s="58"/>
      <c r="B555" s="58"/>
      <c r="C555" s="58"/>
      <c r="D555" s="194"/>
      <c r="E555" s="37"/>
      <c r="F555" s="58"/>
      <c r="G555" s="58"/>
      <c r="H555" s="37"/>
      <c r="I555" s="37"/>
      <c r="J555" s="37"/>
      <c r="K555" s="37"/>
      <c r="L555" s="58"/>
      <c r="M555" s="58"/>
      <c r="N555" s="58"/>
      <c r="O555" s="58"/>
      <c r="P555" s="37"/>
      <c r="Q555" s="49"/>
      <c r="R555" s="49"/>
      <c r="S555" s="49"/>
      <c r="T555" s="49"/>
    </row>
    <row r="556" spans="1:20" s="29" customFormat="1">
      <c r="A556" s="58"/>
      <c r="B556" s="58"/>
      <c r="C556" s="58"/>
      <c r="D556" s="194"/>
      <c r="E556" s="37"/>
      <c r="F556" s="58"/>
      <c r="G556" s="58"/>
      <c r="H556" s="37"/>
      <c r="I556" s="37"/>
      <c r="J556" s="37"/>
      <c r="K556" s="37"/>
      <c r="L556" s="58"/>
      <c r="M556" s="58"/>
      <c r="N556" s="58"/>
      <c r="O556" s="58"/>
      <c r="P556" s="37"/>
      <c r="Q556" s="49"/>
      <c r="R556" s="49"/>
      <c r="S556" s="49"/>
      <c r="T556" s="49"/>
    </row>
    <row r="557" spans="1:20" s="29" customFormat="1">
      <c r="A557" s="58"/>
      <c r="B557" s="58"/>
      <c r="C557" s="58"/>
      <c r="D557" s="194"/>
      <c r="E557" s="37"/>
      <c r="F557" s="58"/>
      <c r="G557" s="58"/>
      <c r="H557" s="37"/>
      <c r="I557" s="37"/>
      <c r="J557" s="37"/>
      <c r="K557" s="37"/>
      <c r="L557" s="58"/>
      <c r="M557" s="58"/>
      <c r="N557" s="58"/>
      <c r="O557" s="58"/>
      <c r="P557" s="37"/>
      <c r="Q557" s="49"/>
      <c r="R557" s="49"/>
      <c r="S557" s="49"/>
      <c r="T557" s="49"/>
    </row>
    <row r="558" spans="1:20" s="29" customFormat="1">
      <c r="A558" s="58"/>
      <c r="B558" s="58"/>
      <c r="C558" s="58"/>
      <c r="D558" s="194"/>
      <c r="E558" s="37"/>
      <c r="F558" s="58"/>
      <c r="G558" s="58"/>
      <c r="H558" s="37"/>
      <c r="I558" s="37"/>
      <c r="J558" s="37"/>
      <c r="K558" s="37"/>
      <c r="L558" s="58"/>
      <c r="M558" s="58"/>
      <c r="N558" s="58"/>
      <c r="O558" s="58"/>
      <c r="P558" s="37"/>
      <c r="Q558" s="49"/>
      <c r="R558" s="49"/>
      <c r="S558" s="49"/>
      <c r="T558" s="49"/>
    </row>
    <row r="559" spans="1:20" s="29" customFormat="1">
      <c r="A559" s="58"/>
      <c r="B559" s="58"/>
      <c r="C559" s="58"/>
      <c r="D559" s="194"/>
      <c r="E559" s="37"/>
      <c r="F559" s="58"/>
      <c r="G559" s="58"/>
      <c r="H559" s="37"/>
      <c r="I559" s="37"/>
      <c r="J559" s="37"/>
      <c r="K559" s="37"/>
      <c r="L559" s="58"/>
      <c r="M559" s="58"/>
      <c r="N559" s="58"/>
      <c r="O559" s="58"/>
      <c r="P559" s="37"/>
      <c r="Q559" s="49"/>
      <c r="R559" s="49"/>
      <c r="S559" s="49"/>
      <c r="T559" s="49"/>
    </row>
    <row r="560" spans="1:20" s="29" customFormat="1">
      <c r="A560" s="58"/>
      <c r="B560" s="58"/>
      <c r="C560" s="58"/>
      <c r="D560" s="194"/>
      <c r="E560" s="37"/>
      <c r="F560" s="58"/>
      <c r="G560" s="58"/>
      <c r="H560" s="37"/>
      <c r="I560" s="37"/>
      <c r="J560" s="37"/>
      <c r="K560" s="37"/>
      <c r="L560" s="58"/>
      <c r="M560" s="58"/>
      <c r="N560" s="58"/>
      <c r="O560" s="58"/>
      <c r="P560" s="37"/>
      <c r="Q560" s="49"/>
      <c r="R560" s="49"/>
      <c r="S560" s="49"/>
      <c r="T560" s="49"/>
    </row>
    <row r="561" spans="1:20" s="29" customFormat="1">
      <c r="A561" s="58"/>
      <c r="B561" s="58"/>
      <c r="C561" s="58"/>
      <c r="D561" s="194"/>
      <c r="E561" s="37"/>
      <c r="F561" s="58"/>
      <c r="G561" s="58"/>
      <c r="H561" s="37"/>
      <c r="I561" s="37"/>
      <c r="J561" s="37"/>
      <c r="K561" s="37"/>
      <c r="L561" s="58"/>
      <c r="M561" s="58"/>
      <c r="N561" s="58"/>
      <c r="O561" s="58"/>
      <c r="P561" s="37"/>
      <c r="Q561" s="49"/>
      <c r="R561" s="49"/>
      <c r="S561" s="49"/>
      <c r="T561" s="49"/>
    </row>
    <row r="562" spans="1:20" s="29" customFormat="1">
      <c r="A562" s="58"/>
      <c r="B562" s="58"/>
      <c r="C562" s="58"/>
      <c r="D562" s="194"/>
      <c r="E562" s="37"/>
      <c r="F562" s="58"/>
      <c r="G562" s="58"/>
      <c r="H562" s="37"/>
      <c r="I562" s="37"/>
      <c r="J562" s="37"/>
      <c r="K562" s="37"/>
      <c r="L562" s="58"/>
      <c r="M562" s="58"/>
      <c r="N562" s="58"/>
      <c r="O562" s="58"/>
      <c r="P562" s="37"/>
      <c r="Q562" s="49"/>
      <c r="R562" s="49"/>
      <c r="S562" s="49"/>
      <c r="T562" s="49"/>
    </row>
    <row r="563" spans="1:20" s="29" customFormat="1">
      <c r="A563" s="58"/>
      <c r="B563" s="58"/>
      <c r="C563" s="58"/>
      <c r="D563" s="194"/>
      <c r="E563" s="37"/>
      <c r="F563" s="58"/>
      <c r="G563" s="58"/>
      <c r="H563" s="37"/>
      <c r="I563" s="37"/>
      <c r="J563" s="37"/>
      <c r="K563" s="37"/>
      <c r="L563" s="58"/>
      <c r="M563" s="58"/>
      <c r="N563" s="58"/>
      <c r="O563" s="58"/>
      <c r="P563" s="37"/>
      <c r="Q563" s="49"/>
      <c r="R563" s="49"/>
      <c r="S563" s="49"/>
      <c r="T563" s="49"/>
    </row>
    <row r="564" spans="1:20" s="29" customFormat="1">
      <c r="A564" s="58"/>
      <c r="B564" s="58"/>
      <c r="C564" s="58"/>
      <c r="D564" s="194"/>
      <c r="E564" s="37"/>
      <c r="F564" s="58"/>
      <c r="G564" s="58"/>
      <c r="H564" s="37"/>
      <c r="I564" s="37"/>
      <c r="J564" s="37"/>
      <c r="K564" s="37"/>
      <c r="L564" s="58"/>
      <c r="M564" s="58"/>
      <c r="N564" s="58"/>
      <c r="O564" s="58"/>
      <c r="P564" s="37"/>
      <c r="Q564" s="49"/>
      <c r="R564" s="49"/>
      <c r="S564" s="49"/>
      <c r="T564" s="49"/>
    </row>
    <row r="565" spans="1:20" s="29" customFormat="1">
      <c r="A565" s="58"/>
      <c r="B565" s="58"/>
      <c r="C565" s="58"/>
      <c r="D565" s="194"/>
      <c r="E565" s="37"/>
      <c r="F565" s="58"/>
      <c r="G565" s="58"/>
      <c r="H565" s="37"/>
      <c r="I565" s="37"/>
      <c r="J565" s="37"/>
      <c r="K565" s="37"/>
      <c r="L565" s="58"/>
      <c r="M565" s="58"/>
      <c r="N565" s="58"/>
      <c r="O565" s="58"/>
      <c r="P565" s="37"/>
      <c r="Q565" s="49"/>
      <c r="R565" s="49"/>
      <c r="S565" s="49"/>
      <c r="T565" s="49"/>
    </row>
    <row r="566" spans="1:20" s="29" customFormat="1">
      <c r="A566" s="58"/>
      <c r="B566" s="58"/>
      <c r="C566" s="58"/>
      <c r="D566" s="194"/>
      <c r="E566" s="37"/>
      <c r="F566" s="58"/>
      <c r="G566" s="58"/>
      <c r="H566" s="37"/>
      <c r="I566" s="37"/>
      <c r="J566" s="37"/>
      <c r="K566" s="37"/>
      <c r="L566" s="58"/>
      <c r="M566" s="58"/>
      <c r="N566" s="58"/>
      <c r="O566" s="58"/>
      <c r="P566" s="37"/>
      <c r="Q566" s="49"/>
      <c r="R566" s="49"/>
      <c r="S566" s="49"/>
      <c r="T566" s="49"/>
    </row>
    <row r="567" spans="1:20" s="29" customFormat="1">
      <c r="A567" s="58"/>
      <c r="B567" s="58"/>
      <c r="C567" s="58"/>
      <c r="D567" s="194"/>
      <c r="E567" s="37"/>
      <c r="F567" s="58"/>
      <c r="G567" s="58"/>
      <c r="H567" s="37"/>
      <c r="I567" s="37"/>
      <c r="J567" s="37"/>
      <c r="K567" s="37"/>
      <c r="L567" s="58"/>
      <c r="M567" s="58"/>
      <c r="N567" s="58"/>
      <c r="O567" s="58"/>
      <c r="P567" s="37"/>
      <c r="Q567" s="49"/>
      <c r="R567" s="49"/>
      <c r="S567" s="49"/>
      <c r="T567" s="49"/>
    </row>
    <row r="568" spans="1:20" s="29" customFormat="1">
      <c r="A568" s="58"/>
      <c r="B568" s="58"/>
      <c r="C568" s="58"/>
      <c r="D568" s="194"/>
      <c r="E568" s="37"/>
      <c r="F568" s="58"/>
      <c r="G568" s="58"/>
      <c r="H568" s="37"/>
      <c r="I568" s="37"/>
      <c r="J568" s="37"/>
      <c r="K568" s="37"/>
      <c r="L568" s="58"/>
      <c r="M568" s="58"/>
      <c r="N568" s="58"/>
      <c r="O568" s="58"/>
      <c r="P568" s="37"/>
      <c r="Q568" s="49"/>
      <c r="R568" s="49"/>
      <c r="S568" s="49"/>
      <c r="T568" s="49"/>
    </row>
    <row r="569" spans="1:20" s="29" customFormat="1">
      <c r="A569" s="58"/>
      <c r="B569" s="58"/>
      <c r="C569" s="58"/>
      <c r="D569" s="194"/>
      <c r="E569" s="37"/>
      <c r="F569" s="58"/>
      <c r="G569" s="58"/>
      <c r="H569" s="37"/>
      <c r="I569" s="37"/>
      <c r="J569" s="37"/>
      <c r="K569" s="37"/>
      <c r="L569" s="58"/>
      <c r="M569" s="58"/>
      <c r="N569" s="58"/>
      <c r="O569" s="58"/>
      <c r="P569" s="37"/>
      <c r="Q569" s="49"/>
      <c r="R569" s="49"/>
      <c r="S569" s="49"/>
      <c r="T569" s="49"/>
    </row>
    <row r="570" spans="1:20" s="29" customFormat="1">
      <c r="A570" s="58"/>
      <c r="B570" s="58"/>
      <c r="C570" s="58"/>
      <c r="D570" s="194"/>
      <c r="E570" s="37"/>
      <c r="F570" s="58"/>
      <c r="G570" s="58"/>
      <c r="H570" s="37"/>
      <c r="I570" s="37"/>
      <c r="J570" s="37"/>
      <c r="K570" s="37"/>
      <c r="L570" s="58"/>
      <c r="M570" s="58"/>
      <c r="N570" s="58"/>
      <c r="O570" s="58"/>
      <c r="P570" s="37"/>
      <c r="Q570" s="49"/>
      <c r="R570" s="49"/>
      <c r="S570" s="49"/>
      <c r="T570" s="49"/>
    </row>
    <row r="571" spans="1:20" s="29" customFormat="1">
      <c r="A571" s="58"/>
      <c r="B571" s="58"/>
      <c r="C571" s="58"/>
      <c r="D571" s="194"/>
      <c r="E571" s="37"/>
      <c r="F571" s="58"/>
      <c r="G571" s="58"/>
      <c r="H571" s="37"/>
      <c r="I571" s="37"/>
      <c r="J571" s="37"/>
      <c r="K571" s="37"/>
      <c r="L571" s="58"/>
      <c r="M571" s="58"/>
      <c r="N571" s="58"/>
      <c r="O571" s="58"/>
      <c r="P571" s="37"/>
      <c r="Q571" s="49"/>
      <c r="R571" s="49"/>
      <c r="S571" s="49"/>
      <c r="T571" s="49"/>
    </row>
    <row r="572" spans="1:20" s="29" customFormat="1">
      <c r="A572" s="58"/>
      <c r="B572" s="58"/>
      <c r="C572" s="58"/>
      <c r="D572" s="194"/>
      <c r="E572" s="37"/>
      <c r="F572" s="58"/>
      <c r="G572" s="58"/>
      <c r="H572" s="37"/>
      <c r="I572" s="37"/>
      <c r="J572" s="37"/>
      <c r="K572" s="37"/>
      <c r="L572" s="58"/>
      <c r="M572" s="58"/>
      <c r="N572" s="58"/>
      <c r="O572" s="58"/>
      <c r="P572" s="37"/>
      <c r="Q572" s="49"/>
      <c r="R572" s="49"/>
      <c r="S572" s="49"/>
      <c r="T572" s="49"/>
    </row>
    <row r="573" spans="1:20" s="29" customFormat="1">
      <c r="A573" s="58"/>
      <c r="B573" s="58"/>
      <c r="C573" s="58"/>
      <c r="D573" s="194"/>
      <c r="E573" s="37"/>
      <c r="F573" s="58"/>
      <c r="G573" s="58"/>
      <c r="H573" s="37"/>
      <c r="I573" s="37"/>
      <c r="J573" s="37"/>
      <c r="K573" s="37"/>
      <c r="L573" s="58"/>
      <c r="M573" s="58"/>
      <c r="N573" s="58"/>
      <c r="O573" s="58"/>
      <c r="P573" s="37"/>
      <c r="Q573" s="49"/>
      <c r="R573" s="49"/>
      <c r="S573" s="49"/>
      <c r="T573" s="49"/>
    </row>
    <row r="574" spans="1:20" s="29" customFormat="1">
      <c r="A574" s="58"/>
      <c r="B574" s="58"/>
      <c r="C574" s="58"/>
      <c r="D574" s="194"/>
      <c r="E574" s="37"/>
      <c r="F574" s="58"/>
      <c r="G574" s="58"/>
      <c r="H574" s="37"/>
      <c r="I574" s="37"/>
      <c r="J574" s="37"/>
      <c r="K574" s="37"/>
      <c r="L574" s="58"/>
      <c r="M574" s="58"/>
      <c r="N574" s="58"/>
      <c r="O574" s="58"/>
      <c r="P574" s="37"/>
      <c r="Q574" s="49"/>
      <c r="R574" s="49"/>
      <c r="S574" s="49"/>
      <c r="T574" s="49"/>
    </row>
    <row r="575" spans="1:20" s="29" customFormat="1">
      <c r="A575" s="58"/>
      <c r="B575" s="58"/>
      <c r="C575" s="58"/>
      <c r="D575" s="194"/>
      <c r="E575" s="37"/>
      <c r="F575" s="58"/>
      <c r="G575" s="58"/>
      <c r="H575" s="37"/>
      <c r="I575" s="37"/>
      <c r="J575" s="37"/>
      <c r="K575" s="37"/>
      <c r="L575" s="58"/>
      <c r="M575" s="58"/>
      <c r="N575" s="58"/>
      <c r="O575" s="58"/>
      <c r="P575" s="37"/>
      <c r="Q575" s="49"/>
      <c r="R575" s="49"/>
      <c r="S575" s="49"/>
      <c r="T575" s="49"/>
    </row>
    <row r="576" spans="1:20" s="29" customFormat="1">
      <c r="A576" s="58"/>
      <c r="B576" s="58"/>
      <c r="C576" s="58"/>
      <c r="D576" s="194"/>
      <c r="E576" s="37"/>
      <c r="F576" s="58"/>
      <c r="G576" s="58"/>
      <c r="H576" s="37"/>
      <c r="I576" s="37"/>
      <c r="J576" s="37"/>
      <c r="K576" s="37"/>
      <c r="L576" s="58"/>
      <c r="M576" s="58"/>
      <c r="N576" s="58"/>
      <c r="O576" s="58"/>
      <c r="P576" s="37"/>
      <c r="Q576" s="49"/>
      <c r="R576" s="49"/>
      <c r="S576" s="49"/>
      <c r="T576" s="49"/>
    </row>
    <row r="577" spans="1:20" s="29" customFormat="1">
      <c r="A577" s="58"/>
      <c r="B577" s="58"/>
      <c r="C577" s="58"/>
      <c r="D577" s="194"/>
      <c r="E577" s="37"/>
      <c r="F577" s="58"/>
      <c r="G577" s="58"/>
      <c r="H577" s="37"/>
      <c r="I577" s="37"/>
      <c r="J577" s="37"/>
      <c r="K577" s="37"/>
      <c r="L577" s="58"/>
      <c r="M577" s="58"/>
      <c r="N577" s="58"/>
      <c r="O577" s="58"/>
      <c r="P577" s="37"/>
      <c r="Q577" s="49"/>
      <c r="R577" s="49"/>
      <c r="S577" s="49"/>
      <c r="T577" s="49"/>
    </row>
    <row r="578" spans="1:20" s="29" customFormat="1">
      <c r="A578" s="58"/>
      <c r="B578" s="58"/>
      <c r="C578" s="58"/>
      <c r="D578" s="194"/>
      <c r="E578" s="37"/>
      <c r="F578" s="58"/>
      <c r="G578" s="58"/>
      <c r="H578" s="37"/>
      <c r="I578" s="37"/>
      <c r="J578" s="37"/>
      <c r="K578" s="37"/>
      <c r="L578" s="58"/>
      <c r="M578" s="58"/>
      <c r="N578" s="58"/>
      <c r="O578" s="58"/>
      <c r="P578" s="37"/>
      <c r="Q578" s="49"/>
      <c r="R578" s="49"/>
      <c r="S578" s="49"/>
      <c r="T578" s="49"/>
    </row>
    <row r="579" spans="1:20" s="29" customFormat="1">
      <c r="A579" s="58"/>
      <c r="B579" s="58"/>
      <c r="C579" s="58"/>
      <c r="D579" s="194"/>
      <c r="E579" s="37"/>
      <c r="F579" s="58"/>
      <c r="G579" s="58"/>
      <c r="H579" s="37"/>
      <c r="I579" s="37"/>
      <c r="J579" s="37"/>
      <c r="K579" s="37"/>
      <c r="L579" s="58"/>
      <c r="M579" s="58"/>
      <c r="N579" s="58"/>
      <c r="O579" s="58"/>
      <c r="P579" s="37"/>
      <c r="Q579" s="49"/>
      <c r="R579" s="49"/>
      <c r="S579" s="49"/>
      <c r="T579" s="49"/>
    </row>
    <row r="580" spans="1:20" s="29" customFormat="1">
      <c r="A580" s="58"/>
      <c r="B580" s="58"/>
      <c r="C580" s="58"/>
      <c r="D580" s="194"/>
      <c r="E580" s="37"/>
      <c r="F580" s="58"/>
      <c r="G580" s="58"/>
      <c r="H580" s="37"/>
      <c r="I580" s="37"/>
      <c r="J580" s="37"/>
      <c r="K580" s="37"/>
      <c r="L580" s="58"/>
      <c r="M580" s="58"/>
      <c r="N580" s="58"/>
      <c r="O580" s="58"/>
      <c r="P580" s="37"/>
      <c r="Q580" s="49"/>
      <c r="R580" s="49"/>
      <c r="S580" s="49"/>
      <c r="T580" s="49"/>
    </row>
    <row r="581" spans="1:20" s="29" customFormat="1">
      <c r="A581" s="58"/>
      <c r="B581" s="58"/>
      <c r="C581" s="58"/>
      <c r="D581" s="194"/>
      <c r="E581" s="37"/>
      <c r="F581" s="58"/>
      <c r="G581" s="58"/>
      <c r="H581" s="37"/>
      <c r="I581" s="37"/>
      <c r="J581" s="37"/>
      <c r="K581" s="37"/>
      <c r="L581" s="58"/>
      <c r="M581" s="58"/>
      <c r="N581" s="58"/>
      <c r="O581" s="58"/>
      <c r="P581" s="37"/>
      <c r="Q581" s="49"/>
      <c r="R581" s="49"/>
      <c r="S581" s="49"/>
      <c r="T581" s="49"/>
    </row>
    <row r="582" spans="1:20" s="29" customFormat="1">
      <c r="A582" s="58"/>
      <c r="B582" s="58"/>
      <c r="C582" s="58"/>
      <c r="D582" s="194"/>
      <c r="E582" s="37"/>
      <c r="F582" s="58"/>
      <c r="G582" s="58"/>
      <c r="H582" s="37"/>
      <c r="I582" s="37"/>
      <c r="J582" s="37"/>
      <c r="K582" s="37"/>
      <c r="L582" s="58"/>
      <c r="M582" s="58"/>
      <c r="N582" s="58"/>
      <c r="O582" s="58"/>
      <c r="P582" s="37"/>
      <c r="Q582" s="49"/>
      <c r="R582" s="49"/>
      <c r="S582" s="49"/>
      <c r="T582" s="49"/>
    </row>
    <row r="583" spans="1:20" s="29" customFormat="1">
      <c r="A583" s="58"/>
      <c r="B583" s="58"/>
      <c r="C583" s="58"/>
      <c r="D583" s="194"/>
      <c r="E583" s="37"/>
      <c r="F583" s="58"/>
      <c r="G583" s="58"/>
      <c r="H583" s="37"/>
      <c r="I583" s="37"/>
      <c r="J583" s="37"/>
      <c r="K583" s="37"/>
      <c r="L583" s="58"/>
      <c r="M583" s="58"/>
      <c r="N583" s="58"/>
      <c r="O583" s="58"/>
      <c r="P583" s="37"/>
      <c r="Q583" s="49"/>
      <c r="R583" s="49"/>
      <c r="S583" s="49"/>
      <c r="T583" s="49"/>
    </row>
    <row r="584" spans="1:20" s="29" customFormat="1">
      <c r="A584" s="58"/>
      <c r="B584" s="58"/>
      <c r="C584" s="58"/>
      <c r="D584" s="194"/>
      <c r="E584" s="37"/>
      <c r="F584" s="58"/>
      <c r="G584" s="58"/>
      <c r="H584" s="37"/>
      <c r="I584" s="37"/>
      <c r="J584" s="37"/>
      <c r="K584" s="37"/>
      <c r="L584" s="58"/>
      <c r="M584" s="58"/>
      <c r="N584" s="58"/>
      <c r="O584" s="58"/>
      <c r="P584" s="37"/>
      <c r="Q584" s="49"/>
      <c r="R584" s="49"/>
      <c r="S584" s="49"/>
      <c r="T584" s="49"/>
    </row>
    <row r="585" spans="1:20" s="29" customFormat="1">
      <c r="A585" s="58"/>
      <c r="B585" s="58"/>
      <c r="C585" s="58"/>
      <c r="D585" s="194"/>
      <c r="E585" s="37"/>
      <c r="F585" s="58"/>
      <c r="G585" s="58"/>
      <c r="H585" s="37"/>
      <c r="I585" s="37"/>
      <c r="J585" s="37"/>
      <c r="K585" s="37"/>
      <c r="L585" s="58"/>
      <c r="M585" s="58"/>
      <c r="N585" s="58"/>
      <c r="O585" s="58"/>
      <c r="P585" s="37"/>
      <c r="Q585" s="49"/>
      <c r="R585" s="49"/>
      <c r="S585" s="49"/>
      <c r="T585" s="49"/>
    </row>
    <row r="586" spans="1:20" s="29" customFormat="1">
      <c r="A586" s="58"/>
      <c r="B586" s="58"/>
      <c r="C586" s="58"/>
      <c r="D586" s="194"/>
      <c r="E586" s="37"/>
      <c r="F586" s="58"/>
      <c r="G586" s="58"/>
      <c r="H586" s="37"/>
      <c r="I586" s="37"/>
      <c r="J586" s="37"/>
      <c r="K586" s="37"/>
      <c r="L586" s="58"/>
      <c r="M586" s="58"/>
      <c r="N586" s="58"/>
      <c r="O586" s="58"/>
      <c r="P586" s="37"/>
      <c r="Q586" s="49"/>
      <c r="R586" s="49"/>
      <c r="S586" s="49"/>
      <c r="T586" s="49"/>
    </row>
    <row r="587" spans="1:20" s="29" customFormat="1">
      <c r="A587" s="58"/>
      <c r="B587" s="58"/>
      <c r="C587" s="58"/>
      <c r="D587" s="194"/>
      <c r="E587" s="37"/>
      <c r="F587" s="58"/>
      <c r="G587" s="58"/>
      <c r="H587" s="37"/>
      <c r="I587" s="37"/>
      <c r="J587" s="37"/>
      <c r="K587" s="37"/>
      <c r="L587" s="58"/>
      <c r="M587" s="58"/>
      <c r="N587" s="58"/>
      <c r="O587" s="58"/>
      <c r="P587" s="37"/>
      <c r="Q587" s="49"/>
      <c r="R587" s="49"/>
      <c r="S587" s="49"/>
      <c r="T587" s="49"/>
    </row>
    <row r="588" spans="1:20" s="29" customFormat="1">
      <c r="A588" s="58"/>
      <c r="B588" s="58"/>
      <c r="C588" s="58"/>
      <c r="D588" s="194"/>
      <c r="E588" s="37"/>
      <c r="F588" s="58"/>
      <c r="G588" s="58"/>
      <c r="H588" s="37"/>
      <c r="I588" s="37"/>
      <c r="J588" s="37"/>
      <c r="K588" s="37"/>
      <c r="L588" s="58"/>
      <c r="M588" s="58"/>
      <c r="N588" s="58"/>
      <c r="O588" s="58"/>
      <c r="P588" s="37"/>
      <c r="Q588" s="49"/>
      <c r="R588" s="49"/>
      <c r="S588" s="49"/>
      <c r="T588" s="49"/>
    </row>
    <row r="589" spans="1:20" s="29" customFormat="1">
      <c r="A589" s="58"/>
      <c r="B589" s="58"/>
      <c r="C589" s="58"/>
      <c r="D589" s="194"/>
      <c r="E589" s="37"/>
      <c r="F589" s="58"/>
      <c r="G589" s="58"/>
      <c r="H589" s="37"/>
      <c r="I589" s="37"/>
      <c r="J589" s="37"/>
      <c r="K589" s="37"/>
      <c r="L589" s="58"/>
      <c r="M589" s="58"/>
      <c r="N589" s="58"/>
      <c r="O589" s="58"/>
      <c r="P589" s="37"/>
      <c r="Q589" s="49"/>
      <c r="R589" s="49"/>
      <c r="S589" s="49"/>
      <c r="T589" s="49"/>
    </row>
    <row r="590" spans="1:20" s="29" customFormat="1">
      <c r="A590" s="58"/>
      <c r="B590" s="58"/>
      <c r="C590" s="58"/>
      <c r="D590" s="194"/>
      <c r="E590" s="37"/>
      <c r="F590" s="58"/>
      <c r="G590" s="58"/>
      <c r="H590" s="37"/>
      <c r="I590" s="37"/>
      <c r="J590" s="37"/>
      <c r="K590" s="37"/>
      <c r="L590" s="58"/>
      <c r="M590" s="58"/>
      <c r="N590" s="58"/>
      <c r="O590" s="58"/>
      <c r="P590" s="37"/>
      <c r="Q590" s="49"/>
      <c r="R590" s="49"/>
      <c r="S590" s="49"/>
      <c r="T590" s="49"/>
    </row>
    <row r="591" spans="1:20" s="29" customFormat="1">
      <c r="A591" s="58"/>
      <c r="B591" s="58"/>
      <c r="C591" s="58"/>
      <c r="D591" s="194"/>
      <c r="E591" s="37"/>
      <c r="F591" s="58"/>
      <c r="G591" s="58"/>
      <c r="H591" s="37"/>
      <c r="I591" s="37"/>
      <c r="J591" s="37"/>
      <c r="K591" s="37"/>
      <c r="L591" s="58"/>
      <c r="M591" s="58"/>
      <c r="N591" s="58"/>
      <c r="O591" s="58"/>
      <c r="P591" s="37"/>
      <c r="Q591" s="49"/>
      <c r="R591" s="49"/>
      <c r="S591" s="49"/>
      <c r="T591" s="49"/>
    </row>
    <row r="592" spans="1:20" s="29" customFormat="1">
      <c r="A592" s="58"/>
      <c r="B592" s="58"/>
      <c r="C592" s="58"/>
      <c r="D592" s="194"/>
      <c r="E592" s="37"/>
      <c r="F592" s="58"/>
      <c r="G592" s="58"/>
      <c r="H592" s="37"/>
      <c r="I592" s="37"/>
      <c r="J592" s="37"/>
      <c r="K592" s="37"/>
      <c r="L592" s="58"/>
      <c r="M592" s="58"/>
      <c r="N592" s="58"/>
      <c r="O592" s="58"/>
      <c r="P592" s="37"/>
      <c r="Q592" s="49"/>
      <c r="R592" s="49"/>
      <c r="S592" s="49"/>
      <c r="T592" s="49"/>
    </row>
    <row r="593" spans="1:20" s="29" customFormat="1">
      <c r="A593" s="58"/>
      <c r="B593" s="58"/>
      <c r="C593" s="58"/>
      <c r="D593" s="194"/>
      <c r="E593" s="37"/>
      <c r="F593" s="58"/>
      <c r="G593" s="58"/>
      <c r="H593" s="37"/>
      <c r="I593" s="37"/>
      <c r="J593" s="37"/>
      <c r="K593" s="37"/>
      <c r="L593" s="58"/>
      <c r="M593" s="58"/>
      <c r="N593" s="58"/>
      <c r="O593" s="58"/>
      <c r="P593" s="37"/>
      <c r="Q593" s="49"/>
      <c r="R593" s="49"/>
      <c r="S593" s="49"/>
      <c r="T593" s="49"/>
    </row>
    <row r="594" spans="1:20" s="29" customFormat="1">
      <c r="A594" s="58"/>
      <c r="B594" s="58"/>
      <c r="C594" s="58"/>
      <c r="D594" s="194"/>
      <c r="E594" s="37"/>
      <c r="F594" s="58"/>
      <c r="G594" s="58"/>
      <c r="H594" s="37"/>
      <c r="I594" s="37"/>
      <c r="J594" s="37"/>
      <c r="K594" s="37"/>
      <c r="L594" s="58"/>
      <c r="M594" s="58"/>
      <c r="N594" s="58"/>
      <c r="O594" s="58"/>
      <c r="P594" s="37"/>
      <c r="Q594" s="49"/>
      <c r="R594" s="49"/>
      <c r="S594" s="49"/>
      <c r="T594" s="49"/>
    </row>
    <row r="595" spans="1:20" s="29" customFormat="1">
      <c r="A595" s="58"/>
      <c r="B595" s="58"/>
      <c r="C595" s="58"/>
      <c r="D595" s="194"/>
      <c r="E595" s="37"/>
      <c r="F595" s="58"/>
      <c r="G595" s="58"/>
      <c r="H595" s="37"/>
      <c r="I595" s="37"/>
      <c r="J595" s="37"/>
      <c r="K595" s="37"/>
      <c r="L595" s="58"/>
      <c r="M595" s="58"/>
      <c r="N595" s="58"/>
      <c r="O595" s="58"/>
      <c r="P595" s="37"/>
      <c r="Q595" s="49"/>
      <c r="R595" s="49"/>
      <c r="S595" s="49"/>
      <c r="T595" s="49"/>
    </row>
    <row r="596" spans="1:20" s="29" customFormat="1">
      <c r="A596" s="58"/>
      <c r="B596" s="58"/>
      <c r="C596" s="58"/>
      <c r="D596" s="194"/>
      <c r="E596" s="37"/>
      <c r="F596" s="58"/>
      <c r="G596" s="58"/>
      <c r="H596" s="37"/>
      <c r="I596" s="37"/>
      <c r="J596" s="37"/>
      <c r="K596" s="37"/>
      <c r="L596" s="58"/>
      <c r="M596" s="58"/>
      <c r="N596" s="58"/>
      <c r="O596" s="58"/>
      <c r="P596" s="37"/>
      <c r="Q596" s="49"/>
      <c r="R596" s="49"/>
      <c r="S596" s="49"/>
      <c r="T596" s="49"/>
    </row>
    <row r="597" spans="1:20" s="29" customFormat="1">
      <c r="A597" s="58"/>
      <c r="B597" s="58"/>
      <c r="C597" s="58"/>
      <c r="D597" s="194"/>
      <c r="E597" s="37"/>
      <c r="F597" s="58"/>
      <c r="G597" s="58"/>
      <c r="H597" s="37"/>
      <c r="I597" s="37"/>
      <c r="J597" s="37"/>
      <c r="K597" s="37"/>
      <c r="L597" s="58"/>
      <c r="M597" s="58"/>
      <c r="N597" s="58"/>
      <c r="O597" s="58"/>
      <c r="P597" s="37"/>
      <c r="Q597" s="49"/>
      <c r="R597" s="49"/>
      <c r="S597" s="49"/>
      <c r="T597" s="49"/>
    </row>
    <row r="598" spans="1:20" s="29" customFormat="1">
      <c r="A598" s="58"/>
      <c r="B598" s="58"/>
      <c r="C598" s="58"/>
      <c r="D598" s="194"/>
      <c r="E598" s="37"/>
      <c r="F598" s="58"/>
      <c r="G598" s="58"/>
      <c r="H598" s="37"/>
      <c r="I598" s="37"/>
      <c r="J598" s="37"/>
      <c r="K598" s="37"/>
      <c r="L598" s="58"/>
      <c r="M598" s="58"/>
      <c r="N598" s="58"/>
      <c r="O598" s="58"/>
      <c r="P598" s="37"/>
      <c r="Q598" s="49"/>
      <c r="R598" s="49"/>
      <c r="S598" s="49"/>
      <c r="T598" s="49"/>
    </row>
    <row r="599" spans="1:20" s="29" customFormat="1">
      <c r="A599" s="58"/>
      <c r="B599" s="58"/>
      <c r="C599" s="58"/>
      <c r="D599" s="194"/>
      <c r="E599" s="37"/>
      <c r="F599" s="58"/>
      <c r="G599" s="58"/>
      <c r="H599" s="37"/>
      <c r="I599" s="37"/>
      <c r="J599" s="37"/>
      <c r="K599" s="37"/>
      <c r="L599" s="58"/>
      <c r="M599" s="58"/>
      <c r="N599" s="58"/>
      <c r="O599" s="58"/>
      <c r="P599" s="37"/>
      <c r="Q599" s="49"/>
      <c r="R599" s="49"/>
      <c r="S599" s="49"/>
      <c r="T599" s="49"/>
    </row>
    <row r="600" spans="1:20" s="29" customFormat="1">
      <c r="A600" s="58"/>
      <c r="B600" s="58"/>
      <c r="C600" s="58"/>
      <c r="D600" s="194"/>
      <c r="E600" s="37"/>
      <c r="F600" s="58"/>
      <c r="G600" s="58"/>
      <c r="H600" s="37"/>
      <c r="I600" s="37"/>
      <c r="J600" s="37"/>
      <c r="K600" s="37"/>
      <c r="L600" s="58"/>
      <c r="M600" s="58"/>
      <c r="N600" s="58"/>
      <c r="O600" s="58"/>
      <c r="P600" s="37"/>
      <c r="Q600" s="49"/>
      <c r="R600" s="49"/>
      <c r="S600" s="49"/>
      <c r="T600" s="49"/>
    </row>
    <row r="601" spans="1:20" s="29" customFormat="1">
      <c r="A601" s="58"/>
      <c r="B601" s="58"/>
      <c r="C601" s="58"/>
      <c r="D601" s="194"/>
      <c r="E601" s="37"/>
      <c r="F601" s="58"/>
      <c r="G601" s="58"/>
      <c r="H601" s="37"/>
      <c r="I601" s="37"/>
      <c r="J601" s="37"/>
      <c r="K601" s="37"/>
      <c r="L601" s="58"/>
      <c r="M601" s="58"/>
      <c r="N601" s="58"/>
      <c r="O601" s="58"/>
      <c r="P601" s="37"/>
      <c r="Q601" s="49"/>
      <c r="R601" s="49"/>
      <c r="S601" s="49"/>
      <c r="T601" s="49"/>
    </row>
    <row r="602" spans="1:20" s="29" customFormat="1">
      <c r="A602" s="58"/>
      <c r="B602" s="58"/>
      <c r="C602" s="58"/>
      <c r="D602" s="194"/>
      <c r="E602" s="37"/>
      <c r="F602" s="58"/>
      <c r="G602" s="58"/>
      <c r="H602" s="37"/>
      <c r="I602" s="37"/>
      <c r="J602" s="37"/>
      <c r="K602" s="37"/>
      <c r="L602" s="58"/>
      <c r="M602" s="58"/>
      <c r="N602" s="58"/>
      <c r="O602" s="58"/>
      <c r="P602" s="37"/>
      <c r="Q602" s="49"/>
      <c r="R602" s="49"/>
      <c r="S602" s="49"/>
      <c r="T602" s="49"/>
    </row>
    <row r="603" spans="1:20" s="29" customFormat="1">
      <c r="A603" s="58"/>
      <c r="B603" s="58"/>
      <c r="C603" s="58"/>
      <c r="D603" s="194"/>
      <c r="E603" s="37"/>
      <c r="F603" s="58"/>
      <c r="G603" s="58"/>
      <c r="H603" s="37"/>
      <c r="I603" s="37"/>
      <c r="J603" s="37"/>
      <c r="K603" s="37"/>
      <c r="L603" s="58"/>
      <c r="M603" s="58"/>
      <c r="N603" s="58"/>
      <c r="O603" s="58"/>
      <c r="P603" s="37"/>
      <c r="Q603" s="49"/>
      <c r="R603" s="49"/>
      <c r="S603" s="49"/>
      <c r="T603" s="49"/>
    </row>
    <row r="604" spans="1:20" s="29" customFormat="1">
      <c r="A604" s="58"/>
      <c r="B604" s="58"/>
      <c r="C604" s="58"/>
      <c r="D604" s="194"/>
      <c r="E604" s="37"/>
      <c r="F604" s="58"/>
      <c r="G604" s="58"/>
      <c r="H604" s="37"/>
      <c r="I604" s="37"/>
      <c r="J604" s="37"/>
      <c r="K604" s="37"/>
      <c r="L604" s="58"/>
      <c r="M604" s="58"/>
      <c r="N604" s="58"/>
      <c r="O604" s="58"/>
      <c r="P604" s="37"/>
      <c r="Q604" s="49"/>
      <c r="R604" s="49"/>
      <c r="S604" s="49"/>
      <c r="T604" s="49"/>
    </row>
    <row r="605" spans="1:20" s="29" customFormat="1">
      <c r="A605" s="58"/>
      <c r="B605" s="58"/>
      <c r="C605" s="58"/>
      <c r="D605" s="194"/>
      <c r="E605" s="37"/>
      <c r="F605" s="58"/>
      <c r="G605" s="58"/>
      <c r="H605" s="37"/>
      <c r="I605" s="37"/>
      <c r="J605" s="37"/>
      <c r="K605" s="37"/>
      <c r="L605" s="58"/>
      <c r="M605" s="58"/>
      <c r="N605" s="58"/>
      <c r="O605" s="58"/>
      <c r="P605" s="37"/>
      <c r="Q605" s="49"/>
      <c r="R605" s="49"/>
      <c r="S605" s="49"/>
      <c r="T605" s="49"/>
    </row>
    <row r="606" spans="1:20" s="29" customFormat="1">
      <c r="A606" s="58"/>
      <c r="B606" s="58"/>
      <c r="C606" s="58"/>
      <c r="D606" s="194"/>
      <c r="E606" s="37"/>
      <c r="F606" s="58"/>
      <c r="G606" s="58"/>
      <c r="H606" s="37"/>
      <c r="I606" s="37"/>
      <c r="J606" s="37"/>
      <c r="K606" s="37"/>
      <c r="L606" s="58"/>
      <c r="M606" s="58"/>
      <c r="N606" s="58"/>
      <c r="O606" s="58"/>
      <c r="P606" s="37"/>
      <c r="Q606" s="49"/>
      <c r="R606" s="49"/>
      <c r="S606" s="49"/>
      <c r="T606" s="49"/>
    </row>
    <row r="607" spans="1:20" s="29" customFormat="1">
      <c r="A607" s="58"/>
      <c r="B607" s="58"/>
      <c r="C607" s="58"/>
      <c r="D607" s="194"/>
      <c r="E607" s="37"/>
      <c r="F607" s="58"/>
      <c r="G607" s="58"/>
      <c r="H607" s="37"/>
      <c r="I607" s="37"/>
      <c r="J607" s="37"/>
      <c r="K607" s="37"/>
      <c r="L607" s="58"/>
      <c r="M607" s="58"/>
      <c r="N607" s="58"/>
      <c r="O607" s="58"/>
      <c r="P607" s="37"/>
      <c r="Q607" s="49"/>
      <c r="R607" s="49"/>
      <c r="S607" s="49"/>
      <c r="T607" s="49"/>
    </row>
    <row r="608" spans="1:20" s="29" customFormat="1">
      <c r="A608" s="58"/>
      <c r="B608" s="58"/>
      <c r="C608" s="58"/>
      <c r="D608" s="194"/>
      <c r="E608" s="37"/>
      <c r="F608" s="58"/>
      <c r="G608" s="58"/>
      <c r="H608" s="37"/>
      <c r="I608" s="37"/>
      <c r="J608" s="37"/>
      <c r="K608" s="37"/>
      <c r="L608" s="58"/>
      <c r="M608" s="58"/>
      <c r="N608" s="58"/>
      <c r="O608" s="58"/>
      <c r="P608" s="37"/>
      <c r="Q608" s="49"/>
      <c r="R608" s="49"/>
      <c r="S608" s="49"/>
      <c r="T608" s="49"/>
    </row>
    <row r="609" spans="1:20" s="29" customFormat="1">
      <c r="A609" s="58"/>
      <c r="B609" s="58"/>
      <c r="C609" s="58"/>
      <c r="D609" s="194"/>
      <c r="E609" s="37"/>
      <c r="F609" s="58"/>
      <c r="G609" s="58"/>
      <c r="H609" s="37"/>
      <c r="I609" s="37"/>
      <c r="J609" s="37"/>
      <c r="K609" s="37"/>
      <c r="L609" s="58"/>
      <c r="M609" s="58"/>
      <c r="N609" s="58"/>
      <c r="O609" s="58"/>
      <c r="P609" s="37"/>
      <c r="Q609" s="49"/>
      <c r="R609" s="49"/>
      <c r="S609" s="49"/>
      <c r="T609" s="49"/>
    </row>
    <row r="610" spans="1:20" s="29" customFormat="1">
      <c r="A610" s="58"/>
      <c r="B610" s="58"/>
      <c r="C610" s="58"/>
      <c r="D610" s="194"/>
      <c r="E610" s="37"/>
      <c r="F610" s="58"/>
      <c r="G610" s="58"/>
      <c r="H610" s="37"/>
      <c r="I610" s="37"/>
      <c r="J610" s="37"/>
      <c r="K610" s="37"/>
      <c r="L610" s="58"/>
      <c r="M610" s="58"/>
      <c r="N610" s="58"/>
      <c r="O610" s="58"/>
      <c r="P610" s="37"/>
      <c r="Q610" s="49"/>
      <c r="R610" s="49"/>
      <c r="S610" s="49"/>
      <c r="T610" s="49"/>
    </row>
    <row r="611" spans="1:20" s="29" customFormat="1">
      <c r="A611" s="58"/>
      <c r="B611" s="58"/>
      <c r="C611" s="58"/>
      <c r="D611" s="194"/>
      <c r="E611" s="37"/>
      <c r="F611" s="58"/>
      <c r="G611" s="58"/>
      <c r="H611" s="37"/>
      <c r="I611" s="37"/>
      <c r="J611" s="37"/>
      <c r="K611" s="37"/>
      <c r="L611" s="58"/>
      <c r="M611" s="58"/>
      <c r="N611" s="58"/>
      <c r="O611" s="58"/>
      <c r="P611" s="37"/>
      <c r="Q611" s="49"/>
      <c r="R611" s="49"/>
      <c r="S611" s="49"/>
      <c r="T611" s="49"/>
    </row>
    <row r="612" spans="1:20" s="29" customFormat="1">
      <c r="A612" s="58"/>
      <c r="B612" s="58"/>
      <c r="C612" s="58"/>
      <c r="D612" s="194"/>
      <c r="E612" s="37"/>
      <c r="F612" s="58"/>
      <c r="G612" s="58"/>
      <c r="H612" s="37"/>
      <c r="I612" s="37"/>
      <c r="J612" s="37"/>
      <c r="K612" s="37"/>
      <c r="L612" s="58"/>
      <c r="M612" s="58"/>
      <c r="N612" s="58"/>
      <c r="O612" s="58"/>
      <c r="P612" s="37"/>
      <c r="Q612" s="49"/>
      <c r="R612" s="49"/>
      <c r="S612" s="49"/>
      <c r="T612" s="49"/>
    </row>
    <row r="613" spans="1:20" s="29" customFormat="1">
      <c r="A613" s="58"/>
      <c r="B613" s="58"/>
      <c r="C613" s="58"/>
      <c r="D613" s="194"/>
      <c r="E613" s="37"/>
      <c r="F613" s="58"/>
      <c r="G613" s="58"/>
      <c r="H613" s="37"/>
      <c r="I613" s="37"/>
      <c r="J613" s="37"/>
      <c r="K613" s="37"/>
      <c r="L613" s="58"/>
      <c r="M613" s="58"/>
      <c r="N613" s="58"/>
      <c r="O613" s="58"/>
      <c r="P613" s="37"/>
      <c r="Q613" s="49"/>
      <c r="R613" s="49"/>
      <c r="S613" s="49"/>
      <c r="T613" s="49"/>
    </row>
    <row r="614" spans="1:20" s="29" customFormat="1">
      <c r="A614" s="58"/>
      <c r="B614" s="58"/>
      <c r="C614" s="58"/>
      <c r="D614" s="194"/>
      <c r="E614" s="37"/>
      <c r="F614" s="58"/>
      <c r="G614" s="58"/>
      <c r="H614" s="37"/>
      <c r="I614" s="37"/>
      <c r="J614" s="37"/>
      <c r="K614" s="37"/>
      <c r="L614" s="58"/>
      <c r="M614" s="58"/>
      <c r="N614" s="58"/>
      <c r="O614" s="58"/>
      <c r="P614" s="37"/>
      <c r="Q614" s="49"/>
      <c r="R614" s="49"/>
      <c r="S614" s="49"/>
      <c r="T614" s="49"/>
    </row>
    <row r="615" spans="1:20" s="29" customFormat="1">
      <c r="A615" s="58"/>
      <c r="B615" s="58"/>
      <c r="C615" s="58"/>
      <c r="D615" s="194"/>
      <c r="E615" s="37"/>
      <c r="F615" s="58"/>
      <c r="G615" s="58"/>
      <c r="H615" s="37"/>
      <c r="I615" s="37"/>
      <c r="J615" s="37"/>
      <c r="K615" s="37"/>
      <c r="L615" s="58"/>
      <c r="M615" s="58"/>
      <c r="N615" s="58"/>
      <c r="O615" s="58"/>
      <c r="P615" s="37"/>
      <c r="Q615" s="49"/>
      <c r="R615" s="49"/>
      <c r="S615" s="49"/>
      <c r="T615" s="49"/>
    </row>
    <row r="616" spans="1:20" s="29" customFormat="1">
      <c r="A616" s="58"/>
      <c r="B616" s="58"/>
      <c r="C616" s="58"/>
      <c r="D616" s="194"/>
      <c r="E616" s="37"/>
      <c r="F616" s="58"/>
      <c r="G616" s="58"/>
      <c r="H616" s="37"/>
      <c r="I616" s="37"/>
      <c r="J616" s="37"/>
      <c r="K616" s="37"/>
      <c r="L616" s="58"/>
      <c r="M616" s="58"/>
      <c r="N616" s="58"/>
      <c r="O616" s="58"/>
      <c r="P616" s="37"/>
      <c r="Q616" s="49"/>
      <c r="R616" s="49"/>
      <c r="S616" s="49"/>
      <c r="T616" s="49"/>
    </row>
    <row r="617" spans="1:20" s="29" customFormat="1">
      <c r="A617" s="58"/>
      <c r="B617" s="58"/>
      <c r="C617" s="58"/>
      <c r="D617" s="194"/>
      <c r="E617" s="37"/>
      <c r="F617" s="58"/>
      <c r="G617" s="58"/>
      <c r="H617" s="37"/>
      <c r="I617" s="37"/>
      <c r="J617" s="37"/>
      <c r="K617" s="37"/>
      <c r="L617" s="58"/>
      <c r="M617" s="58"/>
      <c r="N617" s="58"/>
      <c r="O617" s="58"/>
      <c r="P617" s="37"/>
      <c r="Q617" s="49"/>
      <c r="R617" s="49"/>
      <c r="S617" s="49"/>
      <c r="T617" s="49"/>
    </row>
    <row r="618" spans="1:20" s="29" customFormat="1">
      <c r="A618" s="58"/>
      <c r="B618" s="58"/>
      <c r="C618" s="58"/>
      <c r="D618" s="194"/>
      <c r="E618" s="37"/>
      <c r="F618" s="58"/>
      <c r="G618" s="58"/>
      <c r="H618" s="37"/>
      <c r="I618" s="37"/>
      <c r="J618" s="37"/>
      <c r="K618" s="37"/>
      <c r="L618" s="58"/>
      <c r="M618" s="58"/>
      <c r="N618" s="58"/>
      <c r="O618" s="58"/>
      <c r="P618" s="37"/>
      <c r="Q618" s="49"/>
      <c r="R618" s="49"/>
      <c r="S618" s="49"/>
      <c r="T618" s="49"/>
    </row>
    <row r="619" spans="1:20" s="29" customFormat="1">
      <c r="A619" s="58"/>
      <c r="B619" s="58"/>
      <c r="C619" s="58"/>
      <c r="D619" s="194"/>
      <c r="E619" s="37"/>
      <c r="F619" s="58"/>
      <c r="G619" s="58"/>
      <c r="H619" s="37"/>
      <c r="I619" s="37"/>
      <c r="J619" s="37"/>
      <c r="K619" s="37"/>
      <c r="L619" s="58"/>
      <c r="M619" s="58"/>
      <c r="N619" s="58"/>
      <c r="O619" s="58"/>
      <c r="P619" s="37"/>
      <c r="Q619" s="49"/>
      <c r="R619" s="49"/>
      <c r="S619" s="49"/>
      <c r="T619" s="49"/>
    </row>
    <row r="620" spans="1:20" s="29" customFormat="1">
      <c r="A620" s="58"/>
      <c r="B620" s="58"/>
      <c r="C620" s="58"/>
      <c r="D620" s="194"/>
      <c r="E620" s="37"/>
      <c r="F620" s="58"/>
      <c r="G620" s="58"/>
      <c r="H620" s="37"/>
      <c r="I620" s="37"/>
      <c r="J620" s="37"/>
      <c r="K620" s="37"/>
      <c r="L620" s="58"/>
      <c r="M620" s="58"/>
      <c r="N620" s="58"/>
      <c r="O620" s="58"/>
      <c r="P620" s="37"/>
      <c r="Q620" s="49"/>
      <c r="R620" s="49"/>
      <c r="S620" s="49"/>
      <c r="T620" s="49"/>
    </row>
    <row r="621" spans="1:20" s="29" customFormat="1">
      <c r="A621" s="58"/>
      <c r="B621" s="58"/>
      <c r="C621" s="58"/>
      <c r="D621" s="194"/>
      <c r="E621" s="37"/>
      <c r="F621" s="58"/>
      <c r="G621" s="58"/>
      <c r="H621" s="37"/>
      <c r="I621" s="37"/>
      <c r="J621" s="37"/>
      <c r="K621" s="37"/>
      <c r="L621" s="58"/>
      <c r="M621" s="58"/>
      <c r="N621" s="58"/>
      <c r="O621" s="58"/>
      <c r="P621" s="37"/>
      <c r="Q621" s="49"/>
      <c r="R621" s="49"/>
      <c r="S621" s="49"/>
      <c r="T621" s="49"/>
    </row>
    <row r="622" spans="1:20" s="29" customFormat="1">
      <c r="A622" s="58"/>
      <c r="B622" s="58"/>
      <c r="C622" s="58"/>
      <c r="D622" s="194"/>
      <c r="E622" s="37"/>
      <c r="F622" s="58"/>
      <c r="G622" s="58"/>
      <c r="H622" s="37"/>
      <c r="I622" s="37"/>
      <c r="J622" s="37"/>
      <c r="K622" s="37"/>
      <c r="L622" s="58"/>
      <c r="M622" s="58"/>
      <c r="N622" s="58"/>
      <c r="O622" s="58"/>
      <c r="P622" s="37"/>
      <c r="Q622" s="49"/>
      <c r="R622" s="49"/>
      <c r="S622" s="49"/>
      <c r="T622" s="49"/>
    </row>
    <row r="623" spans="1:20" s="29" customFormat="1">
      <c r="A623" s="58"/>
      <c r="B623" s="58"/>
      <c r="C623" s="58"/>
      <c r="D623" s="194"/>
      <c r="E623" s="37"/>
      <c r="F623" s="58"/>
      <c r="G623" s="58"/>
      <c r="H623" s="37"/>
      <c r="I623" s="37"/>
      <c r="J623" s="37"/>
      <c r="K623" s="37"/>
      <c r="L623" s="58"/>
      <c r="M623" s="58"/>
      <c r="N623" s="58"/>
      <c r="O623" s="58"/>
      <c r="P623" s="37"/>
      <c r="Q623" s="49"/>
      <c r="R623" s="49"/>
      <c r="S623" s="49"/>
      <c r="T623" s="49"/>
    </row>
    <row r="624" spans="1:20" s="29" customFormat="1">
      <c r="A624" s="58"/>
      <c r="B624" s="58"/>
      <c r="C624" s="58"/>
      <c r="D624" s="194"/>
      <c r="E624" s="37"/>
      <c r="F624" s="58"/>
      <c r="G624" s="58"/>
      <c r="H624" s="37"/>
      <c r="I624" s="37"/>
      <c r="J624" s="37"/>
      <c r="K624" s="37"/>
      <c r="L624" s="58"/>
      <c r="M624" s="58"/>
      <c r="N624" s="58"/>
      <c r="O624" s="58"/>
      <c r="P624" s="37"/>
      <c r="Q624" s="49"/>
      <c r="R624" s="49"/>
      <c r="S624" s="49"/>
      <c r="T624" s="49"/>
    </row>
    <row r="625" spans="1:20" s="29" customFormat="1">
      <c r="A625" s="58"/>
      <c r="B625" s="58"/>
      <c r="C625" s="58"/>
      <c r="D625" s="194"/>
      <c r="E625" s="37"/>
      <c r="F625" s="58"/>
      <c r="G625" s="58"/>
      <c r="H625" s="37"/>
      <c r="I625" s="37"/>
      <c r="J625" s="37"/>
      <c r="K625" s="37"/>
      <c r="L625" s="58"/>
      <c r="M625" s="58"/>
      <c r="N625" s="58"/>
      <c r="O625" s="58"/>
      <c r="P625" s="37"/>
      <c r="Q625" s="49"/>
      <c r="R625" s="49"/>
      <c r="S625" s="49"/>
      <c r="T625" s="49"/>
    </row>
    <row r="626" spans="1:20" s="29" customFormat="1">
      <c r="A626" s="58"/>
      <c r="B626" s="58"/>
      <c r="C626" s="58"/>
      <c r="D626" s="194"/>
      <c r="E626" s="37"/>
      <c r="F626" s="58"/>
      <c r="G626" s="58"/>
      <c r="H626" s="37"/>
      <c r="I626" s="37"/>
      <c r="J626" s="37"/>
      <c r="K626" s="37"/>
      <c r="L626" s="58"/>
      <c r="M626" s="58"/>
      <c r="N626" s="58"/>
      <c r="O626" s="58"/>
      <c r="P626" s="37"/>
      <c r="Q626" s="49"/>
      <c r="R626" s="49"/>
      <c r="S626" s="49"/>
      <c r="T626" s="49"/>
    </row>
    <row r="627" spans="1:20" s="29" customFormat="1">
      <c r="A627" s="58"/>
      <c r="B627" s="58"/>
      <c r="C627" s="58"/>
      <c r="D627" s="194"/>
      <c r="E627" s="37"/>
      <c r="F627" s="58"/>
      <c r="G627" s="58"/>
      <c r="H627" s="37"/>
      <c r="I627" s="37"/>
      <c r="J627" s="37"/>
      <c r="K627" s="37"/>
      <c r="L627" s="58"/>
      <c r="M627" s="58"/>
      <c r="N627" s="58"/>
      <c r="O627" s="58"/>
      <c r="P627" s="37"/>
      <c r="Q627" s="49"/>
      <c r="R627" s="49"/>
      <c r="S627" s="49"/>
      <c r="T627" s="49"/>
    </row>
    <row r="628" spans="1:20" s="29" customFormat="1">
      <c r="A628" s="58"/>
      <c r="B628" s="58"/>
      <c r="C628" s="58"/>
      <c r="D628" s="194"/>
      <c r="E628" s="37"/>
      <c r="F628" s="58"/>
      <c r="G628" s="58"/>
      <c r="H628" s="37"/>
      <c r="I628" s="37"/>
      <c r="J628" s="37"/>
      <c r="K628" s="37"/>
      <c r="L628" s="58"/>
      <c r="M628" s="58"/>
      <c r="N628" s="58"/>
      <c r="O628" s="58"/>
      <c r="P628" s="37"/>
      <c r="Q628" s="49"/>
      <c r="R628" s="49"/>
      <c r="S628" s="49"/>
      <c r="T628" s="49"/>
    </row>
    <row r="629" spans="1:20" s="29" customFormat="1">
      <c r="A629" s="58"/>
      <c r="B629" s="58"/>
      <c r="C629" s="58"/>
      <c r="D629" s="194"/>
      <c r="E629" s="37"/>
      <c r="F629" s="58"/>
      <c r="G629" s="58"/>
      <c r="H629" s="37"/>
      <c r="I629" s="37"/>
      <c r="J629" s="37"/>
      <c r="K629" s="37"/>
      <c r="L629" s="58"/>
      <c r="M629" s="58"/>
      <c r="N629" s="58"/>
      <c r="O629" s="58"/>
      <c r="P629" s="37"/>
      <c r="Q629" s="49"/>
      <c r="R629" s="49"/>
      <c r="S629" s="49"/>
      <c r="T629" s="49"/>
    </row>
    <row r="630" spans="1:20" s="29" customFormat="1">
      <c r="A630" s="58"/>
      <c r="B630" s="58"/>
      <c r="C630" s="58"/>
      <c r="D630" s="194"/>
      <c r="E630" s="37"/>
      <c r="F630" s="58"/>
      <c r="G630" s="58"/>
      <c r="H630" s="37"/>
      <c r="I630" s="37"/>
      <c r="J630" s="37"/>
      <c r="K630" s="37"/>
      <c r="L630" s="58"/>
      <c r="M630" s="58"/>
      <c r="N630" s="58"/>
      <c r="O630" s="58"/>
      <c r="P630" s="37"/>
      <c r="Q630" s="49"/>
      <c r="R630" s="49"/>
      <c r="S630" s="49"/>
      <c r="T630" s="49"/>
    </row>
    <row r="631" spans="1:20" s="29" customFormat="1">
      <c r="A631" s="58"/>
      <c r="B631" s="58"/>
      <c r="C631" s="58"/>
      <c r="D631" s="194"/>
      <c r="E631" s="37"/>
      <c r="F631" s="58"/>
      <c r="G631" s="58"/>
      <c r="H631" s="37"/>
      <c r="I631" s="37"/>
      <c r="J631" s="37"/>
      <c r="K631" s="37"/>
      <c r="L631" s="58"/>
      <c r="M631" s="58"/>
      <c r="N631" s="58"/>
      <c r="O631" s="58"/>
      <c r="P631" s="37"/>
      <c r="Q631" s="49"/>
      <c r="R631" s="49"/>
      <c r="S631" s="49"/>
      <c r="T631" s="49"/>
    </row>
    <row r="632" spans="1:20" s="29" customFormat="1">
      <c r="A632" s="58"/>
      <c r="B632" s="58"/>
      <c r="C632" s="58"/>
      <c r="D632" s="194"/>
      <c r="E632" s="37"/>
      <c r="F632" s="58"/>
      <c r="G632" s="58"/>
      <c r="H632" s="37"/>
      <c r="I632" s="37"/>
      <c r="J632" s="37"/>
      <c r="K632" s="37"/>
      <c r="L632" s="58"/>
      <c r="M632" s="58"/>
      <c r="N632" s="58"/>
      <c r="O632" s="58"/>
      <c r="P632" s="37"/>
      <c r="Q632" s="49"/>
      <c r="R632" s="49"/>
      <c r="S632" s="49"/>
      <c r="T632" s="49"/>
    </row>
    <row r="633" spans="1:20" s="29" customFormat="1">
      <c r="A633" s="58"/>
      <c r="B633" s="58"/>
      <c r="C633" s="58"/>
      <c r="D633" s="194"/>
      <c r="E633" s="37"/>
      <c r="F633" s="58"/>
      <c r="G633" s="58"/>
      <c r="H633" s="37"/>
      <c r="I633" s="37"/>
      <c r="J633" s="37"/>
      <c r="K633" s="37"/>
      <c r="L633" s="58"/>
      <c r="M633" s="58"/>
      <c r="N633" s="58"/>
      <c r="O633" s="58"/>
      <c r="P633" s="37"/>
      <c r="Q633" s="49"/>
      <c r="R633" s="49"/>
      <c r="S633" s="49"/>
      <c r="T633" s="49"/>
    </row>
    <row r="634" spans="1:20" s="29" customFormat="1">
      <c r="A634" s="58"/>
      <c r="B634" s="58"/>
      <c r="C634" s="58"/>
      <c r="D634" s="194"/>
      <c r="E634" s="37"/>
      <c r="F634" s="58"/>
      <c r="G634" s="58"/>
      <c r="H634" s="37"/>
      <c r="I634" s="37"/>
      <c r="J634" s="37"/>
      <c r="K634" s="37"/>
      <c r="L634" s="58"/>
      <c r="M634" s="58"/>
      <c r="N634" s="58"/>
      <c r="O634" s="58"/>
      <c r="P634" s="37"/>
      <c r="Q634" s="49"/>
      <c r="R634" s="49"/>
      <c r="S634" s="49"/>
      <c r="T634" s="49"/>
    </row>
    <row r="635" spans="1:20" s="29" customFormat="1">
      <c r="A635" s="58"/>
      <c r="B635" s="58"/>
      <c r="C635" s="58"/>
      <c r="D635" s="194"/>
      <c r="E635" s="37"/>
      <c r="F635" s="58"/>
      <c r="G635" s="58"/>
      <c r="H635" s="37"/>
      <c r="I635" s="37"/>
      <c r="J635" s="37"/>
      <c r="K635" s="37"/>
      <c r="L635" s="58"/>
      <c r="M635" s="58"/>
      <c r="N635" s="58"/>
      <c r="O635" s="58"/>
      <c r="P635" s="37"/>
      <c r="Q635" s="49"/>
      <c r="R635" s="49"/>
      <c r="S635" s="49"/>
      <c r="T635" s="49"/>
    </row>
    <row r="636" spans="1:20" s="29" customFormat="1">
      <c r="A636" s="58"/>
      <c r="B636" s="58"/>
      <c r="C636" s="58"/>
      <c r="D636" s="194"/>
      <c r="E636" s="37"/>
      <c r="F636" s="58"/>
      <c r="G636" s="58"/>
      <c r="H636" s="37"/>
      <c r="I636" s="37"/>
      <c r="J636" s="37"/>
      <c r="K636" s="37"/>
      <c r="L636" s="58"/>
      <c r="M636" s="58"/>
      <c r="N636" s="58"/>
      <c r="O636" s="58"/>
      <c r="P636" s="37"/>
      <c r="Q636" s="49"/>
      <c r="R636" s="49"/>
      <c r="S636" s="49"/>
      <c r="T636" s="49"/>
    </row>
    <row r="637" spans="1:20" s="29" customFormat="1">
      <c r="A637" s="58"/>
      <c r="B637" s="58"/>
      <c r="C637" s="58"/>
      <c r="D637" s="194"/>
      <c r="E637" s="37"/>
      <c r="F637" s="58"/>
      <c r="G637" s="58"/>
      <c r="H637" s="37"/>
      <c r="I637" s="37"/>
      <c r="J637" s="37"/>
      <c r="K637" s="37"/>
      <c r="L637" s="58"/>
      <c r="M637" s="58"/>
      <c r="N637" s="58"/>
      <c r="O637" s="58"/>
      <c r="P637" s="37"/>
      <c r="Q637" s="49"/>
      <c r="R637" s="49"/>
      <c r="S637" s="49"/>
      <c r="T637" s="49"/>
    </row>
    <row r="638" spans="1:20" s="29" customFormat="1">
      <c r="A638" s="58"/>
      <c r="B638" s="58"/>
      <c r="C638" s="58"/>
      <c r="D638" s="194"/>
      <c r="E638" s="37"/>
      <c r="F638" s="58"/>
      <c r="G638" s="58"/>
      <c r="H638" s="37"/>
      <c r="I638" s="37"/>
      <c r="J638" s="37"/>
      <c r="K638" s="37"/>
      <c r="L638" s="58"/>
      <c r="M638" s="58"/>
      <c r="N638" s="58"/>
      <c r="O638" s="58"/>
      <c r="P638" s="37"/>
      <c r="Q638" s="49"/>
      <c r="R638" s="49"/>
      <c r="S638" s="49"/>
      <c r="T638" s="49"/>
    </row>
    <row r="639" spans="1:20" s="29" customFormat="1">
      <c r="A639" s="58"/>
      <c r="B639" s="58"/>
      <c r="C639" s="58"/>
      <c r="D639" s="194"/>
      <c r="E639" s="37"/>
      <c r="F639" s="58"/>
      <c r="G639" s="58"/>
      <c r="H639" s="37"/>
      <c r="I639" s="37"/>
      <c r="J639" s="37"/>
      <c r="K639" s="37"/>
      <c r="L639" s="58"/>
      <c r="M639" s="58"/>
      <c r="N639" s="58"/>
      <c r="O639" s="58"/>
      <c r="P639" s="37"/>
      <c r="Q639" s="49"/>
      <c r="R639" s="49"/>
      <c r="S639" s="49"/>
      <c r="T639" s="49"/>
    </row>
    <row r="640" spans="1:20" s="29" customFormat="1">
      <c r="A640" s="58"/>
      <c r="B640" s="58"/>
      <c r="C640" s="58"/>
      <c r="D640" s="194"/>
      <c r="E640" s="37"/>
      <c r="F640" s="58"/>
      <c r="G640" s="58"/>
      <c r="H640" s="37"/>
      <c r="I640" s="37"/>
      <c r="J640" s="37"/>
      <c r="K640" s="37"/>
      <c r="L640" s="58"/>
      <c r="M640" s="58"/>
      <c r="N640" s="58"/>
      <c r="O640" s="58"/>
      <c r="P640" s="37"/>
      <c r="Q640" s="49"/>
      <c r="R640" s="49"/>
      <c r="S640" s="49"/>
      <c r="T640" s="49"/>
    </row>
    <row r="641" spans="1:20" s="29" customFormat="1">
      <c r="A641" s="58"/>
      <c r="B641" s="58"/>
      <c r="C641" s="58"/>
      <c r="D641" s="194"/>
      <c r="E641" s="37"/>
      <c r="F641" s="58"/>
      <c r="G641" s="58"/>
      <c r="H641" s="37"/>
      <c r="I641" s="37"/>
      <c r="J641" s="37"/>
      <c r="K641" s="37"/>
      <c r="L641" s="58"/>
      <c r="M641" s="58"/>
      <c r="N641" s="58"/>
      <c r="O641" s="58"/>
      <c r="P641" s="37"/>
      <c r="Q641" s="49"/>
      <c r="R641" s="49"/>
      <c r="S641" s="49"/>
      <c r="T641" s="49"/>
    </row>
    <row r="642" spans="1:20" s="29" customFormat="1">
      <c r="A642" s="58"/>
      <c r="B642" s="58"/>
      <c r="C642" s="58"/>
      <c r="D642" s="194"/>
      <c r="E642" s="37"/>
      <c r="F642" s="58"/>
      <c r="G642" s="58"/>
      <c r="H642" s="37"/>
      <c r="I642" s="37"/>
      <c r="J642" s="37"/>
      <c r="K642" s="37"/>
      <c r="L642" s="58"/>
      <c r="M642" s="58"/>
      <c r="N642" s="58"/>
      <c r="O642" s="58"/>
      <c r="P642" s="37"/>
      <c r="Q642" s="49"/>
      <c r="R642" s="49"/>
      <c r="S642" s="49"/>
      <c r="T642" s="49"/>
    </row>
    <row r="643" spans="1:20" s="29" customFormat="1">
      <c r="A643" s="58"/>
      <c r="B643" s="58"/>
      <c r="C643" s="58"/>
      <c r="D643" s="194"/>
      <c r="E643" s="37"/>
      <c r="F643" s="58"/>
      <c r="G643" s="58"/>
      <c r="H643" s="37"/>
      <c r="I643" s="37"/>
      <c r="J643" s="37"/>
      <c r="K643" s="37"/>
      <c r="L643" s="58"/>
      <c r="M643" s="58"/>
      <c r="N643" s="58"/>
      <c r="O643" s="58"/>
      <c r="P643" s="37"/>
      <c r="Q643" s="49"/>
      <c r="R643" s="49"/>
      <c r="S643" s="49"/>
      <c r="T643" s="49"/>
    </row>
    <row r="644" spans="1:20" s="29" customFormat="1">
      <c r="A644" s="58"/>
      <c r="B644" s="58"/>
      <c r="C644" s="58"/>
      <c r="D644" s="194"/>
      <c r="E644" s="37"/>
      <c r="F644" s="58"/>
      <c r="G644" s="58"/>
      <c r="H644" s="37"/>
      <c r="I644" s="37"/>
      <c r="J644" s="37"/>
      <c r="K644" s="37"/>
      <c r="L644" s="58"/>
      <c r="M644" s="58"/>
      <c r="N644" s="58"/>
      <c r="O644" s="58"/>
      <c r="P644" s="37"/>
      <c r="Q644" s="49"/>
      <c r="R644" s="49"/>
      <c r="S644" s="49"/>
      <c r="T644" s="49"/>
    </row>
    <row r="645" spans="1:20" s="29" customFormat="1">
      <c r="A645" s="58"/>
      <c r="B645" s="58"/>
      <c r="C645" s="58"/>
      <c r="D645" s="194"/>
      <c r="E645" s="37"/>
      <c r="F645" s="58"/>
      <c r="G645" s="58"/>
      <c r="H645" s="37"/>
      <c r="I645" s="37"/>
      <c r="J645" s="37"/>
      <c r="K645" s="37"/>
      <c r="L645" s="58"/>
      <c r="M645" s="58"/>
      <c r="N645" s="58"/>
      <c r="O645" s="58"/>
      <c r="P645" s="37"/>
      <c r="Q645" s="49"/>
      <c r="R645" s="49"/>
      <c r="S645" s="49"/>
      <c r="T645" s="49"/>
    </row>
    <row r="646" spans="1:20" s="29" customFormat="1">
      <c r="A646" s="58"/>
      <c r="B646" s="58"/>
      <c r="C646" s="58"/>
      <c r="D646" s="194"/>
      <c r="E646" s="37"/>
      <c r="F646" s="58"/>
      <c r="G646" s="58"/>
      <c r="H646" s="37"/>
      <c r="I646" s="37"/>
      <c r="J646" s="37"/>
      <c r="K646" s="37"/>
      <c r="L646" s="58"/>
      <c r="M646" s="58"/>
      <c r="N646" s="58"/>
      <c r="O646" s="58"/>
      <c r="P646" s="37"/>
      <c r="Q646" s="49"/>
      <c r="R646" s="49"/>
      <c r="S646" s="49"/>
      <c r="T646" s="49"/>
    </row>
    <row r="647" spans="1:20" s="29" customFormat="1">
      <c r="A647" s="58"/>
      <c r="B647" s="58"/>
      <c r="C647" s="58"/>
      <c r="D647" s="194"/>
      <c r="E647" s="37"/>
      <c r="F647" s="58"/>
      <c r="G647" s="58"/>
      <c r="H647" s="37"/>
      <c r="I647" s="37"/>
      <c r="J647" s="37"/>
      <c r="K647" s="37"/>
      <c r="L647" s="58"/>
      <c r="M647" s="58"/>
      <c r="N647" s="58"/>
      <c r="O647" s="58"/>
      <c r="P647" s="37"/>
      <c r="Q647" s="49"/>
      <c r="R647" s="49"/>
      <c r="S647" s="49"/>
      <c r="T647" s="49"/>
    </row>
    <row r="648" spans="1:20" s="29" customFormat="1">
      <c r="A648" s="58"/>
      <c r="B648" s="58"/>
      <c r="C648" s="58"/>
      <c r="D648" s="194"/>
      <c r="E648" s="37"/>
      <c r="F648" s="58"/>
      <c r="G648" s="58"/>
      <c r="H648" s="37"/>
      <c r="I648" s="37"/>
      <c r="J648" s="37"/>
      <c r="K648" s="37"/>
      <c r="L648" s="58"/>
      <c r="M648" s="58"/>
      <c r="N648" s="58"/>
      <c r="O648" s="58"/>
      <c r="P648" s="37"/>
      <c r="Q648" s="49"/>
      <c r="R648" s="49"/>
      <c r="S648" s="49"/>
      <c r="T648" s="49"/>
    </row>
    <row r="649" spans="1:20" s="29" customFormat="1">
      <c r="A649" s="58"/>
      <c r="B649" s="58"/>
      <c r="C649" s="58"/>
      <c r="D649" s="194"/>
      <c r="E649" s="37"/>
      <c r="F649" s="58"/>
      <c r="G649" s="58"/>
      <c r="H649" s="37"/>
      <c r="I649" s="37"/>
      <c r="J649" s="37"/>
      <c r="K649" s="37"/>
      <c r="L649" s="58"/>
      <c r="M649" s="58"/>
      <c r="N649" s="58"/>
      <c r="O649" s="58"/>
      <c r="P649" s="37"/>
      <c r="Q649" s="49"/>
      <c r="R649" s="49"/>
      <c r="S649" s="49"/>
      <c r="T649" s="49"/>
    </row>
    <row r="650" spans="1:20" s="29" customFormat="1">
      <c r="A650" s="58"/>
      <c r="B650" s="58"/>
      <c r="C650" s="58"/>
      <c r="D650" s="194"/>
      <c r="E650" s="37"/>
      <c r="F650" s="58"/>
      <c r="G650" s="58"/>
      <c r="H650" s="37"/>
      <c r="I650" s="37"/>
      <c r="J650" s="37"/>
      <c r="K650" s="37"/>
      <c r="L650" s="58"/>
      <c r="M650" s="58"/>
      <c r="N650" s="58"/>
      <c r="O650" s="58"/>
      <c r="P650" s="37"/>
      <c r="Q650" s="49"/>
      <c r="R650" s="49"/>
      <c r="S650" s="49"/>
      <c r="T650" s="49"/>
    </row>
    <row r="651" spans="1:20" s="29" customFormat="1">
      <c r="A651" s="58"/>
      <c r="B651" s="58"/>
      <c r="C651" s="58"/>
      <c r="D651" s="194"/>
      <c r="E651" s="37"/>
      <c r="F651" s="58"/>
      <c r="G651" s="58"/>
      <c r="H651" s="37"/>
      <c r="I651" s="37"/>
      <c r="J651" s="37"/>
      <c r="K651" s="37"/>
      <c r="L651" s="58"/>
      <c r="M651" s="58"/>
      <c r="N651" s="58"/>
      <c r="O651" s="58"/>
      <c r="P651" s="37"/>
      <c r="Q651" s="49"/>
      <c r="R651" s="49"/>
      <c r="S651" s="49"/>
      <c r="T651" s="49"/>
    </row>
    <row r="652" spans="1:20" s="29" customFormat="1">
      <c r="A652" s="58"/>
      <c r="B652" s="58"/>
      <c r="C652" s="58"/>
      <c r="D652" s="194"/>
      <c r="E652" s="37"/>
      <c r="F652" s="58"/>
      <c r="G652" s="58"/>
      <c r="H652" s="37"/>
      <c r="I652" s="37"/>
      <c r="J652" s="37"/>
      <c r="K652" s="37"/>
      <c r="L652" s="58"/>
      <c r="M652" s="58"/>
      <c r="N652" s="58"/>
      <c r="O652" s="58"/>
      <c r="P652" s="37"/>
      <c r="Q652" s="49"/>
      <c r="R652" s="49"/>
      <c r="S652" s="49"/>
      <c r="T652" s="49"/>
    </row>
    <row r="653" spans="1:20" s="29" customFormat="1">
      <c r="A653" s="58"/>
      <c r="B653" s="58"/>
      <c r="C653" s="58"/>
      <c r="D653" s="194"/>
      <c r="E653" s="37"/>
      <c r="F653" s="58"/>
      <c r="G653" s="58"/>
      <c r="H653" s="37"/>
      <c r="I653" s="37"/>
      <c r="J653" s="37"/>
      <c r="K653" s="37"/>
      <c r="L653" s="58"/>
      <c r="M653" s="58"/>
      <c r="N653" s="58"/>
      <c r="O653" s="58"/>
      <c r="P653" s="37"/>
      <c r="Q653" s="49"/>
      <c r="R653" s="49"/>
      <c r="S653" s="49"/>
      <c r="T653" s="49"/>
    </row>
    <row r="654" spans="1:20" s="29" customFormat="1">
      <c r="A654" s="58"/>
      <c r="B654" s="58"/>
      <c r="C654" s="58"/>
      <c r="D654" s="194"/>
      <c r="E654" s="37"/>
      <c r="F654" s="58"/>
      <c r="G654" s="58"/>
      <c r="H654" s="37"/>
      <c r="I654" s="37"/>
      <c r="J654" s="37"/>
      <c r="K654" s="37"/>
      <c r="L654" s="58"/>
      <c r="M654" s="58"/>
      <c r="N654" s="58"/>
      <c r="O654" s="58"/>
      <c r="P654" s="37"/>
      <c r="Q654" s="49"/>
      <c r="R654" s="49"/>
      <c r="S654" s="49"/>
      <c r="T654" s="49"/>
    </row>
    <row r="655" spans="1:20" s="29" customFormat="1">
      <c r="A655" s="58"/>
      <c r="B655" s="58"/>
      <c r="C655" s="58"/>
      <c r="D655" s="194"/>
      <c r="E655" s="37"/>
      <c r="F655" s="58"/>
      <c r="G655" s="58"/>
      <c r="H655" s="37"/>
      <c r="I655" s="37"/>
      <c r="J655" s="37"/>
      <c r="K655" s="37"/>
      <c r="L655" s="58"/>
      <c r="M655" s="58"/>
      <c r="N655" s="58"/>
      <c r="O655" s="58"/>
      <c r="P655" s="37"/>
      <c r="Q655" s="49"/>
      <c r="R655" s="49"/>
      <c r="S655" s="49"/>
      <c r="T655" s="49"/>
    </row>
    <row r="656" spans="1:20" s="29" customFormat="1">
      <c r="A656" s="58"/>
      <c r="B656" s="58"/>
      <c r="C656" s="58"/>
      <c r="D656" s="194"/>
      <c r="E656" s="37"/>
      <c r="F656" s="58"/>
      <c r="G656" s="58"/>
      <c r="H656" s="37"/>
      <c r="I656" s="37"/>
      <c r="J656" s="37"/>
      <c r="K656" s="37"/>
      <c r="L656" s="58"/>
      <c r="M656" s="58"/>
      <c r="N656" s="58"/>
      <c r="O656" s="58"/>
      <c r="P656" s="37"/>
      <c r="Q656" s="49"/>
      <c r="R656" s="49"/>
      <c r="S656" s="49"/>
      <c r="T656" s="49"/>
    </row>
    <row r="657" spans="1:20" s="29" customFormat="1">
      <c r="A657" s="58"/>
      <c r="B657" s="58"/>
      <c r="C657" s="58"/>
      <c r="D657" s="194"/>
      <c r="E657" s="37"/>
      <c r="F657" s="58"/>
      <c r="G657" s="58"/>
      <c r="H657" s="37"/>
      <c r="I657" s="37"/>
      <c r="J657" s="37"/>
      <c r="K657" s="37"/>
      <c r="L657" s="58"/>
      <c r="M657" s="58"/>
      <c r="N657" s="58"/>
      <c r="O657" s="58"/>
      <c r="P657" s="37"/>
      <c r="Q657" s="49"/>
      <c r="R657" s="49"/>
      <c r="S657" s="49"/>
      <c r="T657" s="49"/>
    </row>
    <row r="658" spans="1:20" s="29" customFormat="1">
      <c r="A658" s="58"/>
      <c r="B658" s="58"/>
      <c r="C658" s="58"/>
      <c r="D658" s="194"/>
      <c r="E658" s="37"/>
      <c r="F658" s="58"/>
      <c r="G658" s="58"/>
      <c r="H658" s="37"/>
      <c r="I658" s="37"/>
      <c r="J658" s="37"/>
      <c r="K658" s="37"/>
      <c r="L658" s="58"/>
      <c r="M658" s="58"/>
      <c r="N658" s="58"/>
      <c r="O658" s="58"/>
      <c r="P658" s="37"/>
      <c r="Q658" s="49"/>
      <c r="R658" s="49"/>
      <c r="S658" s="49"/>
      <c r="T658" s="49"/>
    </row>
    <row r="659" spans="1:20" s="29" customFormat="1">
      <c r="A659" s="58"/>
      <c r="B659" s="58"/>
      <c r="C659" s="58"/>
      <c r="D659" s="194"/>
      <c r="E659" s="37"/>
      <c r="F659" s="58"/>
      <c r="G659" s="58"/>
      <c r="H659" s="37"/>
      <c r="I659" s="37"/>
      <c r="J659" s="37"/>
      <c r="K659" s="37"/>
      <c r="L659" s="58"/>
      <c r="M659" s="58"/>
      <c r="N659" s="58"/>
      <c r="O659" s="58"/>
      <c r="P659" s="37"/>
      <c r="Q659" s="49"/>
      <c r="R659" s="49"/>
      <c r="S659" s="49"/>
      <c r="T659" s="49"/>
    </row>
    <row r="660" spans="1:20" s="29" customFormat="1">
      <c r="A660" s="58"/>
      <c r="B660" s="58"/>
      <c r="C660" s="58"/>
      <c r="D660" s="194"/>
      <c r="E660" s="37"/>
      <c r="F660" s="58"/>
      <c r="G660" s="58"/>
      <c r="H660" s="37"/>
      <c r="I660" s="37"/>
      <c r="J660" s="37"/>
      <c r="K660" s="37"/>
      <c r="L660" s="58"/>
      <c r="M660" s="58"/>
      <c r="N660" s="58"/>
      <c r="O660" s="58"/>
      <c r="P660" s="37"/>
      <c r="Q660" s="49"/>
      <c r="R660" s="49"/>
      <c r="S660" s="49"/>
      <c r="T660" s="49"/>
    </row>
    <row r="661" spans="1:20" s="29" customFormat="1">
      <c r="A661" s="58"/>
      <c r="B661" s="58"/>
      <c r="C661" s="58"/>
      <c r="D661" s="194"/>
      <c r="E661" s="37"/>
      <c r="F661" s="58"/>
      <c r="G661" s="58"/>
      <c r="H661" s="37"/>
      <c r="I661" s="37"/>
      <c r="J661" s="37"/>
      <c r="K661" s="37"/>
      <c r="L661" s="58"/>
      <c r="M661" s="58"/>
      <c r="N661" s="58"/>
      <c r="O661" s="58"/>
      <c r="P661" s="37"/>
      <c r="Q661" s="49"/>
      <c r="R661" s="49"/>
      <c r="S661" s="49"/>
      <c r="T661" s="49"/>
    </row>
    <row r="662" spans="1:20" s="29" customFormat="1">
      <c r="A662" s="58"/>
      <c r="B662" s="58"/>
      <c r="C662" s="58"/>
      <c r="D662" s="194"/>
      <c r="E662" s="37"/>
      <c r="F662" s="58"/>
      <c r="G662" s="58"/>
      <c r="H662" s="37"/>
      <c r="I662" s="37"/>
      <c r="J662" s="37"/>
      <c r="K662" s="37"/>
      <c r="L662" s="58"/>
      <c r="M662" s="58"/>
      <c r="N662" s="58"/>
      <c r="O662" s="58"/>
      <c r="P662" s="37"/>
      <c r="Q662" s="49"/>
      <c r="R662" s="49"/>
      <c r="S662" s="49"/>
      <c r="T662" s="49"/>
    </row>
    <row r="663" spans="1:20" s="29" customFormat="1">
      <c r="A663" s="58"/>
      <c r="B663" s="58"/>
      <c r="C663" s="58"/>
      <c r="D663" s="194"/>
      <c r="E663" s="37"/>
      <c r="F663" s="58"/>
      <c r="G663" s="58"/>
      <c r="H663" s="37"/>
      <c r="I663" s="37"/>
      <c r="J663" s="37"/>
      <c r="K663" s="37"/>
      <c r="L663" s="58"/>
      <c r="M663" s="58"/>
      <c r="N663" s="58"/>
      <c r="O663" s="58"/>
      <c r="P663" s="37"/>
      <c r="Q663" s="49"/>
      <c r="R663" s="49"/>
      <c r="S663" s="49"/>
      <c r="T663" s="49"/>
    </row>
    <row r="664" spans="1:20" s="29" customFormat="1">
      <c r="A664" s="58"/>
      <c r="B664" s="58"/>
      <c r="C664" s="58"/>
      <c r="D664" s="194"/>
      <c r="E664" s="37"/>
      <c r="F664" s="58"/>
      <c r="G664" s="58"/>
      <c r="H664" s="37"/>
      <c r="I664" s="37"/>
      <c r="J664" s="37"/>
      <c r="K664" s="37"/>
      <c r="L664" s="58"/>
      <c r="M664" s="58"/>
      <c r="N664" s="58"/>
      <c r="O664" s="58"/>
      <c r="P664" s="37"/>
      <c r="Q664" s="49"/>
      <c r="R664" s="49"/>
      <c r="S664" s="49"/>
      <c r="T664" s="49"/>
    </row>
    <row r="665" spans="1:20" s="29" customFormat="1">
      <c r="A665" s="58"/>
      <c r="B665" s="58"/>
      <c r="C665" s="58"/>
      <c r="D665" s="194"/>
      <c r="E665" s="37"/>
      <c r="F665" s="58"/>
      <c r="G665" s="58"/>
      <c r="H665" s="37"/>
      <c r="I665" s="37"/>
      <c r="J665" s="37"/>
      <c r="K665" s="37"/>
      <c r="L665" s="58"/>
      <c r="M665" s="58"/>
      <c r="N665" s="58"/>
      <c r="O665" s="58"/>
      <c r="P665" s="37"/>
      <c r="Q665" s="49"/>
      <c r="R665" s="49"/>
      <c r="S665" s="49"/>
      <c r="T665" s="49"/>
    </row>
    <row r="666" spans="1:20" s="29" customFormat="1">
      <c r="A666" s="58"/>
      <c r="B666" s="58"/>
      <c r="C666" s="58"/>
      <c r="D666" s="194"/>
      <c r="E666" s="37"/>
      <c r="F666" s="58"/>
      <c r="G666" s="58"/>
      <c r="H666" s="37"/>
      <c r="I666" s="37"/>
      <c r="J666" s="37"/>
      <c r="K666" s="37"/>
      <c r="L666" s="58"/>
      <c r="M666" s="58"/>
      <c r="N666" s="58"/>
      <c r="O666" s="58"/>
      <c r="P666" s="37"/>
      <c r="Q666" s="49"/>
      <c r="R666" s="49"/>
      <c r="S666" s="49"/>
      <c r="T666" s="49"/>
    </row>
    <row r="667" spans="1:20" s="29" customFormat="1">
      <c r="A667" s="58"/>
      <c r="B667" s="58"/>
      <c r="C667" s="58"/>
      <c r="D667" s="194"/>
      <c r="E667" s="37"/>
      <c r="F667" s="58"/>
      <c r="G667" s="58"/>
      <c r="H667" s="37"/>
      <c r="I667" s="37"/>
      <c r="J667" s="37"/>
      <c r="K667" s="37"/>
      <c r="L667" s="58"/>
      <c r="M667" s="58"/>
      <c r="N667" s="58"/>
      <c r="O667" s="58"/>
      <c r="P667" s="37"/>
      <c r="Q667" s="49"/>
      <c r="R667" s="49"/>
      <c r="S667" s="49"/>
      <c r="T667" s="49"/>
    </row>
    <row r="668" spans="1:20" s="29" customFormat="1">
      <c r="A668" s="58"/>
      <c r="B668" s="58"/>
      <c r="C668" s="58"/>
      <c r="D668" s="194"/>
      <c r="E668" s="37"/>
      <c r="F668" s="58"/>
      <c r="G668" s="58"/>
      <c r="H668" s="37"/>
      <c r="I668" s="37"/>
      <c r="J668" s="37"/>
      <c r="K668" s="37"/>
      <c r="L668" s="58"/>
      <c r="M668" s="58"/>
      <c r="N668" s="58"/>
      <c r="O668" s="58"/>
      <c r="P668" s="37"/>
      <c r="Q668" s="49"/>
      <c r="R668" s="49"/>
      <c r="S668" s="49"/>
      <c r="T668" s="49"/>
    </row>
    <row r="669" spans="1:20" s="29" customFormat="1">
      <c r="A669" s="58"/>
      <c r="B669" s="58"/>
      <c r="C669" s="58"/>
      <c r="D669" s="194"/>
      <c r="E669" s="37"/>
      <c r="F669" s="58"/>
      <c r="G669" s="58"/>
      <c r="H669" s="37"/>
      <c r="I669" s="37"/>
      <c r="J669" s="37"/>
      <c r="K669" s="37"/>
      <c r="L669" s="58"/>
      <c r="M669" s="58"/>
      <c r="N669" s="58"/>
      <c r="O669" s="58"/>
      <c r="P669" s="37"/>
      <c r="Q669" s="49"/>
      <c r="R669" s="49"/>
      <c r="S669" s="49"/>
      <c r="T669" s="49"/>
    </row>
    <row r="670" spans="1:20" s="29" customFormat="1">
      <c r="A670" s="58"/>
      <c r="B670" s="58"/>
      <c r="C670" s="58"/>
      <c r="D670" s="194"/>
      <c r="E670" s="37"/>
      <c r="F670" s="58"/>
      <c r="G670" s="58"/>
      <c r="H670" s="37"/>
      <c r="I670" s="37"/>
      <c r="J670" s="37"/>
      <c r="K670" s="37"/>
      <c r="L670" s="58"/>
      <c r="M670" s="58"/>
      <c r="N670" s="58"/>
      <c r="O670" s="58"/>
      <c r="P670" s="37"/>
      <c r="Q670" s="49"/>
      <c r="R670" s="49"/>
      <c r="S670" s="49"/>
      <c r="T670" s="49"/>
    </row>
    <row r="671" spans="1:20" s="29" customFormat="1">
      <c r="A671" s="58"/>
      <c r="B671" s="58"/>
      <c r="C671" s="58"/>
      <c r="D671" s="194"/>
      <c r="E671" s="37"/>
      <c r="F671" s="58"/>
      <c r="G671" s="58"/>
      <c r="H671" s="37"/>
      <c r="I671" s="37"/>
      <c r="J671" s="37"/>
      <c r="K671" s="37"/>
      <c r="L671" s="58"/>
      <c r="M671" s="58"/>
      <c r="N671" s="58"/>
      <c r="O671" s="58"/>
      <c r="P671" s="37"/>
      <c r="Q671" s="49"/>
      <c r="R671" s="49"/>
      <c r="S671" s="49"/>
      <c r="T671" s="49"/>
    </row>
    <row r="672" spans="1:20" s="29" customFormat="1">
      <c r="A672" s="58"/>
      <c r="B672" s="58"/>
      <c r="C672" s="58"/>
      <c r="D672" s="194"/>
      <c r="E672" s="37"/>
      <c r="F672" s="58"/>
      <c r="G672" s="58"/>
      <c r="H672" s="37"/>
      <c r="I672" s="37"/>
      <c r="J672" s="37"/>
      <c r="K672" s="37"/>
      <c r="L672" s="58"/>
      <c r="M672" s="58"/>
      <c r="N672" s="58"/>
      <c r="O672" s="58"/>
      <c r="P672" s="37"/>
      <c r="Q672" s="49"/>
      <c r="R672" s="49"/>
      <c r="S672" s="49"/>
      <c r="T672" s="49"/>
    </row>
    <row r="673" spans="1:20" s="29" customFormat="1">
      <c r="A673" s="58"/>
      <c r="B673" s="58"/>
      <c r="C673" s="58"/>
      <c r="D673" s="194"/>
      <c r="E673" s="37"/>
      <c r="F673" s="58"/>
      <c r="G673" s="58"/>
      <c r="H673" s="37"/>
      <c r="I673" s="37"/>
      <c r="J673" s="37"/>
      <c r="K673" s="37"/>
      <c r="L673" s="58"/>
      <c r="M673" s="58"/>
      <c r="N673" s="58"/>
      <c r="O673" s="58"/>
      <c r="P673" s="37"/>
      <c r="Q673" s="49"/>
      <c r="R673" s="49"/>
      <c r="S673" s="49"/>
      <c r="T673" s="49"/>
    </row>
    <row r="674" spans="1:20" s="29" customFormat="1">
      <c r="A674" s="58"/>
      <c r="B674" s="58"/>
      <c r="C674" s="58"/>
      <c r="D674" s="194"/>
      <c r="E674" s="37"/>
      <c r="F674" s="58"/>
      <c r="G674" s="58"/>
      <c r="H674" s="37"/>
      <c r="I674" s="37"/>
      <c r="J674" s="37"/>
      <c r="K674" s="37"/>
      <c r="L674" s="58"/>
      <c r="M674" s="58"/>
      <c r="N674" s="58"/>
      <c r="O674" s="58"/>
      <c r="P674" s="37"/>
      <c r="Q674" s="49"/>
      <c r="R674" s="49"/>
      <c r="S674" s="49"/>
      <c r="T674" s="49"/>
    </row>
    <row r="675" spans="1:20" s="29" customFormat="1">
      <c r="A675" s="58"/>
      <c r="B675" s="58"/>
      <c r="C675" s="58"/>
      <c r="D675" s="194"/>
      <c r="E675" s="37"/>
      <c r="F675" s="58"/>
      <c r="G675" s="58"/>
      <c r="H675" s="37"/>
      <c r="I675" s="37"/>
      <c r="J675" s="37"/>
      <c r="K675" s="37"/>
      <c r="L675" s="58"/>
      <c r="M675" s="58"/>
      <c r="N675" s="58"/>
      <c r="O675" s="58"/>
      <c r="P675" s="37"/>
      <c r="Q675" s="49"/>
      <c r="R675" s="49"/>
      <c r="S675" s="49"/>
      <c r="T675" s="49"/>
    </row>
    <row r="676" spans="1:20" s="29" customFormat="1">
      <c r="A676" s="58"/>
      <c r="B676" s="58"/>
      <c r="C676" s="58"/>
      <c r="D676" s="194"/>
      <c r="E676" s="37"/>
      <c r="F676" s="58"/>
      <c r="G676" s="58"/>
      <c r="H676" s="37"/>
      <c r="I676" s="37"/>
      <c r="J676" s="37"/>
      <c r="K676" s="37"/>
      <c r="L676" s="58"/>
      <c r="M676" s="58"/>
      <c r="N676" s="58"/>
      <c r="O676" s="58"/>
      <c r="P676" s="37"/>
      <c r="Q676" s="49"/>
      <c r="R676" s="49"/>
      <c r="S676" s="49"/>
      <c r="T676" s="49"/>
    </row>
    <row r="677" spans="1:20" s="29" customFormat="1">
      <c r="A677" s="58"/>
      <c r="B677" s="58"/>
      <c r="C677" s="58"/>
      <c r="D677" s="194"/>
      <c r="E677" s="37"/>
      <c r="F677" s="58"/>
      <c r="G677" s="58"/>
      <c r="H677" s="37"/>
      <c r="I677" s="37"/>
      <c r="J677" s="37"/>
      <c r="K677" s="37"/>
      <c r="L677" s="58"/>
      <c r="M677" s="58"/>
      <c r="N677" s="58"/>
      <c r="O677" s="58"/>
      <c r="P677" s="37"/>
      <c r="Q677" s="49"/>
      <c r="R677" s="49"/>
      <c r="S677" s="49"/>
      <c r="T677" s="49"/>
    </row>
    <row r="678" spans="1:20" s="29" customFormat="1">
      <c r="A678" s="58"/>
      <c r="B678" s="58"/>
      <c r="C678" s="58"/>
      <c r="D678" s="194"/>
      <c r="E678" s="37"/>
      <c r="F678" s="58"/>
      <c r="G678" s="58"/>
      <c r="H678" s="37"/>
      <c r="I678" s="37"/>
      <c r="J678" s="37"/>
      <c r="K678" s="37"/>
      <c r="L678" s="58"/>
      <c r="M678" s="58"/>
      <c r="N678" s="58"/>
      <c r="O678" s="58"/>
      <c r="P678" s="37"/>
      <c r="Q678" s="49"/>
      <c r="R678" s="49"/>
      <c r="S678" s="49"/>
      <c r="T678" s="49"/>
    </row>
    <row r="679" spans="1:20" s="29" customFormat="1">
      <c r="A679" s="58"/>
      <c r="B679" s="58"/>
      <c r="C679" s="58"/>
      <c r="D679" s="194"/>
      <c r="E679" s="37"/>
      <c r="F679" s="58"/>
      <c r="G679" s="58"/>
      <c r="H679" s="37"/>
      <c r="I679" s="37"/>
      <c r="J679" s="37"/>
      <c r="K679" s="37"/>
      <c r="L679" s="58"/>
      <c r="M679" s="58"/>
      <c r="N679" s="58"/>
      <c r="O679" s="58"/>
      <c r="P679" s="37"/>
      <c r="Q679" s="49"/>
      <c r="R679" s="49"/>
      <c r="S679" s="49"/>
      <c r="T679" s="49"/>
    </row>
    <row r="680" spans="1:20" s="29" customFormat="1">
      <c r="A680" s="58"/>
      <c r="B680" s="58"/>
      <c r="C680" s="58"/>
      <c r="D680" s="194"/>
      <c r="E680" s="37"/>
      <c r="F680" s="58"/>
      <c r="G680" s="58"/>
      <c r="H680" s="37"/>
      <c r="I680" s="37"/>
      <c r="J680" s="37"/>
      <c r="K680" s="37"/>
      <c r="L680" s="58"/>
      <c r="M680" s="58"/>
      <c r="N680" s="58"/>
      <c r="O680" s="58"/>
      <c r="P680" s="37"/>
      <c r="Q680" s="49"/>
      <c r="R680" s="49"/>
      <c r="S680" s="49"/>
      <c r="T680" s="49"/>
    </row>
    <row r="681" spans="1:20" s="29" customFormat="1">
      <c r="A681" s="58"/>
      <c r="B681" s="58"/>
      <c r="C681" s="58"/>
      <c r="D681" s="194"/>
      <c r="E681" s="37"/>
      <c r="F681" s="58"/>
      <c r="G681" s="58"/>
      <c r="H681" s="37"/>
      <c r="I681" s="37"/>
      <c r="J681" s="37"/>
      <c r="K681" s="37"/>
      <c r="L681" s="58"/>
      <c r="M681" s="58"/>
      <c r="N681" s="58"/>
      <c r="O681" s="58"/>
      <c r="P681" s="37"/>
      <c r="Q681" s="49"/>
      <c r="R681" s="49"/>
      <c r="S681" s="49"/>
      <c r="T681" s="49"/>
    </row>
    <row r="682" spans="1:20" s="29" customFormat="1">
      <c r="A682" s="58"/>
      <c r="B682" s="58"/>
      <c r="C682" s="58"/>
      <c r="D682" s="194"/>
      <c r="E682" s="37"/>
      <c r="F682" s="58"/>
      <c r="G682" s="58"/>
      <c r="H682" s="37"/>
      <c r="I682" s="37"/>
      <c r="J682" s="37"/>
      <c r="K682" s="37"/>
      <c r="L682" s="58"/>
      <c r="M682" s="58"/>
      <c r="N682" s="58"/>
      <c r="O682" s="58"/>
      <c r="P682" s="37"/>
      <c r="Q682" s="49"/>
      <c r="R682" s="49"/>
      <c r="S682" s="49"/>
      <c r="T682" s="49"/>
    </row>
    <row r="683" spans="1:20" s="29" customFormat="1">
      <c r="A683" s="58"/>
      <c r="B683" s="58"/>
      <c r="C683" s="58"/>
      <c r="D683" s="194"/>
      <c r="E683" s="37"/>
      <c r="F683" s="58"/>
      <c r="G683" s="58"/>
      <c r="H683" s="37"/>
      <c r="I683" s="37"/>
      <c r="J683" s="37"/>
      <c r="K683" s="37"/>
      <c r="L683" s="58"/>
      <c r="M683" s="58"/>
      <c r="N683" s="58"/>
      <c r="O683" s="58"/>
      <c r="P683" s="37"/>
      <c r="Q683" s="49"/>
      <c r="R683" s="49"/>
      <c r="S683" s="49"/>
      <c r="T683" s="49"/>
    </row>
    <row r="684" spans="1:20" s="29" customFormat="1">
      <c r="A684" s="58"/>
      <c r="B684" s="58"/>
      <c r="C684" s="58"/>
      <c r="D684" s="194"/>
      <c r="E684" s="37"/>
      <c r="F684" s="58"/>
      <c r="G684" s="58"/>
      <c r="H684" s="37"/>
      <c r="I684" s="37"/>
      <c r="J684" s="37"/>
      <c r="K684" s="37"/>
      <c r="L684" s="58"/>
      <c r="M684" s="58"/>
      <c r="N684" s="58"/>
      <c r="O684" s="58"/>
      <c r="P684" s="37"/>
      <c r="Q684" s="49"/>
      <c r="R684" s="49"/>
      <c r="S684" s="49"/>
      <c r="T684" s="49"/>
    </row>
    <row r="685" spans="1:20" s="29" customFormat="1">
      <c r="A685" s="58"/>
      <c r="B685" s="58"/>
      <c r="C685" s="58"/>
      <c r="D685" s="194"/>
      <c r="E685" s="37"/>
      <c r="F685" s="58"/>
      <c r="G685" s="58"/>
      <c r="H685" s="37"/>
      <c r="I685" s="37"/>
      <c r="J685" s="37"/>
      <c r="K685" s="37"/>
      <c r="L685" s="58"/>
      <c r="M685" s="58"/>
      <c r="N685" s="58"/>
      <c r="O685" s="58"/>
      <c r="P685" s="37"/>
      <c r="Q685" s="49"/>
      <c r="R685" s="49"/>
      <c r="S685" s="49"/>
      <c r="T685" s="49"/>
    </row>
    <row r="686" spans="1:20" s="29" customFormat="1">
      <c r="A686" s="58"/>
      <c r="B686" s="58"/>
      <c r="C686" s="58"/>
      <c r="D686" s="194"/>
      <c r="E686" s="37"/>
      <c r="F686" s="58"/>
      <c r="G686" s="58"/>
      <c r="H686" s="37"/>
      <c r="I686" s="37"/>
      <c r="J686" s="37"/>
      <c r="K686" s="37"/>
      <c r="L686" s="58"/>
      <c r="M686" s="58"/>
      <c r="N686" s="58"/>
      <c r="O686" s="58"/>
      <c r="P686" s="37"/>
      <c r="Q686" s="49"/>
      <c r="R686" s="49"/>
      <c r="S686" s="49"/>
      <c r="T686" s="49"/>
    </row>
    <row r="687" spans="1:20" s="29" customFormat="1">
      <c r="A687" s="58"/>
      <c r="B687" s="58"/>
      <c r="C687" s="58"/>
      <c r="D687" s="194"/>
      <c r="E687" s="37"/>
      <c r="F687" s="58"/>
      <c r="G687" s="58"/>
      <c r="H687" s="37"/>
      <c r="I687" s="37"/>
      <c r="J687" s="37"/>
      <c r="K687" s="37"/>
      <c r="L687" s="58"/>
      <c r="M687" s="58"/>
      <c r="N687" s="58"/>
      <c r="O687" s="58"/>
      <c r="P687" s="37"/>
      <c r="Q687" s="49"/>
      <c r="R687" s="49"/>
      <c r="S687" s="49"/>
      <c r="T687" s="49"/>
    </row>
    <row r="688" spans="1:20" s="29" customFormat="1">
      <c r="A688" s="58"/>
      <c r="B688" s="58"/>
      <c r="C688" s="58"/>
      <c r="D688" s="194"/>
      <c r="E688" s="37"/>
      <c r="F688" s="58"/>
      <c r="G688" s="58"/>
      <c r="H688" s="37"/>
      <c r="I688" s="37"/>
      <c r="J688" s="37"/>
      <c r="K688" s="37"/>
      <c r="L688" s="58"/>
      <c r="M688" s="58"/>
      <c r="N688" s="58"/>
      <c r="O688" s="58"/>
      <c r="P688" s="37"/>
      <c r="Q688" s="49"/>
      <c r="R688" s="49"/>
      <c r="S688" s="49"/>
      <c r="T688" s="49"/>
    </row>
    <row r="689" spans="1:20" s="29" customFormat="1">
      <c r="A689" s="58"/>
      <c r="B689" s="58"/>
      <c r="C689" s="58"/>
      <c r="D689" s="194"/>
      <c r="E689" s="37"/>
      <c r="F689" s="58"/>
      <c r="G689" s="58"/>
      <c r="H689" s="37"/>
      <c r="I689" s="37"/>
      <c r="J689" s="37"/>
      <c r="K689" s="37"/>
      <c r="L689" s="58"/>
      <c r="M689" s="58"/>
      <c r="N689" s="58"/>
      <c r="O689" s="58"/>
      <c r="P689" s="37"/>
      <c r="Q689" s="49"/>
      <c r="R689" s="49"/>
      <c r="S689" s="49"/>
      <c r="T689" s="49"/>
    </row>
    <row r="690" spans="1:20" s="29" customFormat="1">
      <c r="A690" s="58"/>
      <c r="B690" s="58"/>
      <c r="C690" s="58"/>
      <c r="D690" s="194"/>
      <c r="E690" s="37"/>
      <c r="F690" s="58"/>
      <c r="G690" s="58"/>
      <c r="H690" s="37"/>
      <c r="I690" s="37"/>
      <c r="J690" s="37"/>
      <c r="K690" s="37"/>
      <c r="L690" s="58"/>
      <c r="M690" s="58"/>
      <c r="N690" s="58"/>
      <c r="O690" s="58"/>
      <c r="P690" s="37"/>
      <c r="Q690" s="49"/>
      <c r="R690" s="49"/>
      <c r="S690" s="49"/>
      <c r="T690" s="49"/>
    </row>
    <row r="691" spans="1:20" s="29" customFormat="1">
      <c r="A691" s="58"/>
      <c r="B691" s="58"/>
      <c r="C691" s="58"/>
      <c r="D691" s="194"/>
      <c r="E691" s="37"/>
      <c r="F691" s="58"/>
      <c r="G691" s="58"/>
      <c r="H691" s="37"/>
      <c r="I691" s="37"/>
      <c r="J691" s="37"/>
      <c r="K691" s="37"/>
      <c r="L691" s="58"/>
      <c r="M691" s="58"/>
      <c r="N691" s="58"/>
      <c r="O691" s="58"/>
      <c r="P691" s="37"/>
      <c r="Q691" s="49"/>
      <c r="R691" s="49"/>
      <c r="S691" s="49"/>
      <c r="T691" s="49"/>
    </row>
    <row r="692" spans="1:20" s="29" customFormat="1">
      <c r="A692" s="58"/>
      <c r="B692" s="58"/>
      <c r="C692" s="58"/>
      <c r="D692" s="194"/>
      <c r="E692" s="37"/>
      <c r="F692" s="58"/>
      <c r="G692" s="58"/>
      <c r="H692" s="37"/>
      <c r="I692" s="37"/>
      <c r="J692" s="37"/>
      <c r="K692" s="37"/>
      <c r="L692" s="58"/>
      <c r="M692" s="58"/>
      <c r="N692" s="58"/>
      <c r="O692" s="58"/>
      <c r="P692" s="37"/>
      <c r="Q692" s="49"/>
      <c r="R692" s="49"/>
      <c r="S692" s="49"/>
      <c r="T692" s="49"/>
    </row>
    <row r="693" spans="1:20" s="29" customFormat="1">
      <c r="A693" s="58"/>
      <c r="B693" s="58"/>
      <c r="C693" s="58"/>
      <c r="D693" s="194"/>
      <c r="E693" s="37"/>
      <c r="F693" s="58"/>
      <c r="G693" s="58"/>
      <c r="H693" s="37"/>
      <c r="I693" s="37"/>
      <c r="J693" s="37"/>
      <c r="K693" s="37"/>
      <c r="L693" s="58"/>
      <c r="M693" s="58"/>
      <c r="N693" s="58"/>
      <c r="O693" s="58"/>
      <c r="P693" s="37"/>
      <c r="Q693" s="49"/>
      <c r="R693" s="49"/>
      <c r="S693" s="49"/>
      <c r="T693" s="49"/>
    </row>
    <row r="694" spans="1:20" s="29" customFormat="1">
      <c r="A694" s="58"/>
      <c r="B694" s="58"/>
      <c r="C694" s="58"/>
      <c r="D694" s="194"/>
      <c r="E694" s="37"/>
      <c r="F694" s="58"/>
      <c r="G694" s="58"/>
      <c r="H694" s="37"/>
      <c r="I694" s="37"/>
      <c r="J694" s="37"/>
      <c r="K694" s="37"/>
      <c r="L694" s="58"/>
      <c r="M694" s="58"/>
      <c r="N694" s="58"/>
      <c r="O694" s="58"/>
      <c r="P694" s="37"/>
      <c r="Q694" s="49"/>
      <c r="R694" s="49"/>
      <c r="S694" s="49"/>
      <c r="T694" s="49"/>
    </row>
    <row r="695" spans="1:20" s="29" customFormat="1">
      <c r="A695" s="58"/>
      <c r="B695" s="58"/>
      <c r="C695" s="58"/>
      <c r="D695" s="194"/>
      <c r="E695" s="37"/>
      <c r="F695" s="58"/>
      <c r="G695" s="58"/>
      <c r="H695" s="37"/>
      <c r="I695" s="37"/>
      <c r="J695" s="37"/>
      <c r="K695" s="37"/>
      <c r="L695" s="58"/>
      <c r="M695" s="58"/>
      <c r="N695" s="58"/>
      <c r="O695" s="58"/>
      <c r="P695" s="37"/>
      <c r="Q695" s="49"/>
      <c r="R695" s="49"/>
      <c r="S695" s="49"/>
      <c r="T695" s="49"/>
    </row>
    <row r="696" spans="1:20" s="29" customFormat="1">
      <c r="A696" s="58"/>
      <c r="B696" s="58"/>
      <c r="C696" s="58"/>
      <c r="D696" s="194"/>
      <c r="E696" s="37"/>
      <c r="F696" s="58"/>
      <c r="G696" s="58"/>
      <c r="H696" s="37"/>
      <c r="I696" s="37"/>
      <c r="J696" s="37"/>
      <c r="K696" s="37"/>
      <c r="L696" s="58"/>
      <c r="M696" s="58"/>
      <c r="N696" s="58"/>
      <c r="O696" s="58"/>
      <c r="P696" s="37"/>
      <c r="Q696" s="49"/>
      <c r="R696" s="49"/>
      <c r="S696" s="49"/>
      <c r="T696" s="49"/>
    </row>
    <row r="697" spans="1:20" s="29" customFormat="1">
      <c r="A697" s="58"/>
      <c r="B697" s="58"/>
      <c r="C697" s="58"/>
      <c r="D697" s="194"/>
      <c r="E697" s="37"/>
      <c r="F697" s="58"/>
      <c r="G697" s="58"/>
      <c r="H697" s="37"/>
      <c r="I697" s="37"/>
      <c r="J697" s="37"/>
      <c r="K697" s="37"/>
      <c r="L697" s="58"/>
      <c r="M697" s="58"/>
      <c r="N697" s="58"/>
      <c r="O697" s="58"/>
      <c r="P697" s="37"/>
      <c r="Q697" s="49"/>
      <c r="R697" s="49"/>
      <c r="S697" s="49"/>
      <c r="T697" s="49"/>
    </row>
    <row r="698" spans="1:20" s="29" customFormat="1">
      <c r="A698" s="58"/>
      <c r="B698" s="58"/>
      <c r="C698" s="58"/>
      <c r="D698" s="194"/>
      <c r="E698" s="37"/>
      <c r="F698" s="58"/>
      <c r="G698" s="58"/>
      <c r="H698" s="37"/>
      <c r="I698" s="37"/>
      <c r="J698" s="37"/>
      <c r="K698" s="37"/>
      <c r="L698" s="58"/>
      <c r="M698" s="58"/>
      <c r="N698" s="58"/>
      <c r="O698" s="58"/>
      <c r="P698" s="37"/>
      <c r="Q698" s="49"/>
      <c r="R698" s="49"/>
      <c r="S698" s="49"/>
      <c r="T698" s="49"/>
    </row>
    <row r="699" spans="1:20" s="29" customFormat="1">
      <c r="A699" s="58"/>
      <c r="B699" s="58"/>
      <c r="C699" s="58"/>
      <c r="D699" s="194"/>
      <c r="E699" s="37"/>
      <c r="F699" s="58"/>
      <c r="G699" s="58"/>
      <c r="H699" s="37"/>
      <c r="I699" s="37"/>
      <c r="J699" s="37"/>
      <c r="K699" s="37"/>
      <c r="L699" s="58"/>
      <c r="M699" s="58"/>
      <c r="N699" s="58"/>
      <c r="O699" s="58"/>
      <c r="P699" s="37"/>
      <c r="Q699" s="49"/>
      <c r="R699" s="49"/>
      <c r="S699" s="49"/>
      <c r="T699" s="49"/>
    </row>
    <row r="700" spans="1:20" s="29" customFormat="1">
      <c r="A700" s="58"/>
      <c r="B700" s="58"/>
      <c r="C700" s="58"/>
      <c r="D700" s="194"/>
      <c r="E700" s="37"/>
      <c r="F700" s="58"/>
      <c r="G700" s="58"/>
      <c r="H700" s="37"/>
      <c r="I700" s="37"/>
      <c r="J700" s="37"/>
      <c r="K700" s="37"/>
      <c r="L700" s="58"/>
      <c r="M700" s="58"/>
      <c r="N700" s="58"/>
      <c r="O700" s="58"/>
      <c r="P700" s="37"/>
      <c r="Q700" s="49"/>
      <c r="R700" s="49"/>
      <c r="S700" s="49"/>
      <c r="T700" s="49"/>
    </row>
    <row r="701" spans="1:20" s="29" customFormat="1">
      <c r="A701" s="58"/>
      <c r="B701" s="58"/>
      <c r="C701" s="58"/>
      <c r="D701" s="194"/>
      <c r="E701" s="37"/>
      <c r="F701" s="58"/>
      <c r="G701" s="58"/>
      <c r="H701" s="37"/>
      <c r="I701" s="37"/>
      <c r="J701" s="37"/>
      <c r="K701" s="37"/>
      <c r="L701" s="58"/>
      <c r="M701" s="58"/>
      <c r="N701" s="58"/>
      <c r="O701" s="58"/>
      <c r="P701" s="37"/>
      <c r="Q701" s="49"/>
      <c r="R701" s="49"/>
      <c r="S701" s="49"/>
      <c r="T701" s="49"/>
    </row>
    <row r="702" spans="1:20" s="29" customFormat="1">
      <c r="A702" s="58"/>
      <c r="B702" s="58"/>
      <c r="C702" s="58"/>
      <c r="D702" s="194"/>
      <c r="E702" s="37"/>
      <c r="F702" s="58"/>
      <c r="G702" s="58"/>
      <c r="H702" s="37"/>
      <c r="I702" s="37"/>
      <c r="J702" s="37"/>
      <c r="K702" s="37"/>
      <c r="L702" s="58"/>
      <c r="M702" s="58"/>
      <c r="N702" s="58"/>
      <c r="O702" s="58"/>
      <c r="P702" s="37"/>
      <c r="Q702" s="49"/>
      <c r="R702" s="49"/>
      <c r="S702" s="49"/>
      <c r="T702" s="49"/>
    </row>
    <row r="703" spans="1:20" s="29" customFormat="1">
      <c r="A703" s="58"/>
      <c r="B703" s="58"/>
      <c r="C703" s="58"/>
      <c r="D703" s="194"/>
      <c r="E703" s="37"/>
      <c r="F703" s="58"/>
      <c r="G703" s="58"/>
      <c r="H703" s="37"/>
      <c r="I703" s="37"/>
      <c r="J703" s="37"/>
      <c r="K703" s="37"/>
      <c r="L703" s="58"/>
      <c r="M703" s="58"/>
      <c r="N703" s="58"/>
      <c r="O703" s="58"/>
      <c r="P703" s="37"/>
      <c r="Q703" s="49"/>
      <c r="R703" s="49"/>
      <c r="S703" s="49"/>
      <c r="T703" s="49"/>
    </row>
    <row r="704" spans="1:20" s="29" customFormat="1">
      <c r="A704" s="58"/>
      <c r="B704" s="58"/>
      <c r="C704" s="58"/>
      <c r="D704" s="194"/>
      <c r="E704" s="37"/>
      <c r="F704" s="58"/>
      <c r="G704" s="58"/>
      <c r="H704" s="37"/>
      <c r="I704" s="37"/>
      <c r="J704" s="37"/>
      <c r="K704" s="37"/>
      <c r="L704" s="58"/>
      <c r="M704" s="58"/>
      <c r="N704" s="58"/>
      <c r="O704" s="58"/>
      <c r="P704" s="37"/>
      <c r="Q704" s="49"/>
      <c r="R704" s="49"/>
      <c r="S704" s="49"/>
      <c r="T704" s="49"/>
    </row>
    <row r="705" spans="1:20" s="29" customFormat="1">
      <c r="A705" s="58"/>
      <c r="B705" s="58"/>
      <c r="C705" s="58"/>
      <c r="D705" s="194"/>
      <c r="E705" s="37"/>
      <c r="F705" s="58"/>
      <c r="G705" s="58"/>
      <c r="H705" s="37"/>
      <c r="I705" s="37"/>
      <c r="J705" s="37"/>
      <c r="K705" s="37"/>
      <c r="L705" s="58"/>
      <c r="M705" s="58"/>
      <c r="N705" s="58"/>
      <c r="O705" s="58"/>
      <c r="P705" s="37"/>
      <c r="Q705" s="49"/>
      <c r="R705" s="49"/>
      <c r="S705" s="49"/>
      <c r="T705" s="49"/>
    </row>
    <row r="706" spans="1:20" s="29" customFormat="1">
      <c r="A706" s="58"/>
      <c r="B706" s="58"/>
      <c r="C706" s="58"/>
      <c r="D706" s="194"/>
      <c r="E706" s="37"/>
      <c r="F706" s="58"/>
      <c r="G706" s="58"/>
      <c r="H706" s="37"/>
      <c r="I706" s="37"/>
      <c r="J706" s="37"/>
      <c r="K706" s="37"/>
      <c r="L706" s="58"/>
      <c r="M706" s="58"/>
      <c r="N706" s="58"/>
      <c r="O706" s="58"/>
      <c r="P706" s="37"/>
      <c r="Q706" s="49"/>
      <c r="R706" s="49"/>
      <c r="S706" s="49"/>
      <c r="T706" s="49"/>
    </row>
    <row r="707" spans="1:20" s="29" customFormat="1">
      <c r="A707" s="58"/>
      <c r="B707" s="58"/>
      <c r="C707" s="58"/>
      <c r="D707" s="194"/>
      <c r="E707" s="37"/>
      <c r="F707" s="58"/>
      <c r="G707" s="58"/>
      <c r="H707" s="37"/>
      <c r="I707" s="37"/>
      <c r="J707" s="37"/>
      <c r="K707" s="37"/>
      <c r="L707" s="58"/>
      <c r="M707" s="58"/>
      <c r="N707" s="58"/>
      <c r="O707" s="58"/>
      <c r="P707" s="37"/>
      <c r="Q707" s="49"/>
      <c r="R707" s="49"/>
      <c r="S707" s="49"/>
      <c r="T707" s="49"/>
    </row>
    <row r="708" spans="1:20" s="29" customFormat="1">
      <c r="A708" s="58"/>
      <c r="B708" s="58"/>
      <c r="C708" s="58"/>
      <c r="D708" s="194"/>
      <c r="E708" s="37"/>
      <c r="F708" s="58"/>
      <c r="G708" s="58"/>
      <c r="H708" s="37"/>
      <c r="I708" s="37"/>
      <c r="J708" s="37"/>
      <c r="K708" s="37"/>
      <c r="L708" s="58"/>
      <c r="M708" s="58"/>
      <c r="N708" s="58"/>
      <c r="O708" s="58"/>
      <c r="P708" s="37"/>
      <c r="Q708" s="49"/>
      <c r="R708" s="49"/>
      <c r="S708" s="49"/>
      <c r="T708" s="49"/>
    </row>
    <row r="709" spans="1:20" s="29" customFormat="1">
      <c r="A709" s="58"/>
      <c r="B709" s="58"/>
      <c r="C709" s="58"/>
      <c r="D709" s="194"/>
      <c r="E709" s="37"/>
      <c r="F709" s="58"/>
      <c r="G709" s="58"/>
      <c r="H709" s="37"/>
      <c r="I709" s="37"/>
      <c r="J709" s="37"/>
      <c r="K709" s="37"/>
      <c r="L709" s="58"/>
      <c r="M709" s="58"/>
      <c r="N709" s="58"/>
      <c r="O709" s="58"/>
      <c r="P709" s="37"/>
      <c r="Q709" s="49"/>
      <c r="R709" s="49"/>
      <c r="S709" s="49"/>
      <c r="T709" s="49"/>
    </row>
    <row r="710" spans="1:20" s="29" customFormat="1">
      <c r="A710" s="58"/>
      <c r="B710" s="58"/>
      <c r="C710" s="58"/>
      <c r="D710" s="194"/>
      <c r="E710" s="37"/>
      <c r="F710" s="58"/>
      <c r="G710" s="58"/>
      <c r="H710" s="37"/>
      <c r="I710" s="37"/>
      <c r="J710" s="37"/>
      <c r="K710" s="37"/>
      <c r="L710" s="58"/>
      <c r="M710" s="58"/>
      <c r="N710" s="58"/>
      <c r="O710" s="58"/>
      <c r="P710" s="37"/>
      <c r="Q710" s="49"/>
      <c r="R710" s="49"/>
      <c r="S710" s="49"/>
      <c r="T710" s="49"/>
    </row>
    <row r="711" spans="1:20" s="29" customFormat="1">
      <c r="A711" s="58"/>
      <c r="B711" s="58"/>
      <c r="C711" s="58"/>
      <c r="D711" s="194"/>
      <c r="E711" s="37"/>
      <c r="F711" s="58"/>
      <c r="G711" s="58"/>
      <c r="H711" s="37"/>
      <c r="I711" s="37"/>
      <c r="J711" s="37"/>
      <c r="K711" s="37"/>
      <c r="L711" s="58"/>
      <c r="M711" s="58"/>
      <c r="N711" s="58"/>
      <c r="O711" s="58"/>
      <c r="P711" s="37"/>
      <c r="Q711" s="49"/>
      <c r="R711" s="49"/>
      <c r="S711" s="49"/>
      <c r="T711" s="49"/>
    </row>
    <row r="712" spans="1:20" s="29" customFormat="1">
      <c r="A712" s="58"/>
      <c r="B712" s="58"/>
      <c r="C712" s="58"/>
      <c r="D712" s="194"/>
      <c r="E712" s="37"/>
      <c r="F712" s="58"/>
      <c r="G712" s="58"/>
      <c r="H712" s="37"/>
      <c r="I712" s="37"/>
      <c r="J712" s="37"/>
      <c r="K712" s="37"/>
      <c r="L712" s="58"/>
      <c r="M712" s="58"/>
      <c r="N712" s="58"/>
      <c r="O712" s="58"/>
      <c r="P712" s="37"/>
      <c r="Q712" s="49"/>
      <c r="R712" s="49"/>
      <c r="S712" s="49"/>
      <c r="T712" s="49"/>
    </row>
    <row r="713" spans="1:20" s="29" customFormat="1">
      <c r="A713" s="58"/>
      <c r="B713" s="58"/>
      <c r="C713" s="58"/>
      <c r="D713" s="194"/>
      <c r="E713" s="37"/>
      <c r="F713" s="58"/>
      <c r="G713" s="58"/>
      <c r="H713" s="37"/>
      <c r="I713" s="37"/>
      <c r="J713" s="37"/>
      <c r="K713" s="37"/>
      <c r="L713" s="58"/>
      <c r="M713" s="58"/>
      <c r="N713" s="58"/>
      <c r="O713" s="58"/>
      <c r="P713" s="37"/>
      <c r="Q713" s="49"/>
      <c r="R713" s="49"/>
      <c r="S713" s="49"/>
      <c r="T713" s="49"/>
    </row>
    <row r="714" spans="1:20" s="29" customFormat="1">
      <c r="A714" s="58"/>
      <c r="B714" s="58"/>
      <c r="C714" s="58"/>
      <c r="D714" s="194"/>
      <c r="E714" s="37"/>
      <c r="F714" s="58"/>
      <c r="G714" s="58"/>
      <c r="H714" s="37"/>
      <c r="I714" s="37"/>
      <c r="J714" s="37"/>
      <c r="K714" s="37"/>
      <c r="L714" s="58"/>
      <c r="M714" s="58"/>
      <c r="N714" s="58"/>
      <c r="O714" s="58"/>
      <c r="P714" s="37"/>
      <c r="Q714" s="49"/>
      <c r="R714" s="49"/>
      <c r="S714" s="49"/>
      <c r="T714" s="49"/>
    </row>
    <row r="715" spans="1:20" s="29" customFormat="1">
      <c r="A715" s="58"/>
      <c r="B715" s="58"/>
      <c r="C715" s="58"/>
      <c r="D715" s="194"/>
      <c r="E715" s="37"/>
      <c r="F715" s="58"/>
      <c r="G715" s="58"/>
      <c r="H715" s="37"/>
      <c r="I715" s="37"/>
      <c r="J715" s="37"/>
      <c r="K715" s="37"/>
      <c r="L715" s="58"/>
      <c r="M715" s="58"/>
      <c r="N715" s="58"/>
      <c r="O715" s="58"/>
      <c r="P715" s="37"/>
      <c r="Q715" s="49"/>
      <c r="R715" s="49"/>
      <c r="S715" s="49"/>
      <c r="T715" s="49"/>
    </row>
    <row r="716" spans="1:20" s="29" customFormat="1">
      <c r="A716" s="58"/>
      <c r="B716" s="58"/>
      <c r="C716" s="58"/>
      <c r="D716" s="194"/>
      <c r="E716" s="37"/>
      <c r="F716" s="58"/>
      <c r="G716" s="58"/>
      <c r="H716" s="37"/>
      <c r="I716" s="37"/>
      <c r="J716" s="37"/>
      <c r="K716" s="37"/>
      <c r="L716" s="58"/>
      <c r="M716" s="58"/>
      <c r="N716" s="58"/>
      <c r="O716" s="58"/>
      <c r="P716" s="37"/>
      <c r="Q716" s="49"/>
      <c r="R716" s="49"/>
      <c r="S716" s="49"/>
      <c r="T716" s="49"/>
    </row>
    <row r="717" spans="1:20" s="29" customFormat="1">
      <c r="A717" s="58"/>
      <c r="B717" s="58"/>
      <c r="C717" s="58"/>
      <c r="D717" s="194"/>
      <c r="E717" s="37"/>
      <c r="F717" s="58"/>
      <c r="G717" s="58"/>
      <c r="H717" s="37"/>
      <c r="I717" s="37"/>
      <c r="J717" s="37"/>
      <c r="K717" s="37"/>
      <c r="L717" s="58"/>
      <c r="M717" s="58"/>
      <c r="N717" s="58"/>
      <c r="O717" s="58"/>
      <c r="P717" s="37"/>
      <c r="Q717" s="49"/>
      <c r="R717" s="49"/>
      <c r="S717" s="49"/>
      <c r="T717" s="49"/>
    </row>
    <row r="718" spans="1:20" s="29" customFormat="1">
      <c r="A718" s="58"/>
      <c r="B718" s="58"/>
      <c r="C718" s="58"/>
      <c r="D718" s="194"/>
      <c r="E718" s="37"/>
      <c r="F718" s="58"/>
      <c r="G718" s="58"/>
      <c r="H718" s="37"/>
      <c r="I718" s="37"/>
      <c r="J718" s="37"/>
      <c r="K718" s="37"/>
      <c r="L718" s="58"/>
      <c r="M718" s="58"/>
      <c r="N718" s="58"/>
      <c r="O718" s="58"/>
      <c r="P718" s="37"/>
      <c r="Q718" s="49"/>
      <c r="R718" s="49"/>
      <c r="S718" s="49"/>
      <c r="T718" s="49"/>
    </row>
    <row r="719" spans="1:20" s="29" customFormat="1">
      <c r="A719" s="58"/>
      <c r="B719" s="58"/>
      <c r="C719" s="58"/>
      <c r="D719" s="194"/>
      <c r="E719" s="37"/>
      <c r="F719" s="58"/>
      <c r="G719" s="58"/>
      <c r="H719" s="37"/>
      <c r="I719" s="37"/>
      <c r="J719" s="37"/>
      <c r="K719" s="37"/>
      <c r="L719" s="58"/>
      <c r="M719" s="58"/>
      <c r="N719" s="58"/>
      <c r="O719" s="58"/>
      <c r="P719" s="37"/>
      <c r="Q719" s="49"/>
      <c r="R719" s="49"/>
      <c r="S719" s="49"/>
      <c r="T719" s="49"/>
    </row>
    <row r="720" spans="1:20" s="29" customFormat="1">
      <c r="A720" s="58"/>
      <c r="B720" s="58"/>
      <c r="C720" s="58"/>
      <c r="D720" s="194"/>
      <c r="E720" s="37"/>
      <c r="F720" s="58"/>
      <c r="G720" s="58"/>
      <c r="H720" s="37"/>
      <c r="I720" s="37"/>
      <c r="J720" s="37"/>
      <c r="K720" s="37"/>
      <c r="L720" s="58"/>
      <c r="M720" s="58"/>
      <c r="N720" s="58"/>
      <c r="O720" s="58"/>
      <c r="P720" s="37"/>
      <c r="Q720" s="49"/>
      <c r="R720" s="49"/>
      <c r="S720" s="49"/>
      <c r="T720" s="49"/>
    </row>
    <row r="721" spans="1:20" s="29" customFormat="1">
      <c r="A721" s="58"/>
      <c r="B721" s="58"/>
      <c r="C721" s="58"/>
      <c r="D721" s="194"/>
      <c r="E721" s="37"/>
      <c r="F721" s="58"/>
      <c r="G721" s="58"/>
      <c r="H721" s="37"/>
      <c r="I721" s="37"/>
      <c r="J721" s="37"/>
      <c r="K721" s="37"/>
      <c r="L721" s="58"/>
      <c r="M721" s="58"/>
      <c r="N721" s="58"/>
      <c r="O721" s="58"/>
      <c r="P721" s="37"/>
      <c r="Q721" s="49"/>
      <c r="R721" s="49"/>
      <c r="S721" s="49"/>
      <c r="T721" s="49"/>
    </row>
    <row r="722" spans="1:20" s="29" customFormat="1">
      <c r="A722" s="58"/>
      <c r="B722" s="58"/>
      <c r="C722" s="58"/>
      <c r="D722" s="194"/>
      <c r="E722" s="37"/>
      <c r="F722" s="58"/>
      <c r="G722" s="58"/>
      <c r="H722" s="37"/>
      <c r="I722" s="37"/>
      <c r="J722" s="37"/>
      <c r="K722" s="37"/>
      <c r="L722" s="58"/>
      <c r="M722" s="58"/>
      <c r="N722" s="58"/>
      <c r="O722" s="58"/>
      <c r="P722" s="37"/>
      <c r="Q722" s="49"/>
      <c r="R722" s="49"/>
      <c r="S722" s="49"/>
      <c r="T722" s="49"/>
    </row>
    <row r="723" spans="1:20" s="29" customFormat="1">
      <c r="A723" s="58"/>
      <c r="B723" s="58"/>
      <c r="C723" s="58"/>
      <c r="D723" s="194"/>
      <c r="E723" s="37"/>
      <c r="F723" s="58"/>
      <c r="G723" s="58"/>
      <c r="H723" s="37"/>
      <c r="I723" s="37"/>
      <c r="J723" s="37"/>
      <c r="K723" s="37"/>
      <c r="L723" s="58"/>
      <c r="M723" s="58"/>
      <c r="N723" s="58"/>
      <c r="O723" s="58"/>
      <c r="P723" s="37"/>
      <c r="Q723" s="49"/>
      <c r="R723" s="49"/>
      <c r="S723" s="49"/>
      <c r="T723" s="49"/>
    </row>
    <row r="724" spans="1:20" s="29" customFormat="1">
      <c r="A724" s="58"/>
      <c r="B724" s="58"/>
      <c r="C724" s="58"/>
      <c r="D724" s="194"/>
      <c r="E724" s="37"/>
      <c r="F724" s="58"/>
      <c r="G724" s="58"/>
      <c r="H724" s="37"/>
      <c r="I724" s="37"/>
      <c r="J724" s="37"/>
      <c r="K724" s="37"/>
      <c r="L724" s="58"/>
      <c r="M724" s="58"/>
      <c r="N724" s="58"/>
      <c r="O724" s="58"/>
      <c r="P724" s="37"/>
      <c r="Q724" s="49"/>
      <c r="R724" s="49"/>
      <c r="S724" s="49"/>
      <c r="T724" s="49"/>
    </row>
    <row r="725" spans="1:20" s="29" customFormat="1">
      <c r="A725" s="58"/>
      <c r="B725" s="58"/>
      <c r="C725" s="58"/>
      <c r="D725" s="194"/>
      <c r="E725" s="37"/>
      <c r="F725" s="58"/>
      <c r="G725" s="58"/>
      <c r="H725" s="37"/>
      <c r="I725" s="37"/>
      <c r="J725" s="37"/>
      <c r="K725" s="37"/>
      <c r="L725" s="58"/>
      <c r="M725" s="58"/>
      <c r="N725" s="58"/>
      <c r="O725" s="58"/>
      <c r="P725" s="37"/>
      <c r="Q725" s="49"/>
      <c r="R725" s="49"/>
      <c r="S725" s="49"/>
      <c r="T725" s="49"/>
    </row>
    <row r="726" spans="1:20" s="29" customFormat="1">
      <c r="A726" s="58"/>
      <c r="B726" s="58"/>
      <c r="C726" s="58"/>
      <c r="D726" s="194"/>
      <c r="E726" s="37"/>
      <c r="F726" s="58"/>
      <c r="G726" s="58"/>
      <c r="H726" s="37"/>
      <c r="I726" s="37"/>
      <c r="J726" s="37"/>
      <c r="K726" s="37"/>
      <c r="L726" s="58"/>
      <c r="M726" s="58"/>
      <c r="N726" s="58"/>
      <c r="O726" s="58"/>
      <c r="P726" s="37"/>
      <c r="Q726" s="49"/>
      <c r="R726" s="49"/>
      <c r="S726" s="49"/>
      <c r="T726" s="49"/>
    </row>
    <row r="727" spans="1:20" s="29" customFormat="1">
      <c r="A727" s="58"/>
      <c r="B727" s="58"/>
      <c r="C727" s="58"/>
      <c r="D727" s="194"/>
      <c r="E727" s="37"/>
      <c r="F727" s="58"/>
      <c r="G727" s="58"/>
      <c r="H727" s="37"/>
      <c r="I727" s="37"/>
      <c r="J727" s="37"/>
      <c r="K727" s="37"/>
      <c r="L727" s="58"/>
      <c r="M727" s="58"/>
      <c r="N727" s="58"/>
      <c r="O727" s="58"/>
      <c r="P727" s="37"/>
      <c r="Q727" s="49"/>
      <c r="R727" s="49"/>
      <c r="S727" s="49"/>
      <c r="T727" s="49"/>
    </row>
    <row r="728" spans="1:20" s="29" customFormat="1">
      <c r="A728" s="58"/>
      <c r="B728" s="58"/>
      <c r="C728" s="58"/>
      <c r="D728" s="194"/>
      <c r="E728" s="37"/>
      <c r="F728" s="58"/>
      <c r="G728" s="58"/>
      <c r="H728" s="37"/>
      <c r="I728" s="37"/>
      <c r="J728" s="37"/>
      <c r="K728" s="37"/>
      <c r="L728" s="58"/>
      <c r="M728" s="58"/>
      <c r="N728" s="58"/>
      <c r="O728" s="58"/>
      <c r="P728" s="37"/>
      <c r="Q728" s="49"/>
      <c r="R728" s="49"/>
      <c r="S728" s="49"/>
      <c r="T728" s="49"/>
    </row>
    <row r="729" spans="1:20" s="29" customFormat="1">
      <c r="A729" s="58"/>
      <c r="B729" s="58"/>
      <c r="C729" s="58"/>
      <c r="D729" s="194"/>
      <c r="E729" s="37"/>
      <c r="F729" s="58"/>
      <c r="G729" s="58"/>
      <c r="H729" s="37"/>
      <c r="I729" s="37"/>
      <c r="J729" s="37"/>
      <c r="K729" s="37"/>
      <c r="L729" s="58"/>
      <c r="M729" s="58"/>
      <c r="N729" s="58"/>
      <c r="O729" s="58"/>
      <c r="P729" s="37"/>
      <c r="Q729" s="49"/>
      <c r="R729" s="49"/>
      <c r="S729" s="49"/>
      <c r="T729" s="49"/>
    </row>
    <row r="730" spans="1:20" s="29" customFormat="1">
      <c r="A730" s="58"/>
      <c r="B730" s="58"/>
      <c r="C730" s="58"/>
      <c r="D730" s="194"/>
      <c r="E730" s="37"/>
      <c r="F730" s="58"/>
      <c r="G730" s="58"/>
      <c r="H730" s="37"/>
      <c r="I730" s="37"/>
      <c r="J730" s="37"/>
      <c r="K730" s="37"/>
      <c r="L730" s="58"/>
      <c r="M730" s="58"/>
      <c r="N730" s="58"/>
      <c r="O730" s="58"/>
      <c r="P730" s="37"/>
      <c r="Q730" s="49"/>
      <c r="R730" s="49"/>
      <c r="S730" s="49"/>
      <c r="T730" s="49"/>
    </row>
    <row r="731" spans="1:20" s="29" customFormat="1">
      <c r="A731" s="58"/>
      <c r="B731" s="58"/>
      <c r="C731" s="58"/>
      <c r="D731" s="194"/>
      <c r="E731" s="37"/>
      <c r="F731" s="58"/>
      <c r="G731" s="58"/>
      <c r="H731" s="37"/>
      <c r="I731" s="37"/>
      <c r="J731" s="37"/>
      <c r="K731" s="37"/>
      <c r="L731" s="58"/>
      <c r="M731" s="58"/>
      <c r="N731" s="58"/>
      <c r="O731" s="58"/>
      <c r="P731" s="37"/>
      <c r="Q731" s="49"/>
      <c r="R731" s="49"/>
      <c r="S731" s="49"/>
      <c r="T731" s="49"/>
    </row>
    <row r="732" spans="1:20" s="29" customFormat="1">
      <c r="A732" s="58"/>
      <c r="B732" s="58"/>
      <c r="C732" s="58"/>
      <c r="D732" s="194"/>
      <c r="E732" s="37"/>
      <c r="F732" s="58"/>
      <c r="G732" s="58"/>
      <c r="H732" s="37"/>
      <c r="I732" s="37"/>
      <c r="J732" s="37"/>
      <c r="K732" s="37"/>
      <c r="L732" s="58"/>
      <c r="M732" s="58"/>
      <c r="N732" s="58"/>
      <c r="O732" s="58"/>
      <c r="P732" s="37"/>
      <c r="Q732" s="49"/>
      <c r="R732" s="49"/>
      <c r="S732" s="49"/>
      <c r="T732" s="49"/>
    </row>
    <row r="733" spans="1:20" s="29" customFormat="1">
      <c r="A733" s="58"/>
      <c r="B733" s="58"/>
      <c r="C733" s="58"/>
      <c r="D733" s="194"/>
      <c r="E733" s="37"/>
      <c r="F733" s="58"/>
      <c r="G733" s="58"/>
      <c r="H733" s="37"/>
      <c r="I733" s="37"/>
      <c r="J733" s="37"/>
      <c r="K733" s="37"/>
      <c r="L733" s="58"/>
      <c r="M733" s="58"/>
      <c r="N733" s="58"/>
      <c r="O733" s="58"/>
      <c r="P733" s="37"/>
      <c r="Q733" s="49"/>
      <c r="R733" s="49"/>
      <c r="S733" s="49"/>
      <c r="T733" s="49"/>
    </row>
    <row r="734" spans="1:20" s="29" customFormat="1">
      <c r="A734" s="58"/>
      <c r="B734" s="58"/>
      <c r="C734" s="58"/>
      <c r="D734" s="194"/>
      <c r="E734" s="37"/>
      <c r="F734" s="58"/>
      <c r="G734" s="58"/>
      <c r="H734" s="37"/>
      <c r="I734" s="37"/>
      <c r="J734" s="37"/>
      <c r="K734" s="37"/>
      <c r="L734" s="58"/>
      <c r="M734" s="58"/>
      <c r="N734" s="58"/>
      <c r="O734" s="58"/>
      <c r="P734" s="37"/>
      <c r="Q734" s="49"/>
      <c r="R734" s="49"/>
      <c r="S734" s="49"/>
      <c r="T734" s="49"/>
    </row>
    <row r="735" spans="1:20" s="29" customFormat="1">
      <c r="A735" s="58"/>
      <c r="B735" s="58"/>
      <c r="C735" s="58"/>
      <c r="D735" s="194"/>
      <c r="E735" s="37"/>
      <c r="F735" s="58"/>
      <c r="G735" s="58"/>
      <c r="H735" s="37"/>
      <c r="I735" s="37"/>
      <c r="J735" s="37"/>
      <c r="K735" s="37"/>
      <c r="L735" s="58"/>
      <c r="M735" s="58"/>
      <c r="N735" s="58"/>
      <c r="O735" s="58"/>
      <c r="P735" s="37"/>
      <c r="Q735" s="49"/>
      <c r="R735" s="49"/>
      <c r="S735" s="49"/>
      <c r="T735" s="49"/>
    </row>
    <row r="736" spans="1:20" s="29" customFormat="1">
      <c r="A736" s="58"/>
      <c r="B736" s="58"/>
      <c r="C736" s="58"/>
      <c r="D736" s="194"/>
      <c r="E736" s="37"/>
      <c r="F736" s="58"/>
      <c r="G736" s="58"/>
      <c r="H736" s="37"/>
      <c r="I736" s="37"/>
      <c r="J736" s="37"/>
      <c r="K736" s="37"/>
      <c r="L736" s="58"/>
      <c r="M736" s="58"/>
      <c r="N736" s="58"/>
      <c r="O736" s="58"/>
      <c r="P736" s="37"/>
      <c r="Q736" s="49"/>
      <c r="R736" s="49"/>
      <c r="S736" s="49"/>
      <c r="T736" s="49"/>
    </row>
    <row r="737" spans="1:20" s="29" customFormat="1">
      <c r="A737" s="58"/>
      <c r="B737" s="58"/>
      <c r="C737" s="58"/>
      <c r="D737" s="194"/>
      <c r="E737" s="37"/>
      <c r="F737" s="58"/>
      <c r="G737" s="58"/>
      <c r="H737" s="37"/>
      <c r="I737" s="37"/>
      <c r="J737" s="37"/>
      <c r="K737" s="37"/>
      <c r="L737" s="58"/>
      <c r="M737" s="58"/>
      <c r="N737" s="58"/>
      <c r="O737" s="58"/>
      <c r="P737" s="37"/>
      <c r="Q737" s="49"/>
      <c r="R737" s="49"/>
      <c r="S737" s="49"/>
      <c r="T737" s="49"/>
    </row>
    <row r="738" spans="1:20" s="29" customFormat="1">
      <c r="A738" s="58"/>
      <c r="B738" s="58"/>
      <c r="C738" s="58"/>
      <c r="D738" s="194"/>
      <c r="E738" s="37"/>
      <c r="F738" s="58"/>
      <c r="G738" s="58"/>
      <c r="H738" s="37"/>
      <c r="I738" s="37"/>
      <c r="J738" s="37"/>
      <c r="K738" s="37"/>
      <c r="L738" s="58"/>
      <c r="M738" s="58"/>
      <c r="N738" s="58"/>
      <c r="O738" s="58"/>
      <c r="P738" s="37"/>
      <c r="Q738" s="49"/>
      <c r="R738" s="49"/>
      <c r="S738" s="49"/>
      <c r="T738" s="49"/>
    </row>
    <row r="739" spans="1:20" s="29" customFormat="1">
      <c r="A739" s="58"/>
      <c r="B739" s="58"/>
      <c r="C739" s="58"/>
      <c r="D739" s="194"/>
      <c r="E739" s="37"/>
      <c r="F739" s="58"/>
      <c r="G739" s="58"/>
      <c r="H739" s="37"/>
      <c r="I739" s="37"/>
      <c r="J739" s="37"/>
      <c r="K739" s="37"/>
      <c r="L739" s="58"/>
      <c r="M739" s="58"/>
      <c r="N739" s="58"/>
      <c r="O739" s="58"/>
      <c r="P739" s="37"/>
      <c r="Q739" s="49"/>
      <c r="R739" s="49"/>
      <c r="S739" s="49"/>
      <c r="T739" s="49"/>
    </row>
    <row r="740" spans="1:20" s="29" customFormat="1">
      <c r="A740" s="58"/>
      <c r="B740" s="58"/>
      <c r="C740" s="58"/>
      <c r="D740" s="194"/>
      <c r="E740" s="37"/>
      <c r="F740" s="58"/>
      <c r="G740" s="58"/>
      <c r="H740" s="37"/>
      <c r="I740" s="37"/>
      <c r="J740" s="37"/>
      <c r="K740" s="37"/>
      <c r="L740" s="58"/>
      <c r="M740" s="58"/>
      <c r="N740" s="58"/>
      <c r="O740" s="58"/>
      <c r="P740" s="37"/>
      <c r="Q740" s="49"/>
      <c r="R740" s="49"/>
      <c r="S740" s="49"/>
      <c r="T740" s="49"/>
    </row>
    <row r="741" spans="1:20" s="29" customFormat="1">
      <c r="A741" s="58"/>
      <c r="B741" s="58"/>
      <c r="C741" s="58"/>
      <c r="D741" s="194"/>
      <c r="E741" s="37"/>
      <c r="F741" s="58"/>
      <c r="G741" s="58"/>
      <c r="H741" s="37"/>
      <c r="I741" s="37"/>
      <c r="J741" s="37"/>
      <c r="K741" s="37"/>
      <c r="L741" s="58"/>
      <c r="M741" s="58"/>
      <c r="N741" s="58"/>
      <c r="O741" s="58"/>
      <c r="P741" s="37"/>
      <c r="Q741" s="49"/>
      <c r="R741" s="49"/>
      <c r="S741" s="49"/>
      <c r="T741" s="49"/>
    </row>
    <row r="742" spans="1:20" s="29" customFormat="1">
      <c r="A742" s="58"/>
      <c r="B742" s="58"/>
      <c r="C742" s="58"/>
      <c r="D742" s="194"/>
      <c r="E742" s="37"/>
      <c r="F742" s="58"/>
      <c r="G742" s="58"/>
      <c r="H742" s="37"/>
      <c r="I742" s="37"/>
      <c r="J742" s="37"/>
      <c r="K742" s="37"/>
      <c r="L742" s="58"/>
      <c r="M742" s="58"/>
      <c r="N742" s="58"/>
      <c r="O742" s="58"/>
      <c r="P742" s="37"/>
      <c r="Q742" s="49"/>
      <c r="R742" s="49"/>
      <c r="S742" s="49"/>
      <c r="T742" s="49"/>
    </row>
    <row r="743" spans="1:20" s="29" customFormat="1">
      <c r="A743" s="58"/>
      <c r="B743" s="58"/>
      <c r="C743" s="58"/>
      <c r="D743" s="194"/>
      <c r="E743" s="37"/>
      <c r="F743" s="58"/>
      <c r="G743" s="58"/>
      <c r="H743" s="37"/>
      <c r="I743" s="37"/>
      <c r="J743" s="37"/>
      <c r="K743" s="37"/>
      <c r="L743" s="58"/>
      <c r="M743" s="58"/>
      <c r="N743" s="58"/>
      <c r="O743" s="58"/>
      <c r="P743" s="37"/>
      <c r="Q743" s="49"/>
      <c r="R743" s="49"/>
      <c r="S743" s="49"/>
      <c r="T743" s="49"/>
    </row>
    <row r="744" spans="1:20" s="29" customFormat="1">
      <c r="A744" s="58"/>
      <c r="B744" s="58"/>
      <c r="C744" s="58"/>
      <c r="D744" s="194"/>
      <c r="E744" s="37"/>
      <c r="F744" s="58"/>
      <c r="G744" s="58"/>
      <c r="H744" s="37"/>
      <c r="I744" s="37"/>
      <c r="J744" s="37"/>
      <c r="K744" s="37"/>
      <c r="L744" s="58"/>
      <c r="M744" s="58"/>
      <c r="N744" s="58"/>
      <c r="O744" s="58"/>
      <c r="P744" s="37"/>
      <c r="Q744" s="49"/>
      <c r="R744" s="49"/>
      <c r="S744" s="49"/>
      <c r="T744" s="49"/>
    </row>
    <row r="745" spans="1:20" s="29" customFormat="1">
      <c r="A745" s="58"/>
      <c r="B745" s="58"/>
      <c r="C745" s="58"/>
      <c r="D745" s="194"/>
      <c r="E745" s="37"/>
      <c r="F745" s="58"/>
      <c r="G745" s="58"/>
      <c r="H745" s="37"/>
      <c r="I745" s="37"/>
      <c r="J745" s="37"/>
      <c r="K745" s="37"/>
      <c r="L745" s="58"/>
      <c r="M745" s="58"/>
      <c r="N745" s="58"/>
      <c r="O745" s="58"/>
      <c r="P745" s="37"/>
      <c r="Q745" s="49"/>
      <c r="R745" s="49"/>
      <c r="S745" s="49"/>
      <c r="T745" s="49"/>
    </row>
    <row r="746" spans="1:20" s="29" customFormat="1">
      <c r="A746" s="58"/>
      <c r="B746" s="58"/>
      <c r="C746" s="58"/>
      <c r="D746" s="194"/>
      <c r="E746" s="37"/>
      <c r="F746" s="58"/>
      <c r="G746" s="58"/>
      <c r="H746" s="37"/>
      <c r="I746" s="37"/>
      <c r="J746" s="37"/>
      <c r="K746" s="37"/>
      <c r="L746" s="58"/>
      <c r="M746" s="58"/>
      <c r="N746" s="58"/>
      <c r="O746" s="58"/>
      <c r="P746" s="37"/>
      <c r="Q746" s="49"/>
      <c r="R746" s="49"/>
      <c r="S746" s="49"/>
      <c r="T746" s="49"/>
    </row>
    <row r="747" spans="1:20" s="29" customFormat="1">
      <c r="A747" s="58"/>
      <c r="B747" s="58"/>
      <c r="C747" s="58"/>
      <c r="D747" s="194"/>
      <c r="E747" s="37"/>
      <c r="F747" s="58"/>
      <c r="G747" s="58"/>
      <c r="H747" s="37"/>
      <c r="I747" s="37"/>
      <c r="J747" s="37"/>
      <c r="K747" s="37"/>
      <c r="L747" s="58"/>
      <c r="M747" s="58"/>
      <c r="N747" s="58"/>
      <c r="O747" s="58"/>
      <c r="P747" s="37"/>
      <c r="Q747" s="49"/>
      <c r="R747" s="49"/>
      <c r="S747" s="49"/>
      <c r="T747" s="49"/>
    </row>
    <row r="748" spans="1:20" s="29" customFormat="1">
      <c r="A748" s="58"/>
      <c r="B748" s="58"/>
      <c r="C748" s="58"/>
      <c r="D748" s="194"/>
      <c r="E748" s="37"/>
      <c r="F748" s="58"/>
      <c r="G748" s="58"/>
      <c r="H748" s="37"/>
      <c r="I748" s="37"/>
      <c r="J748" s="37"/>
      <c r="K748" s="37"/>
      <c r="L748" s="58"/>
      <c r="M748" s="58"/>
      <c r="N748" s="58"/>
      <c r="O748" s="58"/>
      <c r="P748" s="37"/>
      <c r="Q748" s="49"/>
      <c r="R748" s="49"/>
      <c r="S748" s="49"/>
      <c r="T748" s="49"/>
    </row>
    <row r="749" spans="1:20" s="29" customFormat="1">
      <c r="A749" s="58"/>
      <c r="B749" s="58"/>
      <c r="C749" s="58"/>
      <c r="D749" s="194"/>
      <c r="E749" s="37"/>
      <c r="F749" s="58"/>
      <c r="G749" s="58"/>
      <c r="H749" s="37"/>
      <c r="I749" s="37"/>
      <c r="J749" s="37"/>
      <c r="K749" s="37"/>
      <c r="L749" s="58"/>
      <c r="M749" s="58"/>
      <c r="N749" s="58"/>
      <c r="O749" s="58"/>
      <c r="P749" s="37"/>
      <c r="Q749" s="49"/>
      <c r="R749" s="49"/>
      <c r="S749" s="49"/>
      <c r="T749" s="49"/>
    </row>
    <row r="750" spans="1:20" s="29" customFormat="1">
      <c r="A750" s="58"/>
      <c r="B750" s="58"/>
      <c r="C750" s="58"/>
      <c r="D750" s="194"/>
      <c r="E750" s="37"/>
      <c r="F750" s="58"/>
      <c r="G750" s="58"/>
      <c r="H750" s="37"/>
      <c r="I750" s="37"/>
      <c r="J750" s="37"/>
      <c r="K750" s="37"/>
      <c r="L750" s="58"/>
      <c r="M750" s="58"/>
      <c r="N750" s="58"/>
      <c r="O750" s="58"/>
      <c r="P750" s="37"/>
      <c r="Q750" s="49"/>
      <c r="R750" s="49"/>
      <c r="S750" s="49"/>
      <c r="T750" s="49"/>
    </row>
    <row r="751" spans="1:20" s="29" customFormat="1">
      <c r="A751" s="58"/>
      <c r="B751" s="58"/>
      <c r="C751" s="58"/>
      <c r="D751" s="194"/>
      <c r="E751" s="37"/>
      <c r="F751" s="58"/>
      <c r="G751" s="58"/>
      <c r="H751" s="37"/>
      <c r="I751" s="37"/>
      <c r="J751" s="37"/>
      <c r="K751" s="37"/>
      <c r="L751" s="58"/>
      <c r="M751" s="58"/>
      <c r="N751" s="58"/>
      <c r="O751" s="58"/>
      <c r="P751" s="37"/>
      <c r="Q751" s="49"/>
      <c r="R751" s="49"/>
      <c r="S751" s="49"/>
      <c r="T751" s="49"/>
    </row>
    <row r="752" spans="1:20" s="29" customFormat="1">
      <c r="A752" s="58"/>
      <c r="B752" s="58"/>
      <c r="C752" s="58"/>
      <c r="D752" s="194"/>
      <c r="E752" s="37"/>
      <c r="F752" s="58"/>
      <c r="G752" s="58"/>
      <c r="H752" s="37"/>
      <c r="I752" s="37"/>
      <c r="J752" s="37"/>
      <c r="K752" s="37"/>
      <c r="L752" s="58"/>
      <c r="M752" s="58"/>
      <c r="N752" s="58"/>
      <c r="O752" s="58"/>
      <c r="P752" s="37"/>
      <c r="Q752" s="49"/>
      <c r="R752" s="49"/>
      <c r="S752" s="49"/>
      <c r="T752" s="49"/>
    </row>
    <row r="753" spans="1:20" s="29" customFormat="1">
      <c r="A753" s="58"/>
      <c r="B753" s="58"/>
      <c r="C753" s="58"/>
      <c r="D753" s="194"/>
      <c r="E753" s="37"/>
      <c r="F753" s="58"/>
      <c r="G753" s="58"/>
      <c r="H753" s="37"/>
      <c r="I753" s="37"/>
      <c r="J753" s="37"/>
      <c r="K753" s="37"/>
      <c r="L753" s="58"/>
      <c r="M753" s="58"/>
      <c r="N753" s="58"/>
      <c r="O753" s="58"/>
      <c r="P753" s="37"/>
      <c r="Q753" s="49"/>
      <c r="R753" s="49"/>
      <c r="S753" s="49"/>
      <c r="T753" s="49"/>
    </row>
    <row r="754" spans="1:20" s="29" customFormat="1">
      <c r="A754" s="58"/>
      <c r="B754" s="58"/>
      <c r="C754" s="58"/>
      <c r="D754" s="194"/>
      <c r="E754" s="37"/>
      <c r="F754" s="58"/>
      <c r="G754" s="58"/>
      <c r="H754" s="37"/>
      <c r="I754" s="37"/>
      <c r="J754" s="37"/>
      <c r="K754" s="37"/>
      <c r="L754" s="58"/>
      <c r="M754" s="58"/>
      <c r="N754" s="58"/>
      <c r="O754" s="58"/>
      <c r="P754" s="37"/>
      <c r="Q754" s="49"/>
      <c r="R754" s="49"/>
      <c r="S754" s="49"/>
      <c r="T754" s="49"/>
    </row>
    <row r="755" spans="1:20" s="29" customFormat="1">
      <c r="A755" s="58"/>
      <c r="B755" s="58"/>
      <c r="C755" s="58"/>
      <c r="D755" s="194"/>
      <c r="E755" s="37"/>
      <c r="F755" s="58"/>
      <c r="G755" s="58"/>
      <c r="H755" s="37"/>
      <c r="I755" s="37"/>
      <c r="J755" s="37"/>
      <c r="K755" s="37"/>
      <c r="L755" s="58"/>
      <c r="M755" s="58"/>
      <c r="N755" s="58"/>
      <c r="O755" s="58"/>
      <c r="P755" s="37"/>
      <c r="Q755" s="49"/>
      <c r="R755" s="49"/>
      <c r="S755" s="49"/>
      <c r="T755" s="49"/>
    </row>
    <row r="756" spans="1:20" s="29" customFormat="1">
      <c r="A756" s="58"/>
      <c r="B756" s="58"/>
      <c r="C756" s="58"/>
      <c r="D756" s="194"/>
      <c r="E756" s="37"/>
      <c r="F756" s="58"/>
      <c r="G756" s="58"/>
      <c r="H756" s="37"/>
      <c r="I756" s="37"/>
      <c r="J756" s="37"/>
      <c r="K756" s="37"/>
      <c r="L756" s="58"/>
      <c r="M756" s="58"/>
      <c r="N756" s="58"/>
      <c r="O756" s="58"/>
      <c r="P756" s="37"/>
      <c r="Q756" s="49"/>
      <c r="R756" s="49"/>
      <c r="S756" s="49"/>
      <c r="T756" s="49"/>
    </row>
    <row r="757" spans="1:20" s="29" customFormat="1">
      <c r="A757" s="58"/>
      <c r="B757" s="58"/>
      <c r="C757" s="58"/>
      <c r="D757" s="194"/>
      <c r="E757" s="37"/>
      <c r="F757" s="58"/>
      <c r="G757" s="58"/>
      <c r="H757" s="37"/>
      <c r="I757" s="37"/>
      <c r="J757" s="37"/>
      <c r="K757" s="37"/>
      <c r="L757" s="58"/>
      <c r="M757" s="58"/>
      <c r="N757" s="58"/>
      <c r="O757" s="58"/>
      <c r="P757" s="37"/>
      <c r="Q757" s="49"/>
      <c r="R757" s="49"/>
      <c r="S757" s="49"/>
      <c r="T757" s="49"/>
    </row>
    <row r="758" spans="1:20" s="29" customFormat="1">
      <c r="A758" s="58"/>
      <c r="B758" s="58"/>
      <c r="C758" s="58"/>
      <c r="D758" s="194"/>
      <c r="E758" s="37"/>
      <c r="F758" s="58"/>
      <c r="G758" s="58"/>
      <c r="H758" s="37"/>
      <c r="I758" s="37"/>
      <c r="J758" s="37"/>
      <c r="K758" s="37"/>
      <c r="L758" s="58"/>
      <c r="M758" s="58"/>
      <c r="N758" s="58"/>
      <c r="O758" s="58"/>
      <c r="P758" s="37"/>
      <c r="Q758" s="49"/>
      <c r="R758" s="49"/>
      <c r="S758" s="49"/>
      <c r="T758" s="49"/>
    </row>
    <row r="759" spans="1:20" s="29" customFormat="1">
      <c r="A759" s="58"/>
      <c r="B759" s="58"/>
      <c r="C759" s="58"/>
      <c r="D759" s="194"/>
      <c r="E759" s="37"/>
      <c r="F759" s="58"/>
      <c r="G759" s="58"/>
      <c r="H759" s="37"/>
      <c r="I759" s="37"/>
      <c r="J759" s="37"/>
      <c r="K759" s="37"/>
      <c r="L759" s="58"/>
      <c r="M759" s="58"/>
      <c r="N759" s="58"/>
      <c r="O759" s="58"/>
      <c r="P759" s="37"/>
      <c r="Q759" s="49"/>
      <c r="R759" s="49"/>
      <c r="S759" s="49"/>
      <c r="T759" s="49"/>
    </row>
    <row r="760" spans="1:20" s="29" customFormat="1">
      <c r="A760" s="58"/>
      <c r="B760" s="58"/>
      <c r="C760" s="58"/>
      <c r="D760" s="194"/>
      <c r="E760" s="37"/>
      <c r="F760" s="58"/>
      <c r="G760" s="58"/>
      <c r="H760" s="37"/>
      <c r="I760" s="37"/>
      <c r="J760" s="37"/>
      <c r="K760" s="37"/>
      <c r="L760" s="58"/>
      <c r="M760" s="58"/>
      <c r="N760" s="58"/>
      <c r="O760" s="58"/>
      <c r="P760" s="37"/>
      <c r="Q760" s="49"/>
      <c r="R760" s="49"/>
      <c r="S760" s="49"/>
      <c r="T760" s="49"/>
    </row>
    <row r="761" spans="1:20" s="29" customFormat="1">
      <c r="A761" s="58"/>
      <c r="B761" s="58"/>
      <c r="C761" s="58"/>
      <c r="D761" s="194"/>
      <c r="E761" s="37"/>
      <c r="F761" s="58"/>
      <c r="G761" s="58"/>
      <c r="H761" s="37"/>
      <c r="I761" s="37"/>
      <c r="J761" s="37"/>
      <c r="K761" s="37"/>
      <c r="L761" s="58"/>
      <c r="M761" s="58"/>
      <c r="N761" s="58"/>
      <c r="O761" s="58"/>
      <c r="P761" s="37"/>
      <c r="Q761" s="49"/>
      <c r="R761" s="49"/>
      <c r="S761" s="49"/>
      <c r="T761" s="49"/>
    </row>
    <row r="762" spans="1:20" s="29" customFormat="1">
      <c r="A762" s="58"/>
      <c r="B762" s="58"/>
      <c r="C762" s="58"/>
      <c r="D762" s="194"/>
      <c r="E762" s="37"/>
      <c r="F762" s="58"/>
      <c r="G762" s="58"/>
      <c r="H762" s="37"/>
      <c r="I762" s="37"/>
      <c r="J762" s="37"/>
      <c r="K762" s="37"/>
      <c r="L762" s="58"/>
      <c r="M762" s="58"/>
      <c r="N762" s="58"/>
      <c r="O762" s="58"/>
      <c r="P762" s="37"/>
      <c r="Q762" s="49"/>
      <c r="R762" s="49"/>
      <c r="S762" s="49"/>
      <c r="T762" s="49"/>
    </row>
    <row r="763" spans="1:20" s="29" customFormat="1">
      <c r="A763" s="58"/>
      <c r="B763" s="58"/>
      <c r="C763" s="58"/>
      <c r="D763" s="194"/>
      <c r="E763" s="37"/>
      <c r="F763" s="58"/>
      <c r="G763" s="58"/>
      <c r="H763" s="37"/>
      <c r="I763" s="37"/>
      <c r="J763" s="37"/>
      <c r="K763" s="37"/>
      <c r="L763" s="58"/>
      <c r="M763" s="58"/>
      <c r="N763" s="58"/>
      <c r="O763" s="58"/>
      <c r="P763" s="37"/>
      <c r="Q763" s="49"/>
      <c r="R763" s="49"/>
      <c r="S763" s="49"/>
      <c r="T763" s="49"/>
    </row>
    <row r="764" spans="1:20" s="29" customFormat="1">
      <c r="A764" s="58"/>
      <c r="B764" s="58"/>
      <c r="C764" s="58"/>
      <c r="D764" s="194"/>
      <c r="E764" s="37"/>
      <c r="F764" s="58"/>
      <c r="G764" s="58"/>
      <c r="H764" s="37"/>
      <c r="I764" s="37"/>
      <c r="J764" s="37"/>
      <c r="K764" s="37"/>
      <c r="L764" s="58"/>
      <c r="M764" s="58"/>
      <c r="N764" s="58"/>
      <c r="O764" s="58"/>
      <c r="P764" s="37"/>
      <c r="Q764" s="49"/>
      <c r="R764" s="49"/>
      <c r="S764" s="49"/>
      <c r="T764" s="49"/>
    </row>
    <row r="765" spans="1:20" s="29" customFormat="1">
      <c r="A765" s="58"/>
      <c r="B765" s="58"/>
      <c r="C765" s="58"/>
      <c r="D765" s="194"/>
      <c r="E765" s="37"/>
      <c r="F765" s="58"/>
      <c r="G765" s="58"/>
      <c r="H765" s="37"/>
      <c r="I765" s="37"/>
      <c r="J765" s="37"/>
      <c r="K765" s="37"/>
      <c r="L765" s="58"/>
      <c r="M765" s="58"/>
      <c r="N765" s="58"/>
      <c r="O765" s="58"/>
      <c r="P765" s="37"/>
      <c r="Q765" s="49"/>
      <c r="R765" s="49"/>
      <c r="S765" s="49"/>
      <c r="T765" s="49"/>
    </row>
    <row r="766" spans="1:20" s="29" customFormat="1">
      <c r="A766" s="58"/>
      <c r="B766" s="58"/>
      <c r="C766" s="58"/>
      <c r="D766" s="194"/>
      <c r="E766" s="37"/>
      <c r="F766" s="58"/>
      <c r="G766" s="58"/>
      <c r="H766" s="37"/>
      <c r="I766" s="37"/>
      <c r="J766" s="37"/>
      <c r="K766" s="37"/>
      <c r="L766" s="58"/>
      <c r="M766" s="58"/>
      <c r="N766" s="58"/>
      <c r="O766" s="58"/>
      <c r="P766" s="37"/>
      <c r="Q766" s="49"/>
      <c r="R766" s="49"/>
      <c r="S766" s="49"/>
      <c r="T766" s="49"/>
    </row>
    <row r="767" spans="1:20" s="29" customFormat="1">
      <c r="A767" s="58"/>
      <c r="B767" s="58"/>
      <c r="C767" s="58"/>
      <c r="D767" s="194"/>
      <c r="E767" s="37"/>
      <c r="F767" s="58"/>
      <c r="G767" s="58"/>
      <c r="H767" s="37"/>
      <c r="I767" s="37"/>
      <c r="J767" s="37"/>
      <c r="K767" s="37"/>
      <c r="L767" s="58"/>
      <c r="M767" s="58"/>
      <c r="N767" s="58"/>
      <c r="O767" s="58"/>
      <c r="P767" s="37"/>
      <c r="Q767" s="49"/>
      <c r="R767" s="49"/>
      <c r="S767" s="49"/>
      <c r="T767" s="49"/>
    </row>
    <row r="768" spans="1:20" s="29" customFormat="1">
      <c r="A768" s="58"/>
      <c r="B768" s="58"/>
      <c r="C768" s="58"/>
      <c r="D768" s="194"/>
      <c r="E768" s="37"/>
      <c r="F768" s="58"/>
      <c r="G768" s="58"/>
      <c r="H768" s="37"/>
      <c r="I768" s="37"/>
      <c r="J768" s="37"/>
      <c r="K768" s="37"/>
      <c r="L768" s="58"/>
      <c r="M768" s="58"/>
      <c r="N768" s="58"/>
      <c r="O768" s="58"/>
      <c r="P768" s="37"/>
      <c r="Q768" s="49"/>
      <c r="R768" s="49"/>
      <c r="S768" s="49"/>
      <c r="T768" s="49"/>
    </row>
    <row r="769" spans="1:20" s="29" customFormat="1">
      <c r="A769" s="58"/>
      <c r="B769" s="58"/>
      <c r="C769" s="58"/>
      <c r="D769" s="194"/>
      <c r="E769" s="37"/>
      <c r="F769" s="58"/>
      <c r="G769" s="58"/>
      <c r="H769" s="37"/>
      <c r="I769" s="37"/>
      <c r="J769" s="37"/>
      <c r="K769" s="37"/>
      <c r="L769" s="58"/>
      <c r="M769" s="58"/>
      <c r="N769" s="58"/>
      <c r="O769" s="58"/>
      <c r="P769" s="37"/>
      <c r="Q769" s="49"/>
      <c r="R769" s="49"/>
      <c r="S769" s="49"/>
      <c r="T769" s="49"/>
    </row>
    <row r="770" spans="1:20" s="29" customFormat="1">
      <c r="A770" s="58"/>
      <c r="B770" s="58"/>
      <c r="C770" s="58"/>
      <c r="D770" s="194"/>
      <c r="E770" s="37"/>
      <c r="F770" s="58"/>
      <c r="G770" s="58"/>
      <c r="H770" s="37"/>
      <c r="I770" s="37"/>
      <c r="J770" s="37"/>
      <c r="K770" s="37"/>
      <c r="L770" s="58"/>
      <c r="M770" s="58"/>
      <c r="N770" s="58"/>
      <c r="O770" s="58"/>
      <c r="P770" s="37"/>
      <c r="Q770" s="49"/>
      <c r="R770" s="49"/>
      <c r="S770" s="49"/>
      <c r="T770" s="49"/>
    </row>
    <row r="771" spans="1:20" s="29" customFormat="1">
      <c r="A771" s="58"/>
      <c r="B771" s="58"/>
      <c r="C771" s="58"/>
      <c r="D771" s="194"/>
      <c r="E771" s="37"/>
      <c r="F771" s="58"/>
      <c r="G771" s="58"/>
      <c r="H771" s="37"/>
      <c r="I771" s="37"/>
      <c r="J771" s="37"/>
      <c r="K771" s="37"/>
      <c r="L771" s="58"/>
      <c r="M771" s="58"/>
      <c r="N771" s="58"/>
      <c r="O771" s="58"/>
      <c r="P771" s="37"/>
      <c r="Q771" s="49"/>
      <c r="R771" s="49"/>
      <c r="S771" s="49"/>
      <c r="T771" s="49"/>
    </row>
    <row r="772" spans="1:20" s="29" customFormat="1">
      <c r="A772" s="58"/>
      <c r="B772" s="58"/>
      <c r="C772" s="58"/>
      <c r="D772" s="194"/>
      <c r="E772" s="37"/>
      <c r="F772" s="58"/>
      <c r="G772" s="58"/>
      <c r="H772" s="37"/>
      <c r="I772" s="37"/>
      <c r="J772" s="37"/>
      <c r="K772" s="37"/>
      <c r="L772" s="58"/>
      <c r="M772" s="58"/>
      <c r="N772" s="58"/>
      <c r="O772" s="58"/>
      <c r="P772" s="37"/>
      <c r="Q772" s="49"/>
      <c r="R772" s="49"/>
      <c r="S772" s="49"/>
      <c r="T772" s="49"/>
    </row>
    <row r="773" spans="1:20" s="29" customFormat="1">
      <c r="A773" s="58"/>
      <c r="B773" s="58"/>
      <c r="C773" s="58"/>
      <c r="D773" s="194"/>
      <c r="E773" s="37"/>
      <c r="F773" s="58"/>
      <c r="G773" s="58"/>
      <c r="H773" s="37"/>
      <c r="I773" s="37"/>
      <c r="J773" s="37"/>
      <c r="K773" s="37"/>
      <c r="L773" s="58"/>
      <c r="M773" s="58"/>
      <c r="N773" s="58"/>
      <c r="O773" s="58"/>
      <c r="P773" s="37"/>
      <c r="Q773" s="49"/>
      <c r="R773" s="49"/>
      <c r="S773" s="49"/>
      <c r="T773" s="49"/>
    </row>
    <row r="774" spans="1:20" s="29" customFormat="1">
      <c r="A774" s="58"/>
      <c r="B774" s="58"/>
      <c r="C774" s="58"/>
      <c r="D774" s="194"/>
      <c r="E774" s="37"/>
      <c r="F774" s="58"/>
      <c r="G774" s="58"/>
      <c r="H774" s="37"/>
      <c r="I774" s="37"/>
      <c r="J774" s="37"/>
      <c r="K774" s="37"/>
      <c r="L774" s="58"/>
      <c r="M774" s="58"/>
      <c r="N774" s="58"/>
      <c r="O774" s="58"/>
      <c r="P774" s="37"/>
      <c r="Q774" s="49"/>
      <c r="R774" s="49"/>
      <c r="S774" s="49"/>
      <c r="T774" s="49"/>
    </row>
    <row r="775" spans="1:20" s="29" customFormat="1">
      <c r="A775" s="58"/>
      <c r="B775" s="58"/>
      <c r="C775" s="58"/>
      <c r="D775" s="194"/>
      <c r="E775" s="37"/>
      <c r="F775" s="58"/>
      <c r="G775" s="58"/>
      <c r="H775" s="37"/>
      <c r="I775" s="37"/>
      <c r="J775" s="37"/>
      <c r="K775" s="37"/>
      <c r="L775" s="58"/>
      <c r="M775" s="58"/>
      <c r="N775" s="58"/>
      <c r="O775" s="58"/>
      <c r="P775" s="37"/>
      <c r="Q775" s="49"/>
      <c r="R775" s="49"/>
      <c r="S775" s="49"/>
      <c r="T775" s="49"/>
    </row>
    <row r="776" spans="1:20" s="29" customFormat="1">
      <c r="A776" s="58"/>
      <c r="B776" s="58"/>
      <c r="C776" s="58"/>
      <c r="D776" s="194"/>
      <c r="E776" s="37"/>
      <c r="F776" s="58"/>
      <c r="G776" s="58"/>
      <c r="H776" s="37"/>
      <c r="I776" s="37"/>
      <c r="J776" s="37"/>
      <c r="K776" s="37"/>
      <c r="L776" s="58"/>
      <c r="M776" s="58"/>
      <c r="N776" s="58"/>
      <c r="O776" s="58"/>
      <c r="P776" s="37"/>
      <c r="Q776" s="49"/>
      <c r="R776" s="49"/>
      <c r="S776" s="49"/>
      <c r="T776" s="49"/>
    </row>
    <row r="777" spans="1:20" s="29" customFormat="1">
      <c r="A777" s="58"/>
      <c r="B777" s="58"/>
      <c r="C777" s="58"/>
      <c r="D777" s="194"/>
      <c r="E777" s="37"/>
      <c r="F777" s="58"/>
      <c r="G777" s="58"/>
      <c r="H777" s="37"/>
      <c r="I777" s="37"/>
      <c r="J777" s="37"/>
      <c r="K777" s="37"/>
      <c r="L777" s="58"/>
      <c r="M777" s="58"/>
      <c r="N777" s="58"/>
      <c r="O777" s="58"/>
      <c r="P777" s="37"/>
      <c r="Q777" s="49"/>
      <c r="R777" s="49"/>
      <c r="S777" s="49"/>
      <c r="T777" s="49"/>
    </row>
    <row r="778" spans="1:20" s="29" customFormat="1">
      <c r="A778" s="58"/>
      <c r="B778" s="58"/>
      <c r="C778" s="58"/>
      <c r="D778" s="194"/>
      <c r="E778" s="37"/>
      <c r="F778" s="58"/>
      <c r="G778" s="58"/>
      <c r="H778" s="37"/>
      <c r="I778" s="37"/>
      <c r="J778" s="37"/>
      <c r="K778" s="37"/>
      <c r="L778" s="58"/>
      <c r="M778" s="58"/>
      <c r="N778" s="58"/>
      <c r="O778" s="58"/>
      <c r="P778" s="37"/>
      <c r="Q778" s="49"/>
      <c r="R778" s="49"/>
      <c r="S778" s="49"/>
      <c r="T778" s="49"/>
    </row>
    <row r="779" spans="1:20" s="29" customFormat="1">
      <c r="A779" s="58"/>
      <c r="B779" s="58"/>
      <c r="C779" s="58"/>
      <c r="D779" s="194"/>
      <c r="E779" s="37"/>
      <c r="F779" s="58"/>
      <c r="G779" s="58"/>
      <c r="H779" s="37"/>
      <c r="I779" s="37"/>
      <c r="J779" s="37"/>
      <c r="K779" s="37"/>
      <c r="L779" s="58"/>
      <c r="M779" s="58"/>
      <c r="N779" s="58"/>
      <c r="O779" s="58"/>
      <c r="P779" s="37"/>
      <c r="Q779" s="49"/>
      <c r="R779" s="49"/>
      <c r="S779" s="49"/>
      <c r="T779" s="49"/>
    </row>
    <row r="780" spans="1:20" s="29" customFormat="1">
      <c r="A780" s="58"/>
      <c r="B780" s="58"/>
      <c r="C780" s="58"/>
      <c r="D780" s="194"/>
      <c r="E780" s="37"/>
      <c r="F780" s="58"/>
      <c r="G780" s="58"/>
      <c r="H780" s="37"/>
      <c r="I780" s="37"/>
      <c r="J780" s="37"/>
      <c r="K780" s="37"/>
      <c r="L780" s="58"/>
      <c r="M780" s="58"/>
      <c r="N780" s="58"/>
      <c r="O780" s="58"/>
      <c r="P780" s="37"/>
      <c r="Q780" s="49"/>
      <c r="R780" s="49"/>
      <c r="S780" s="49"/>
      <c r="T780" s="49"/>
    </row>
    <row r="781" spans="1:20" s="29" customFormat="1">
      <c r="A781" s="58"/>
      <c r="B781" s="58"/>
      <c r="C781" s="58"/>
      <c r="D781" s="194"/>
      <c r="E781" s="37"/>
      <c r="F781" s="58"/>
      <c r="G781" s="58"/>
      <c r="H781" s="37"/>
      <c r="I781" s="37"/>
      <c r="J781" s="37"/>
      <c r="K781" s="37"/>
      <c r="L781" s="58"/>
      <c r="M781" s="58"/>
      <c r="N781" s="58"/>
      <c r="O781" s="58"/>
      <c r="P781" s="37"/>
      <c r="Q781" s="49"/>
      <c r="R781" s="49"/>
      <c r="S781" s="49"/>
      <c r="T781" s="49"/>
    </row>
    <row r="782" spans="1:20" s="29" customFormat="1">
      <c r="A782" s="58"/>
      <c r="B782" s="58"/>
      <c r="C782" s="58"/>
      <c r="D782" s="194"/>
      <c r="E782" s="37"/>
      <c r="F782" s="58"/>
      <c r="G782" s="58"/>
      <c r="H782" s="37"/>
      <c r="I782" s="37"/>
      <c r="J782" s="37"/>
      <c r="K782" s="37"/>
      <c r="L782" s="58"/>
      <c r="M782" s="58"/>
      <c r="N782" s="58"/>
      <c r="O782" s="58"/>
      <c r="P782" s="37"/>
      <c r="Q782" s="49"/>
      <c r="R782" s="49"/>
      <c r="S782" s="49"/>
      <c r="T782" s="49"/>
    </row>
    <row r="783" spans="1:20" s="29" customFormat="1">
      <c r="A783" s="58"/>
      <c r="B783" s="58"/>
      <c r="C783" s="58"/>
      <c r="D783" s="194"/>
      <c r="E783" s="37"/>
      <c r="F783" s="58"/>
      <c r="G783" s="58"/>
      <c r="H783" s="37"/>
      <c r="I783" s="37"/>
      <c r="J783" s="37"/>
      <c r="K783" s="37"/>
      <c r="L783" s="58"/>
      <c r="M783" s="58"/>
      <c r="N783" s="58"/>
      <c r="O783" s="58"/>
      <c r="P783" s="37"/>
      <c r="Q783" s="49"/>
      <c r="R783" s="49"/>
      <c r="S783" s="49"/>
      <c r="T783" s="49"/>
    </row>
    <row r="784" spans="1:20" s="29" customFormat="1">
      <c r="A784" s="58"/>
      <c r="B784" s="58"/>
      <c r="C784" s="58"/>
      <c r="D784" s="194"/>
      <c r="E784" s="37"/>
      <c r="F784" s="58"/>
      <c r="G784" s="58"/>
      <c r="H784" s="37"/>
      <c r="I784" s="37"/>
      <c r="J784" s="37"/>
      <c r="K784" s="37"/>
      <c r="L784" s="58"/>
      <c r="M784" s="58"/>
      <c r="N784" s="58"/>
      <c r="O784" s="58"/>
      <c r="P784" s="37"/>
      <c r="Q784" s="49"/>
      <c r="R784" s="49"/>
      <c r="S784" s="49"/>
      <c r="T784" s="49"/>
    </row>
    <row r="785" spans="1:20" s="29" customFormat="1">
      <c r="A785" s="58"/>
      <c r="B785" s="58"/>
      <c r="C785" s="58"/>
      <c r="D785" s="194"/>
      <c r="E785" s="37"/>
      <c r="F785" s="58"/>
      <c r="G785" s="58"/>
      <c r="H785" s="37"/>
      <c r="I785" s="37"/>
      <c r="J785" s="37"/>
      <c r="K785" s="37"/>
      <c r="L785" s="58"/>
      <c r="M785" s="58"/>
      <c r="N785" s="58"/>
      <c r="O785" s="58"/>
      <c r="P785" s="37"/>
      <c r="Q785" s="49"/>
      <c r="R785" s="49"/>
      <c r="S785" s="49"/>
      <c r="T785" s="49"/>
    </row>
    <row r="786" spans="1:20" s="29" customFormat="1">
      <c r="A786" s="58"/>
      <c r="B786" s="58"/>
      <c r="C786" s="58"/>
      <c r="D786" s="194"/>
      <c r="E786" s="37"/>
      <c r="F786" s="58"/>
      <c r="G786" s="58"/>
      <c r="H786" s="37"/>
      <c r="I786" s="37"/>
      <c r="J786" s="37"/>
      <c r="K786" s="37"/>
      <c r="L786" s="58"/>
      <c r="M786" s="58"/>
      <c r="N786" s="58"/>
      <c r="O786" s="58"/>
      <c r="P786" s="37"/>
      <c r="Q786" s="49"/>
      <c r="R786" s="49"/>
      <c r="S786" s="49"/>
      <c r="T786" s="49"/>
    </row>
    <row r="787" spans="1:20" s="29" customFormat="1">
      <c r="A787" s="58"/>
      <c r="B787" s="58"/>
      <c r="C787" s="58"/>
      <c r="D787" s="194"/>
      <c r="E787" s="37"/>
      <c r="F787" s="58"/>
      <c r="G787" s="58"/>
      <c r="H787" s="37"/>
      <c r="I787" s="37"/>
      <c r="J787" s="37"/>
      <c r="K787" s="37"/>
      <c r="L787" s="58"/>
      <c r="M787" s="58"/>
      <c r="N787" s="58"/>
      <c r="O787" s="58"/>
      <c r="P787" s="37"/>
      <c r="Q787" s="49"/>
      <c r="R787" s="49"/>
      <c r="S787" s="49"/>
      <c r="T787" s="49"/>
    </row>
    <row r="788" spans="1:20" s="29" customFormat="1">
      <c r="A788" s="58"/>
      <c r="B788" s="58"/>
      <c r="C788" s="58"/>
      <c r="D788" s="194"/>
      <c r="E788" s="37"/>
      <c r="F788" s="58"/>
      <c r="G788" s="58"/>
      <c r="H788" s="37"/>
      <c r="I788" s="37"/>
      <c r="J788" s="37"/>
      <c r="K788" s="37"/>
      <c r="L788" s="58"/>
      <c r="M788" s="58"/>
      <c r="N788" s="58"/>
      <c r="O788" s="58"/>
      <c r="P788" s="37"/>
      <c r="Q788" s="49"/>
      <c r="R788" s="49"/>
      <c r="S788" s="49"/>
      <c r="T788" s="49"/>
    </row>
    <row r="789" spans="1:20" s="29" customFormat="1">
      <c r="A789" s="58"/>
      <c r="B789" s="58"/>
      <c r="C789" s="58"/>
      <c r="D789" s="194"/>
      <c r="E789" s="37"/>
      <c r="F789" s="58"/>
      <c r="G789" s="58"/>
      <c r="H789" s="37"/>
      <c r="I789" s="37"/>
      <c r="J789" s="37"/>
      <c r="K789" s="37"/>
      <c r="L789" s="58"/>
      <c r="M789" s="58"/>
      <c r="N789" s="58"/>
      <c r="O789" s="58"/>
      <c r="P789" s="37"/>
      <c r="Q789" s="49"/>
      <c r="R789" s="49"/>
      <c r="S789" s="49"/>
      <c r="T789" s="49"/>
    </row>
    <row r="790" spans="1:20" s="29" customFormat="1">
      <c r="A790" s="58"/>
      <c r="B790" s="58"/>
      <c r="C790" s="58"/>
      <c r="D790" s="194"/>
      <c r="E790" s="37"/>
      <c r="F790" s="58"/>
      <c r="G790" s="58"/>
      <c r="H790" s="37"/>
      <c r="I790" s="37"/>
      <c r="J790" s="37"/>
      <c r="K790" s="37"/>
      <c r="L790" s="58"/>
      <c r="M790" s="58"/>
      <c r="N790" s="58"/>
      <c r="O790" s="58"/>
      <c r="P790" s="37"/>
      <c r="Q790" s="49"/>
      <c r="R790" s="49"/>
      <c r="S790" s="49"/>
      <c r="T790" s="49"/>
    </row>
    <row r="791" spans="1:20" s="29" customFormat="1">
      <c r="A791" s="58"/>
      <c r="B791" s="58"/>
      <c r="C791" s="58"/>
      <c r="D791" s="194"/>
      <c r="E791" s="37"/>
      <c r="F791" s="58"/>
      <c r="G791" s="58"/>
      <c r="H791" s="37"/>
      <c r="I791" s="37"/>
      <c r="J791" s="37"/>
      <c r="K791" s="37"/>
      <c r="L791" s="58"/>
      <c r="M791" s="58"/>
      <c r="N791" s="58"/>
      <c r="O791" s="58"/>
      <c r="P791" s="37"/>
      <c r="Q791" s="49"/>
      <c r="R791" s="49"/>
      <c r="S791" s="49"/>
      <c r="T791" s="49"/>
    </row>
    <row r="792" spans="1:20" s="29" customFormat="1">
      <c r="A792" s="58"/>
      <c r="B792" s="58"/>
      <c r="C792" s="58"/>
      <c r="D792" s="194"/>
      <c r="E792" s="37"/>
      <c r="F792" s="58"/>
      <c r="G792" s="58"/>
      <c r="H792" s="37"/>
      <c r="I792" s="37"/>
      <c r="J792" s="37"/>
      <c r="K792" s="37"/>
      <c r="L792" s="58"/>
      <c r="M792" s="58"/>
      <c r="N792" s="58"/>
      <c r="O792" s="58"/>
      <c r="P792" s="37"/>
      <c r="Q792" s="49"/>
      <c r="R792" s="49"/>
      <c r="S792" s="49"/>
      <c r="T792" s="49"/>
    </row>
    <row r="793" spans="1:20" s="29" customFormat="1">
      <c r="A793" s="58"/>
      <c r="B793" s="58"/>
      <c r="C793" s="58"/>
      <c r="D793" s="194"/>
      <c r="E793" s="37"/>
      <c r="F793" s="58"/>
      <c r="G793" s="58"/>
      <c r="H793" s="37"/>
      <c r="I793" s="37"/>
      <c r="J793" s="37"/>
      <c r="K793" s="37"/>
      <c r="L793" s="58"/>
      <c r="M793" s="58"/>
      <c r="N793" s="58"/>
      <c r="O793" s="58"/>
      <c r="P793" s="37"/>
      <c r="Q793" s="49"/>
      <c r="R793" s="49"/>
      <c r="S793" s="49"/>
      <c r="T793" s="49"/>
    </row>
    <row r="794" spans="1:20" s="29" customFormat="1">
      <c r="A794" s="58"/>
      <c r="B794" s="58"/>
      <c r="C794" s="58"/>
      <c r="D794" s="194"/>
      <c r="E794" s="37"/>
      <c r="F794" s="58"/>
      <c r="G794" s="58"/>
      <c r="H794" s="37"/>
      <c r="I794" s="37"/>
      <c r="J794" s="37"/>
      <c r="K794" s="37"/>
      <c r="L794" s="58"/>
      <c r="M794" s="58"/>
      <c r="N794" s="58"/>
      <c r="O794" s="58"/>
      <c r="P794" s="37"/>
      <c r="Q794" s="49"/>
      <c r="R794" s="49"/>
      <c r="S794" s="49"/>
      <c r="T794" s="49"/>
    </row>
    <row r="795" spans="1:20" s="29" customFormat="1">
      <c r="A795" s="58"/>
      <c r="B795" s="58"/>
      <c r="C795" s="58"/>
      <c r="D795" s="194"/>
      <c r="E795" s="37"/>
      <c r="F795" s="58"/>
      <c r="G795" s="58"/>
      <c r="H795" s="37"/>
      <c r="I795" s="37"/>
      <c r="J795" s="37"/>
      <c r="K795" s="37"/>
      <c r="L795" s="58"/>
      <c r="M795" s="58"/>
      <c r="N795" s="58"/>
      <c r="O795" s="58"/>
      <c r="P795" s="37"/>
      <c r="Q795" s="49"/>
      <c r="R795" s="49"/>
      <c r="S795" s="49"/>
      <c r="T795" s="49"/>
    </row>
    <row r="796" spans="1:20" s="29" customFormat="1">
      <c r="A796" s="58"/>
      <c r="B796" s="58"/>
      <c r="C796" s="58"/>
      <c r="D796" s="194"/>
      <c r="E796" s="37"/>
      <c r="F796" s="58"/>
      <c r="G796" s="58"/>
      <c r="H796" s="37"/>
      <c r="I796" s="37"/>
      <c r="J796" s="37"/>
      <c r="K796" s="37"/>
      <c r="L796" s="58"/>
      <c r="M796" s="58"/>
      <c r="N796" s="58"/>
      <c r="O796" s="58"/>
      <c r="P796" s="37"/>
      <c r="Q796" s="49"/>
      <c r="R796" s="49"/>
      <c r="S796" s="49"/>
      <c r="T796" s="49"/>
    </row>
    <row r="797" spans="1:20" s="29" customFormat="1">
      <c r="A797" s="58"/>
      <c r="B797" s="58"/>
      <c r="C797" s="58"/>
      <c r="D797" s="194"/>
      <c r="E797" s="37"/>
      <c r="F797" s="58"/>
      <c r="G797" s="58"/>
      <c r="H797" s="37"/>
      <c r="I797" s="37"/>
      <c r="J797" s="37"/>
      <c r="K797" s="37"/>
      <c r="L797" s="58"/>
      <c r="M797" s="58"/>
      <c r="N797" s="58"/>
      <c r="O797" s="58"/>
      <c r="P797" s="37"/>
      <c r="Q797" s="49"/>
      <c r="R797" s="49"/>
      <c r="S797" s="49"/>
      <c r="T797" s="49"/>
    </row>
    <row r="798" spans="1:20" s="29" customFormat="1">
      <c r="A798" s="58"/>
      <c r="B798" s="58"/>
      <c r="C798" s="58"/>
      <c r="D798" s="194"/>
      <c r="E798" s="37"/>
      <c r="F798" s="58"/>
      <c r="G798" s="58"/>
      <c r="H798" s="37"/>
      <c r="I798" s="37"/>
      <c r="J798" s="37"/>
      <c r="K798" s="37"/>
      <c r="L798" s="58"/>
      <c r="M798" s="58"/>
      <c r="N798" s="58"/>
      <c r="O798" s="58"/>
      <c r="P798" s="37"/>
      <c r="Q798" s="49"/>
      <c r="R798" s="49"/>
      <c r="S798" s="49"/>
      <c r="T798" s="49"/>
    </row>
    <row r="799" spans="1:20" s="29" customFormat="1">
      <c r="A799" s="58"/>
      <c r="B799" s="58"/>
      <c r="C799" s="58"/>
      <c r="D799" s="194"/>
      <c r="E799" s="37"/>
      <c r="F799" s="58"/>
      <c r="G799" s="58"/>
      <c r="H799" s="37"/>
      <c r="I799" s="37"/>
      <c r="J799" s="37"/>
      <c r="K799" s="37"/>
      <c r="L799" s="58"/>
      <c r="M799" s="58"/>
      <c r="N799" s="58"/>
      <c r="O799" s="58"/>
      <c r="P799" s="37"/>
      <c r="Q799" s="49"/>
      <c r="R799" s="49"/>
      <c r="S799" s="49"/>
      <c r="T799" s="49"/>
    </row>
    <row r="800" spans="1:20" s="29" customFormat="1">
      <c r="A800" s="58"/>
      <c r="B800" s="58"/>
      <c r="C800" s="58"/>
      <c r="D800" s="194"/>
      <c r="E800" s="37"/>
      <c r="F800" s="58"/>
      <c r="G800" s="58"/>
      <c r="H800" s="37"/>
      <c r="I800" s="37"/>
      <c r="J800" s="37"/>
      <c r="K800" s="37"/>
      <c r="L800" s="58"/>
      <c r="M800" s="58"/>
      <c r="N800" s="58"/>
      <c r="O800" s="58"/>
      <c r="P800" s="37"/>
      <c r="Q800" s="49"/>
      <c r="R800" s="49"/>
      <c r="S800" s="49"/>
      <c r="T800" s="49"/>
    </row>
    <row r="801" spans="1:20" s="29" customFormat="1">
      <c r="A801" s="58"/>
      <c r="B801" s="58"/>
      <c r="C801" s="58"/>
      <c r="D801" s="194"/>
      <c r="E801" s="37"/>
      <c r="F801" s="58"/>
      <c r="G801" s="58"/>
      <c r="H801" s="37"/>
      <c r="I801" s="37"/>
      <c r="J801" s="37"/>
      <c r="K801" s="37"/>
      <c r="L801" s="58"/>
      <c r="M801" s="58"/>
      <c r="N801" s="58"/>
      <c r="O801" s="58"/>
      <c r="P801" s="37"/>
      <c r="Q801" s="49"/>
      <c r="R801" s="49"/>
      <c r="S801" s="49"/>
      <c r="T801" s="49"/>
    </row>
    <row r="802" spans="1:20" s="29" customFormat="1">
      <c r="A802" s="58"/>
      <c r="B802" s="58"/>
      <c r="C802" s="58"/>
      <c r="D802" s="194"/>
      <c r="E802" s="37"/>
      <c r="F802" s="58"/>
      <c r="G802" s="58"/>
      <c r="H802" s="37"/>
      <c r="I802" s="37"/>
      <c r="J802" s="37"/>
      <c r="K802" s="37"/>
      <c r="L802" s="58"/>
      <c r="M802" s="58"/>
      <c r="N802" s="58"/>
      <c r="O802" s="58"/>
      <c r="P802" s="37"/>
      <c r="Q802" s="49"/>
      <c r="R802" s="49"/>
      <c r="S802" s="49"/>
      <c r="T802" s="49"/>
    </row>
    <row r="803" spans="1:20" s="29" customFormat="1">
      <c r="A803" s="58"/>
      <c r="B803" s="58"/>
      <c r="C803" s="58"/>
      <c r="D803" s="194"/>
      <c r="E803" s="37"/>
      <c r="F803" s="58"/>
      <c r="G803" s="58"/>
      <c r="H803" s="37"/>
      <c r="I803" s="37"/>
      <c r="J803" s="37"/>
      <c r="K803" s="37"/>
      <c r="L803" s="58"/>
      <c r="M803" s="58"/>
      <c r="N803" s="58"/>
      <c r="O803" s="58"/>
      <c r="P803" s="37"/>
      <c r="Q803" s="49"/>
      <c r="R803" s="49"/>
      <c r="S803" s="49"/>
      <c r="T803" s="49"/>
    </row>
    <row r="804" spans="1:20" s="29" customFormat="1">
      <c r="A804" s="58"/>
      <c r="B804" s="58"/>
      <c r="C804" s="58"/>
      <c r="D804" s="194"/>
      <c r="E804" s="37"/>
      <c r="F804" s="58"/>
      <c r="G804" s="58"/>
      <c r="H804" s="37"/>
      <c r="I804" s="37"/>
      <c r="J804" s="37"/>
      <c r="K804" s="37"/>
      <c r="L804" s="58"/>
      <c r="M804" s="58"/>
      <c r="N804" s="58"/>
      <c r="O804" s="58"/>
      <c r="P804" s="37"/>
      <c r="Q804" s="49"/>
      <c r="R804" s="49"/>
      <c r="S804" s="49"/>
      <c r="T804" s="49"/>
    </row>
    <row r="805" spans="1:20" s="29" customFormat="1">
      <c r="A805" s="58"/>
      <c r="B805" s="58"/>
      <c r="C805" s="58"/>
      <c r="D805" s="194"/>
      <c r="E805" s="37"/>
      <c r="F805" s="58"/>
      <c r="G805" s="58"/>
      <c r="H805" s="37"/>
      <c r="I805" s="37"/>
      <c r="J805" s="37"/>
      <c r="K805" s="37"/>
      <c r="L805" s="58"/>
      <c r="M805" s="58"/>
      <c r="N805" s="58"/>
      <c r="O805" s="58"/>
      <c r="P805" s="37"/>
      <c r="Q805" s="49"/>
      <c r="R805" s="49"/>
      <c r="S805" s="49"/>
      <c r="T805" s="49"/>
    </row>
    <row r="806" spans="1:20" s="29" customFormat="1">
      <c r="A806" s="58"/>
      <c r="B806" s="58"/>
      <c r="C806" s="58"/>
      <c r="D806" s="194"/>
      <c r="E806" s="37"/>
      <c r="F806" s="58"/>
      <c r="G806" s="58"/>
      <c r="H806" s="37"/>
      <c r="I806" s="37"/>
      <c r="J806" s="37"/>
      <c r="K806" s="37"/>
      <c r="L806" s="58"/>
      <c r="M806" s="58"/>
      <c r="N806" s="58"/>
      <c r="O806" s="58"/>
      <c r="P806" s="37"/>
      <c r="Q806" s="49"/>
      <c r="R806" s="49"/>
      <c r="S806" s="49"/>
      <c r="T806" s="49"/>
    </row>
    <row r="807" spans="1:20" s="29" customFormat="1">
      <c r="A807" s="58"/>
      <c r="B807" s="58"/>
      <c r="C807" s="58"/>
      <c r="D807" s="194"/>
      <c r="E807" s="37"/>
      <c r="F807" s="58"/>
      <c r="G807" s="58"/>
      <c r="H807" s="37"/>
      <c r="I807" s="37"/>
      <c r="J807" s="37"/>
      <c r="K807" s="37"/>
      <c r="L807" s="58"/>
      <c r="M807" s="58"/>
      <c r="N807" s="58"/>
      <c r="O807" s="58"/>
      <c r="P807" s="37"/>
      <c r="Q807" s="49"/>
      <c r="R807" s="49"/>
      <c r="S807" s="49"/>
      <c r="T807" s="49"/>
    </row>
    <row r="808" spans="1:20" s="29" customFormat="1">
      <c r="A808" s="58"/>
      <c r="B808" s="58"/>
      <c r="C808" s="58"/>
      <c r="D808" s="194"/>
      <c r="E808" s="37"/>
      <c r="F808" s="58"/>
      <c r="G808" s="58"/>
      <c r="H808" s="37"/>
      <c r="I808" s="37"/>
      <c r="J808" s="37"/>
      <c r="K808" s="37"/>
      <c r="L808" s="58"/>
      <c r="M808" s="58"/>
      <c r="N808" s="58"/>
      <c r="O808" s="58"/>
      <c r="P808" s="37"/>
      <c r="Q808" s="49"/>
      <c r="R808" s="49"/>
      <c r="S808" s="49"/>
      <c r="T808" s="49"/>
    </row>
    <row r="809" spans="1:20" s="29" customFormat="1">
      <c r="A809" s="58"/>
      <c r="B809" s="58"/>
      <c r="C809" s="58"/>
      <c r="D809" s="194"/>
      <c r="E809" s="37"/>
      <c r="F809" s="58"/>
      <c r="G809" s="58"/>
      <c r="H809" s="37"/>
      <c r="I809" s="37"/>
      <c r="J809" s="37"/>
      <c r="K809" s="37"/>
      <c r="L809" s="58"/>
      <c r="M809" s="58"/>
      <c r="N809" s="58"/>
      <c r="O809" s="58"/>
      <c r="P809" s="37"/>
      <c r="Q809" s="49"/>
      <c r="R809" s="49"/>
      <c r="S809" s="49"/>
      <c r="T809" s="49"/>
    </row>
    <row r="810" spans="1:20" s="29" customFormat="1">
      <c r="A810" s="58"/>
      <c r="B810" s="58"/>
      <c r="C810" s="58"/>
      <c r="D810" s="194"/>
      <c r="E810" s="37"/>
      <c r="F810" s="58"/>
      <c r="G810" s="58"/>
      <c r="H810" s="37"/>
      <c r="I810" s="37"/>
      <c r="J810" s="37"/>
      <c r="K810" s="37"/>
      <c r="L810" s="58"/>
      <c r="M810" s="58"/>
      <c r="N810" s="58"/>
      <c r="O810" s="58"/>
      <c r="P810" s="37"/>
      <c r="Q810" s="49"/>
      <c r="R810" s="49"/>
      <c r="S810" s="49"/>
      <c r="T810" s="49"/>
    </row>
    <row r="811" spans="1:20" s="29" customFormat="1">
      <c r="A811" s="58"/>
      <c r="B811" s="58"/>
      <c r="C811" s="58"/>
      <c r="D811" s="194"/>
      <c r="E811" s="37"/>
      <c r="F811" s="58"/>
      <c r="G811" s="58"/>
      <c r="H811" s="37"/>
      <c r="I811" s="37"/>
      <c r="J811" s="37"/>
      <c r="K811" s="37"/>
      <c r="L811" s="58"/>
      <c r="M811" s="58"/>
      <c r="N811" s="58"/>
      <c r="O811" s="58"/>
      <c r="P811" s="37"/>
      <c r="Q811" s="49"/>
      <c r="R811" s="49"/>
      <c r="S811" s="49"/>
      <c r="T811" s="49"/>
    </row>
    <row r="812" spans="1:20" s="29" customFormat="1">
      <c r="A812" s="58"/>
      <c r="B812" s="58"/>
      <c r="C812" s="58"/>
      <c r="D812" s="194"/>
      <c r="E812" s="37"/>
      <c r="F812" s="58"/>
      <c r="G812" s="58"/>
      <c r="H812" s="37"/>
      <c r="I812" s="37"/>
      <c r="J812" s="37"/>
      <c r="K812" s="37"/>
      <c r="L812" s="58"/>
      <c r="M812" s="58"/>
      <c r="N812" s="58"/>
      <c r="O812" s="58"/>
      <c r="P812" s="37"/>
      <c r="Q812" s="49"/>
      <c r="R812" s="49"/>
      <c r="S812" s="49"/>
      <c r="T812" s="49"/>
    </row>
    <row r="813" spans="1:20" s="29" customFormat="1">
      <c r="A813" s="58"/>
      <c r="B813" s="58"/>
      <c r="C813" s="58"/>
      <c r="D813" s="194"/>
      <c r="E813" s="37"/>
      <c r="F813" s="58"/>
      <c r="G813" s="58"/>
      <c r="H813" s="37"/>
      <c r="I813" s="37"/>
      <c r="J813" s="37"/>
      <c r="K813" s="37"/>
      <c r="L813" s="58"/>
      <c r="M813" s="58"/>
      <c r="N813" s="58"/>
      <c r="O813" s="58"/>
      <c r="P813" s="37"/>
      <c r="Q813" s="49"/>
      <c r="R813" s="49"/>
      <c r="S813" s="49"/>
      <c r="T813" s="49"/>
    </row>
    <row r="814" spans="1:20" s="29" customFormat="1">
      <c r="A814" s="58"/>
      <c r="B814" s="58"/>
      <c r="C814" s="58"/>
      <c r="D814" s="194"/>
      <c r="E814" s="37"/>
      <c r="F814" s="58"/>
      <c r="G814" s="58"/>
      <c r="H814" s="37"/>
      <c r="I814" s="37"/>
      <c r="J814" s="37"/>
      <c r="K814" s="37"/>
      <c r="L814" s="58"/>
      <c r="M814" s="58"/>
      <c r="N814" s="58"/>
      <c r="O814" s="58"/>
      <c r="P814" s="37"/>
      <c r="Q814" s="49"/>
      <c r="R814" s="49"/>
      <c r="S814" s="49"/>
      <c r="T814" s="49"/>
    </row>
    <row r="815" spans="1:20" s="29" customFormat="1">
      <c r="A815" s="58"/>
      <c r="B815" s="58"/>
      <c r="C815" s="58"/>
      <c r="D815" s="194"/>
      <c r="E815" s="37"/>
      <c r="F815" s="58"/>
      <c r="G815" s="58"/>
      <c r="H815" s="37"/>
      <c r="I815" s="37"/>
      <c r="J815" s="37"/>
      <c r="K815" s="37"/>
      <c r="L815" s="58"/>
      <c r="M815" s="58"/>
      <c r="N815" s="58"/>
      <c r="O815" s="58"/>
      <c r="P815" s="37"/>
      <c r="Q815" s="49"/>
      <c r="R815" s="49"/>
      <c r="S815" s="49"/>
      <c r="T815" s="49"/>
    </row>
    <row r="816" spans="1:20" s="29" customFormat="1">
      <c r="A816" s="58"/>
      <c r="B816" s="58"/>
      <c r="C816" s="58"/>
      <c r="D816" s="194"/>
      <c r="E816" s="37"/>
      <c r="F816" s="58"/>
      <c r="G816" s="58"/>
      <c r="H816" s="37"/>
      <c r="I816" s="37"/>
      <c r="J816" s="37"/>
      <c r="K816" s="37"/>
      <c r="L816" s="58"/>
      <c r="M816" s="58"/>
      <c r="N816" s="58"/>
      <c r="O816" s="58"/>
      <c r="P816" s="37"/>
      <c r="Q816" s="49"/>
      <c r="R816" s="49"/>
      <c r="S816" s="49"/>
      <c r="T816" s="49"/>
    </row>
    <row r="817" spans="1:20" s="29" customFormat="1">
      <c r="A817" s="58"/>
      <c r="B817" s="58"/>
      <c r="C817" s="58"/>
      <c r="D817" s="194"/>
      <c r="E817" s="37"/>
      <c r="F817" s="58"/>
      <c r="G817" s="58"/>
      <c r="H817" s="37"/>
      <c r="I817" s="37"/>
      <c r="J817" s="37"/>
      <c r="K817" s="37"/>
      <c r="L817" s="58"/>
      <c r="M817" s="58"/>
      <c r="N817" s="58"/>
      <c r="O817" s="58"/>
      <c r="P817" s="37"/>
      <c r="Q817" s="49"/>
      <c r="R817" s="49"/>
      <c r="S817" s="49"/>
      <c r="T817" s="49"/>
    </row>
    <row r="818" spans="1:20" s="29" customFormat="1">
      <c r="A818" s="58"/>
      <c r="B818" s="58"/>
      <c r="C818" s="58"/>
      <c r="D818" s="194"/>
      <c r="E818" s="37"/>
      <c r="F818" s="58"/>
      <c r="G818" s="58"/>
      <c r="H818" s="37"/>
      <c r="I818" s="37"/>
      <c r="J818" s="37"/>
      <c r="K818" s="37"/>
      <c r="L818" s="58"/>
      <c r="M818" s="58"/>
      <c r="N818" s="58"/>
      <c r="O818" s="58"/>
      <c r="P818" s="37"/>
      <c r="Q818" s="49"/>
      <c r="R818" s="49"/>
      <c r="S818" s="49"/>
      <c r="T818" s="49"/>
    </row>
    <row r="819" spans="1:20" s="29" customFormat="1">
      <c r="A819" s="58"/>
      <c r="B819" s="58"/>
      <c r="C819" s="58"/>
      <c r="D819" s="194"/>
      <c r="E819" s="37"/>
      <c r="F819" s="58"/>
      <c r="G819" s="58"/>
      <c r="H819" s="37"/>
      <c r="I819" s="37"/>
      <c r="J819" s="37"/>
      <c r="K819" s="37"/>
      <c r="L819" s="58"/>
      <c r="M819" s="58"/>
      <c r="N819" s="58"/>
      <c r="O819" s="58"/>
      <c r="P819" s="37"/>
      <c r="Q819" s="49"/>
      <c r="R819" s="49"/>
      <c r="S819" s="49"/>
      <c r="T819" s="49"/>
    </row>
    <row r="820" spans="1:20" s="29" customFormat="1">
      <c r="A820" s="58"/>
      <c r="B820" s="58"/>
      <c r="C820" s="58"/>
      <c r="D820" s="194"/>
      <c r="E820" s="37"/>
      <c r="F820" s="58"/>
      <c r="G820" s="58"/>
      <c r="H820" s="37"/>
      <c r="I820" s="37"/>
      <c r="J820" s="37"/>
      <c r="K820" s="37"/>
      <c r="L820" s="58"/>
      <c r="M820" s="58"/>
      <c r="N820" s="58"/>
      <c r="O820" s="58"/>
      <c r="P820" s="37"/>
      <c r="Q820" s="49"/>
      <c r="R820" s="49"/>
      <c r="S820" s="49"/>
      <c r="T820" s="49"/>
    </row>
    <row r="821" spans="1:20" s="29" customFormat="1">
      <c r="A821" s="58"/>
      <c r="B821" s="58"/>
      <c r="C821" s="58"/>
      <c r="D821" s="194"/>
      <c r="E821" s="37"/>
      <c r="F821" s="58"/>
      <c r="G821" s="58"/>
      <c r="H821" s="37"/>
      <c r="I821" s="37"/>
      <c r="J821" s="37"/>
      <c r="K821" s="37"/>
      <c r="L821" s="58"/>
      <c r="M821" s="58"/>
      <c r="N821" s="58"/>
      <c r="O821" s="58"/>
      <c r="P821" s="37"/>
      <c r="Q821" s="49"/>
      <c r="R821" s="49"/>
      <c r="S821" s="49"/>
      <c r="T821" s="49"/>
    </row>
    <row r="822" spans="1:20" s="29" customFormat="1">
      <c r="A822" s="58"/>
      <c r="B822" s="58"/>
      <c r="C822" s="58"/>
      <c r="D822" s="194"/>
      <c r="E822" s="37"/>
      <c r="F822" s="58"/>
      <c r="G822" s="58"/>
      <c r="H822" s="37"/>
      <c r="I822" s="37"/>
      <c r="J822" s="37"/>
      <c r="K822" s="37"/>
      <c r="L822" s="58"/>
      <c r="M822" s="58"/>
      <c r="N822" s="58"/>
      <c r="O822" s="58"/>
      <c r="P822" s="37"/>
      <c r="Q822" s="49"/>
      <c r="R822" s="49"/>
      <c r="S822" s="49"/>
      <c r="T822" s="49"/>
    </row>
    <row r="823" spans="1:20" s="29" customFormat="1">
      <c r="A823" s="58"/>
      <c r="B823" s="58"/>
      <c r="C823" s="58"/>
      <c r="D823" s="194"/>
      <c r="E823" s="37"/>
      <c r="F823" s="58"/>
      <c r="G823" s="58"/>
      <c r="H823" s="37"/>
      <c r="I823" s="37"/>
      <c r="J823" s="37"/>
      <c r="K823" s="37"/>
      <c r="L823" s="58"/>
      <c r="M823" s="58"/>
      <c r="N823" s="58"/>
      <c r="O823" s="58"/>
      <c r="P823" s="37"/>
      <c r="Q823" s="49"/>
      <c r="R823" s="49"/>
      <c r="S823" s="49"/>
      <c r="T823" s="49"/>
    </row>
    <row r="824" spans="1:20" s="29" customFormat="1">
      <c r="A824" s="58"/>
      <c r="B824" s="58"/>
      <c r="C824" s="58"/>
      <c r="D824" s="194"/>
      <c r="E824" s="37"/>
      <c r="F824" s="58"/>
      <c r="G824" s="58"/>
      <c r="H824" s="37"/>
      <c r="I824" s="37"/>
      <c r="J824" s="37"/>
      <c r="K824" s="37"/>
      <c r="L824" s="58"/>
      <c r="M824" s="58"/>
      <c r="N824" s="58"/>
      <c r="O824" s="58"/>
      <c r="P824" s="37"/>
      <c r="Q824" s="49"/>
      <c r="R824" s="49"/>
      <c r="S824" s="49"/>
      <c r="T824" s="49"/>
    </row>
    <row r="825" spans="1:20" s="29" customFormat="1">
      <c r="A825" s="58"/>
      <c r="B825" s="58"/>
      <c r="C825" s="58"/>
      <c r="D825" s="194"/>
      <c r="E825" s="37"/>
      <c r="F825" s="58"/>
      <c r="G825" s="58"/>
      <c r="H825" s="37"/>
      <c r="I825" s="37"/>
      <c r="J825" s="37"/>
      <c r="K825" s="37"/>
      <c r="L825" s="58"/>
      <c r="M825" s="58"/>
      <c r="N825" s="58"/>
      <c r="O825" s="58"/>
      <c r="P825" s="37"/>
      <c r="Q825" s="49"/>
      <c r="R825" s="49"/>
      <c r="S825" s="49"/>
      <c r="T825" s="49"/>
    </row>
    <row r="826" spans="1:20" s="29" customFormat="1">
      <c r="A826" s="58"/>
      <c r="B826" s="58"/>
      <c r="C826" s="58"/>
      <c r="D826" s="194"/>
      <c r="E826" s="37"/>
      <c r="F826" s="58"/>
      <c r="G826" s="58"/>
      <c r="H826" s="37"/>
      <c r="I826" s="37"/>
      <c r="J826" s="37"/>
      <c r="K826" s="37"/>
      <c r="L826" s="58"/>
      <c r="M826" s="58"/>
      <c r="N826" s="58"/>
      <c r="O826" s="58"/>
      <c r="P826" s="37"/>
      <c r="Q826" s="49"/>
      <c r="R826" s="49"/>
      <c r="S826" s="49"/>
      <c r="T826" s="49"/>
    </row>
    <row r="827" spans="1:20" s="29" customFormat="1">
      <c r="A827" s="58"/>
      <c r="B827" s="58"/>
      <c r="C827" s="58"/>
      <c r="D827" s="194"/>
      <c r="E827" s="37"/>
      <c r="F827" s="58"/>
      <c r="G827" s="58"/>
      <c r="H827" s="37"/>
      <c r="I827" s="37"/>
      <c r="J827" s="37"/>
      <c r="K827" s="37"/>
      <c r="L827" s="58"/>
      <c r="M827" s="58"/>
      <c r="N827" s="58"/>
      <c r="O827" s="58"/>
      <c r="P827" s="37"/>
      <c r="Q827" s="49"/>
      <c r="R827" s="49"/>
      <c r="S827" s="49"/>
      <c r="T827" s="49"/>
    </row>
    <row r="828" spans="1:20" s="29" customFormat="1">
      <c r="A828" s="58"/>
      <c r="B828" s="58"/>
      <c r="C828" s="58"/>
      <c r="D828" s="194"/>
      <c r="E828" s="37"/>
      <c r="F828" s="58"/>
      <c r="G828" s="58"/>
      <c r="H828" s="37"/>
      <c r="I828" s="37"/>
      <c r="J828" s="37"/>
      <c r="K828" s="37"/>
      <c r="L828" s="58"/>
      <c r="M828" s="58"/>
      <c r="N828" s="58"/>
      <c r="O828" s="58"/>
      <c r="P828" s="37"/>
      <c r="Q828" s="49"/>
      <c r="R828" s="49"/>
      <c r="S828" s="49"/>
      <c r="T828" s="49"/>
    </row>
    <row r="829" spans="1:20" s="29" customFormat="1">
      <c r="A829" s="58"/>
      <c r="B829" s="58"/>
      <c r="C829" s="58"/>
      <c r="D829" s="194"/>
      <c r="E829" s="37"/>
      <c r="F829" s="58"/>
      <c r="G829" s="58"/>
      <c r="H829" s="37"/>
      <c r="I829" s="37"/>
      <c r="J829" s="37"/>
      <c r="K829" s="37"/>
      <c r="L829" s="58"/>
      <c r="M829" s="58"/>
      <c r="N829" s="58"/>
      <c r="O829" s="58"/>
      <c r="P829" s="37"/>
      <c r="Q829" s="49"/>
      <c r="R829" s="49"/>
      <c r="S829" s="49"/>
      <c r="T829" s="49"/>
    </row>
    <row r="830" spans="1:20" s="29" customFormat="1">
      <c r="A830" s="58"/>
      <c r="B830" s="58"/>
      <c r="C830" s="58"/>
      <c r="D830" s="194"/>
      <c r="E830" s="37"/>
      <c r="F830" s="58"/>
      <c r="G830" s="58"/>
      <c r="H830" s="37"/>
      <c r="I830" s="37"/>
      <c r="J830" s="37"/>
      <c r="K830" s="37"/>
      <c r="L830" s="58"/>
      <c r="M830" s="58"/>
      <c r="N830" s="58"/>
      <c r="O830" s="58"/>
      <c r="P830" s="37"/>
      <c r="Q830" s="49"/>
      <c r="R830" s="49"/>
      <c r="S830" s="49"/>
      <c r="T830" s="49"/>
    </row>
    <row r="831" spans="1:20" s="29" customFormat="1">
      <c r="A831" s="58"/>
      <c r="B831" s="58"/>
      <c r="C831" s="58"/>
      <c r="D831" s="194"/>
      <c r="E831" s="37"/>
      <c r="F831" s="58"/>
      <c r="G831" s="58"/>
      <c r="H831" s="37"/>
      <c r="I831" s="37"/>
      <c r="J831" s="37"/>
      <c r="K831" s="37"/>
      <c r="L831" s="58"/>
      <c r="M831" s="58"/>
      <c r="N831" s="58"/>
      <c r="O831" s="58"/>
      <c r="P831" s="37"/>
      <c r="Q831" s="49"/>
      <c r="R831" s="49"/>
      <c r="S831" s="49"/>
      <c r="T831" s="49"/>
    </row>
    <row r="832" spans="1:20" s="29" customFormat="1">
      <c r="A832" s="58"/>
      <c r="B832" s="58"/>
      <c r="C832" s="58"/>
      <c r="D832" s="194"/>
      <c r="E832" s="37"/>
      <c r="F832" s="58"/>
      <c r="G832" s="58"/>
      <c r="H832" s="37"/>
      <c r="I832" s="37"/>
      <c r="J832" s="37"/>
      <c r="K832" s="37"/>
      <c r="L832" s="58"/>
      <c r="M832" s="58"/>
      <c r="N832" s="58"/>
      <c r="O832" s="58"/>
      <c r="P832" s="37"/>
      <c r="Q832" s="49"/>
      <c r="R832" s="49"/>
      <c r="S832" s="49"/>
      <c r="T832" s="49"/>
    </row>
    <row r="833" spans="1:20" s="29" customFormat="1">
      <c r="A833" s="58"/>
      <c r="B833" s="58"/>
      <c r="C833" s="58"/>
      <c r="D833" s="194"/>
      <c r="E833" s="37"/>
      <c r="F833" s="58"/>
      <c r="G833" s="58"/>
      <c r="H833" s="37"/>
      <c r="I833" s="37"/>
      <c r="J833" s="37"/>
      <c r="K833" s="37"/>
      <c r="L833" s="58"/>
      <c r="M833" s="58"/>
      <c r="N833" s="58"/>
      <c r="O833" s="58"/>
      <c r="P833" s="37"/>
      <c r="Q833" s="49"/>
      <c r="R833" s="49"/>
      <c r="S833" s="49"/>
      <c r="T833" s="49"/>
    </row>
    <row r="834" spans="1:20" s="29" customFormat="1">
      <c r="A834" s="58"/>
      <c r="B834" s="58"/>
      <c r="C834" s="58"/>
      <c r="D834" s="194"/>
      <c r="E834" s="37"/>
      <c r="F834" s="58"/>
      <c r="G834" s="58"/>
      <c r="H834" s="37"/>
      <c r="I834" s="37"/>
      <c r="J834" s="37"/>
      <c r="K834" s="37"/>
      <c r="L834" s="58"/>
      <c r="M834" s="58"/>
      <c r="N834" s="58"/>
      <c r="O834" s="58"/>
      <c r="P834" s="37"/>
      <c r="Q834" s="49"/>
      <c r="R834" s="49"/>
      <c r="S834" s="49"/>
      <c r="T834" s="49"/>
    </row>
    <row r="835" spans="1:20" s="29" customFormat="1">
      <c r="A835" s="58"/>
      <c r="B835" s="58"/>
      <c r="C835" s="58"/>
      <c r="D835" s="194"/>
      <c r="E835" s="37"/>
      <c r="F835" s="58"/>
      <c r="G835" s="58"/>
      <c r="H835" s="37"/>
      <c r="I835" s="37"/>
      <c r="J835" s="37"/>
      <c r="K835" s="37"/>
      <c r="L835" s="58"/>
      <c r="M835" s="58"/>
      <c r="N835" s="58"/>
      <c r="O835" s="58"/>
      <c r="P835" s="37"/>
      <c r="Q835" s="49"/>
      <c r="R835" s="49"/>
      <c r="S835" s="49"/>
      <c r="T835" s="49"/>
    </row>
    <row r="836" spans="1:20" s="29" customFormat="1">
      <c r="A836" s="58"/>
      <c r="B836" s="58"/>
      <c r="C836" s="58"/>
      <c r="D836" s="194"/>
      <c r="E836" s="37"/>
      <c r="F836" s="58"/>
      <c r="G836" s="58"/>
      <c r="H836" s="37"/>
      <c r="I836" s="37"/>
      <c r="J836" s="37"/>
      <c r="K836" s="37"/>
      <c r="L836" s="58"/>
      <c r="M836" s="58"/>
      <c r="N836" s="58"/>
      <c r="O836" s="58"/>
      <c r="P836" s="37"/>
      <c r="Q836" s="49"/>
      <c r="R836" s="49"/>
      <c r="S836" s="49"/>
      <c r="T836" s="49"/>
    </row>
    <row r="837" spans="1:20" s="29" customFormat="1">
      <c r="A837" s="58"/>
      <c r="B837" s="58"/>
      <c r="C837" s="58"/>
      <c r="D837" s="194"/>
      <c r="E837" s="37"/>
      <c r="F837" s="58"/>
      <c r="G837" s="58"/>
      <c r="H837" s="37"/>
      <c r="I837" s="37"/>
      <c r="J837" s="37"/>
      <c r="K837" s="37"/>
      <c r="L837" s="58"/>
      <c r="M837" s="58"/>
      <c r="N837" s="58"/>
      <c r="O837" s="58"/>
      <c r="P837" s="37"/>
      <c r="Q837" s="49"/>
      <c r="R837" s="49"/>
      <c r="S837" s="49"/>
      <c r="T837" s="49"/>
    </row>
    <row r="838" spans="1:20" s="29" customFormat="1">
      <c r="A838" s="58"/>
      <c r="B838" s="58"/>
      <c r="C838" s="58"/>
      <c r="D838" s="194"/>
      <c r="E838" s="37"/>
      <c r="F838" s="58"/>
      <c r="G838" s="58"/>
      <c r="H838" s="37"/>
      <c r="I838" s="37"/>
      <c r="J838" s="37"/>
      <c r="K838" s="37"/>
      <c r="L838" s="58"/>
      <c r="M838" s="58"/>
      <c r="N838" s="58"/>
      <c r="O838" s="58"/>
      <c r="P838" s="37"/>
      <c r="Q838" s="49"/>
      <c r="R838" s="49"/>
      <c r="S838" s="49"/>
      <c r="T838" s="49"/>
    </row>
    <row r="839" spans="1:20" s="29" customFormat="1">
      <c r="A839" s="58"/>
      <c r="B839" s="58"/>
      <c r="C839" s="58"/>
      <c r="D839" s="194"/>
      <c r="E839" s="37"/>
      <c r="F839" s="58"/>
      <c r="G839" s="58"/>
      <c r="H839" s="37"/>
      <c r="I839" s="37"/>
      <c r="J839" s="37"/>
      <c r="K839" s="37"/>
      <c r="L839" s="58"/>
      <c r="M839" s="58"/>
      <c r="N839" s="58"/>
      <c r="O839" s="58"/>
      <c r="P839" s="37"/>
      <c r="Q839" s="49"/>
      <c r="R839" s="49"/>
      <c r="S839" s="49"/>
      <c r="T839" s="49"/>
    </row>
    <row r="840" spans="1:20" s="29" customFormat="1">
      <c r="A840" s="58"/>
      <c r="B840" s="58"/>
      <c r="C840" s="58"/>
      <c r="D840" s="194"/>
      <c r="E840" s="37"/>
      <c r="F840" s="58"/>
      <c r="G840" s="58"/>
      <c r="H840" s="37"/>
      <c r="I840" s="37"/>
      <c r="J840" s="37"/>
      <c r="K840" s="37"/>
      <c r="L840" s="58"/>
      <c r="M840" s="58"/>
      <c r="N840" s="58"/>
      <c r="O840" s="58"/>
      <c r="P840" s="37"/>
      <c r="Q840" s="49"/>
      <c r="R840" s="49"/>
      <c r="S840" s="49"/>
      <c r="T840" s="49"/>
    </row>
    <row r="841" spans="1:20" s="29" customFormat="1">
      <c r="A841" s="58"/>
      <c r="B841" s="58"/>
      <c r="C841" s="58"/>
      <c r="D841" s="194"/>
      <c r="E841" s="37"/>
      <c r="F841" s="58"/>
      <c r="G841" s="58"/>
      <c r="H841" s="37"/>
      <c r="I841" s="37"/>
      <c r="J841" s="37"/>
      <c r="K841" s="37"/>
      <c r="L841" s="58"/>
      <c r="M841" s="58"/>
      <c r="N841" s="58"/>
      <c r="O841" s="58"/>
      <c r="P841" s="37"/>
      <c r="Q841" s="49"/>
      <c r="R841" s="49"/>
      <c r="S841" s="49"/>
      <c r="T841" s="49"/>
    </row>
    <row r="842" spans="1:20" s="29" customFormat="1">
      <c r="A842" s="58"/>
      <c r="B842" s="58"/>
      <c r="C842" s="58"/>
      <c r="D842" s="194"/>
      <c r="E842" s="37"/>
      <c r="F842" s="58"/>
      <c r="G842" s="58"/>
      <c r="H842" s="37"/>
      <c r="I842" s="37"/>
      <c r="J842" s="37"/>
      <c r="K842" s="37"/>
      <c r="L842" s="58"/>
      <c r="M842" s="58"/>
      <c r="N842" s="58"/>
      <c r="O842" s="58"/>
      <c r="P842" s="37"/>
      <c r="Q842" s="49"/>
      <c r="R842" s="49"/>
      <c r="S842" s="49"/>
      <c r="T842" s="49"/>
    </row>
    <row r="843" spans="1:20" s="29" customFormat="1">
      <c r="A843" s="58"/>
      <c r="B843" s="58"/>
      <c r="C843" s="58"/>
      <c r="D843" s="194"/>
      <c r="E843" s="37"/>
      <c r="F843" s="58"/>
      <c r="G843" s="58"/>
      <c r="H843" s="37"/>
      <c r="I843" s="37"/>
      <c r="J843" s="37"/>
      <c r="K843" s="37"/>
      <c r="L843" s="58"/>
      <c r="M843" s="58"/>
      <c r="N843" s="58"/>
      <c r="O843" s="58"/>
      <c r="P843" s="37"/>
      <c r="Q843" s="49"/>
      <c r="R843" s="49"/>
      <c r="S843" s="49"/>
      <c r="T843" s="49"/>
    </row>
    <row r="844" spans="1:20" s="29" customFormat="1">
      <c r="A844" s="58"/>
      <c r="B844" s="58"/>
      <c r="C844" s="58"/>
      <c r="D844" s="194"/>
      <c r="E844" s="37"/>
      <c r="F844" s="58"/>
      <c r="G844" s="58"/>
      <c r="H844" s="37"/>
      <c r="I844" s="37"/>
      <c r="J844" s="37"/>
      <c r="K844" s="37"/>
      <c r="L844" s="58"/>
      <c r="M844" s="58"/>
      <c r="N844" s="58"/>
      <c r="O844" s="58"/>
      <c r="P844" s="37"/>
      <c r="Q844" s="49"/>
      <c r="R844" s="49"/>
      <c r="S844" s="49"/>
      <c r="T844" s="49"/>
    </row>
    <row r="845" spans="1:20" s="29" customFormat="1">
      <c r="A845" s="58"/>
      <c r="B845" s="58"/>
      <c r="C845" s="58"/>
      <c r="D845" s="194"/>
      <c r="E845" s="37"/>
      <c r="F845" s="58"/>
      <c r="G845" s="58"/>
      <c r="H845" s="37"/>
      <c r="I845" s="37"/>
      <c r="J845" s="37"/>
      <c r="K845" s="37"/>
      <c r="L845" s="58"/>
      <c r="M845" s="58"/>
      <c r="N845" s="58"/>
      <c r="O845" s="58"/>
      <c r="P845" s="37"/>
      <c r="Q845" s="49"/>
      <c r="R845" s="49"/>
      <c r="S845" s="49"/>
      <c r="T845" s="49"/>
    </row>
    <row r="846" spans="1:20" s="29" customFormat="1">
      <c r="A846" s="58"/>
      <c r="B846" s="58"/>
      <c r="C846" s="58"/>
      <c r="D846" s="194"/>
      <c r="E846" s="37"/>
      <c r="F846" s="58"/>
      <c r="G846" s="58"/>
      <c r="H846" s="37"/>
      <c r="I846" s="37"/>
      <c r="J846" s="37"/>
      <c r="K846" s="37"/>
      <c r="L846" s="58"/>
      <c r="M846" s="58"/>
      <c r="N846" s="58"/>
      <c r="O846" s="58"/>
      <c r="P846" s="37"/>
      <c r="Q846" s="49"/>
      <c r="R846" s="49"/>
      <c r="S846" s="49"/>
      <c r="T846" s="49"/>
    </row>
    <row r="847" spans="1:20" s="29" customFormat="1">
      <c r="A847" s="58"/>
      <c r="B847" s="58"/>
      <c r="C847" s="58"/>
      <c r="D847" s="194"/>
      <c r="E847" s="37"/>
      <c r="F847" s="58"/>
      <c r="G847" s="58"/>
      <c r="H847" s="37"/>
      <c r="I847" s="37"/>
      <c r="J847" s="37"/>
      <c r="K847" s="37"/>
      <c r="L847" s="58"/>
      <c r="M847" s="58"/>
      <c r="N847" s="58"/>
      <c r="O847" s="58"/>
      <c r="P847" s="37"/>
      <c r="Q847" s="49"/>
      <c r="R847" s="49"/>
      <c r="S847" s="49"/>
      <c r="T847" s="49"/>
    </row>
    <row r="848" spans="1:20" s="29" customFormat="1">
      <c r="A848" s="58"/>
      <c r="B848" s="58"/>
      <c r="C848" s="58"/>
      <c r="D848" s="194"/>
      <c r="E848" s="37"/>
      <c r="F848" s="58"/>
      <c r="G848" s="58"/>
      <c r="H848" s="37"/>
      <c r="I848" s="37"/>
      <c r="J848" s="37"/>
      <c r="K848" s="37"/>
      <c r="L848" s="58"/>
      <c r="M848" s="58"/>
      <c r="N848" s="58"/>
      <c r="O848" s="58"/>
      <c r="P848" s="37"/>
      <c r="Q848" s="49"/>
      <c r="R848" s="49"/>
      <c r="S848" s="49"/>
      <c r="T848" s="49"/>
    </row>
    <row r="849" spans="1:20" s="29" customFormat="1">
      <c r="A849" s="58"/>
      <c r="B849" s="58"/>
      <c r="C849" s="58"/>
      <c r="D849" s="194"/>
      <c r="E849" s="37"/>
      <c r="F849" s="58"/>
      <c r="G849" s="58"/>
      <c r="H849" s="37"/>
      <c r="I849" s="37"/>
      <c r="J849" s="37"/>
      <c r="K849" s="37"/>
      <c r="L849" s="58"/>
      <c r="M849" s="58"/>
      <c r="N849" s="58"/>
      <c r="O849" s="58"/>
      <c r="P849" s="37"/>
      <c r="Q849" s="49"/>
      <c r="R849" s="49"/>
      <c r="S849" s="49"/>
      <c r="T849" s="49"/>
    </row>
    <row r="850" spans="1:20" s="29" customFormat="1">
      <c r="A850" s="58"/>
      <c r="B850" s="58"/>
      <c r="C850" s="58"/>
      <c r="D850" s="194"/>
      <c r="E850" s="37"/>
      <c r="F850" s="58"/>
      <c r="G850" s="58"/>
      <c r="H850" s="37"/>
      <c r="I850" s="37"/>
      <c r="J850" s="37"/>
      <c r="K850" s="37"/>
      <c r="L850" s="58"/>
      <c r="M850" s="58"/>
      <c r="N850" s="58"/>
      <c r="O850" s="58"/>
      <c r="P850" s="37"/>
      <c r="Q850" s="49"/>
      <c r="R850" s="49"/>
      <c r="S850" s="49"/>
      <c r="T850" s="49"/>
    </row>
    <row r="851" spans="1:20" s="29" customFormat="1">
      <c r="A851" s="58"/>
      <c r="B851" s="58"/>
      <c r="C851" s="58"/>
      <c r="D851" s="194"/>
      <c r="E851" s="37"/>
      <c r="F851" s="58"/>
      <c r="G851" s="58"/>
      <c r="H851" s="37"/>
      <c r="I851" s="37"/>
      <c r="J851" s="37"/>
      <c r="K851" s="37"/>
      <c r="L851" s="58"/>
      <c r="M851" s="58"/>
      <c r="N851" s="58"/>
      <c r="O851" s="58"/>
      <c r="P851" s="37"/>
      <c r="Q851" s="49"/>
      <c r="R851" s="49"/>
      <c r="S851" s="49"/>
      <c r="T851" s="49"/>
    </row>
    <row r="852" spans="1:20" s="29" customFormat="1">
      <c r="A852" s="58"/>
      <c r="B852" s="58"/>
      <c r="C852" s="58"/>
      <c r="D852" s="194"/>
      <c r="E852" s="37"/>
      <c r="F852" s="58"/>
      <c r="G852" s="58"/>
      <c r="H852" s="37"/>
      <c r="I852" s="37"/>
      <c r="J852" s="37"/>
      <c r="K852" s="37"/>
      <c r="L852" s="58"/>
      <c r="M852" s="58"/>
      <c r="N852" s="58"/>
      <c r="O852" s="58"/>
      <c r="P852" s="37"/>
      <c r="Q852" s="49"/>
      <c r="R852" s="49"/>
      <c r="S852" s="49"/>
      <c r="T852" s="49"/>
    </row>
    <row r="853" spans="1:20" s="29" customFormat="1">
      <c r="A853" s="58"/>
      <c r="B853" s="58"/>
      <c r="C853" s="58"/>
      <c r="D853" s="194"/>
      <c r="E853" s="37"/>
      <c r="F853" s="58"/>
      <c r="G853" s="58"/>
      <c r="H853" s="37"/>
      <c r="I853" s="37"/>
      <c r="J853" s="37"/>
      <c r="K853" s="37"/>
      <c r="L853" s="58"/>
      <c r="M853" s="58"/>
      <c r="N853" s="58"/>
      <c r="O853" s="58"/>
      <c r="P853" s="37"/>
      <c r="Q853" s="49"/>
      <c r="R853" s="49"/>
      <c r="S853" s="49"/>
      <c r="T853" s="49"/>
    </row>
    <row r="854" spans="1:20" s="29" customFormat="1">
      <c r="A854" s="58"/>
      <c r="B854" s="58"/>
      <c r="C854" s="58"/>
      <c r="D854" s="194"/>
      <c r="E854" s="37"/>
      <c r="F854" s="58"/>
      <c r="G854" s="58"/>
      <c r="H854" s="37"/>
      <c r="I854" s="37"/>
      <c r="J854" s="37"/>
      <c r="K854" s="37"/>
      <c r="L854" s="58"/>
      <c r="M854" s="58"/>
      <c r="N854" s="58"/>
      <c r="O854" s="58"/>
      <c r="P854" s="37"/>
      <c r="Q854" s="49"/>
      <c r="R854" s="49"/>
      <c r="S854" s="49"/>
      <c r="T854" s="49"/>
    </row>
    <row r="855" spans="1:20" s="29" customFormat="1">
      <c r="A855" s="58"/>
      <c r="B855" s="58"/>
      <c r="C855" s="58"/>
      <c r="D855" s="194"/>
      <c r="E855" s="37"/>
      <c r="F855" s="58"/>
      <c r="G855" s="58"/>
      <c r="H855" s="37"/>
      <c r="I855" s="37"/>
      <c r="J855" s="37"/>
      <c r="K855" s="37"/>
      <c r="L855" s="58"/>
      <c r="M855" s="58"/>
      <c r="N855" s="58"/>
      <c r="O855" s="58"/>
      <c r="P855" s="37"/>
      <c r="Q855" s="49"/>
      <c r="R855" s="49"/>
      <c r="S855" s="49"/>
      <c r="T855" s="49"/>
    </row>
    <row r="856" spans="1:20" s="29" customFormat="1">
      <c r="A856" s="58"/>
      <c r="B856" s="58"/>
      <c r="C856" s="58"/>
      <c r="D856" s="194"/>
      <c r="E856" s="37"/>
      <c r="F856" s="58"/>
      <c r="G856" s="58"/>
      <c r="H856" s="37"/>
      <c r="I856" s="37"/>
      <c r="J856" s="37"/>
      <c r="K856" s="37"/>
      <c r="L856" s="58"/>
      <c r="M856" s="58"/>
      <c r="N856" s="58"/>
      <c r="O856" s="58"/>
      <c r="P856" s="37"/>
      <c r="Q856" s="49"/>
      <c r="R856" s="49"/>
      <c r="S856" s="49"/>
      <c r="T856" s="49"/>
    </row>
    <row r="857" spans="1:20" s="29" customFormat="1">
      <c r="A857" s="58"/>
      <c r="B857" s="58"/>
      <c r="C857" s="58"/>
      <c r="D857" s="194"/>
      <c r="E857" s="37"/>
      <c r="F857" s="58"/>
      <c r="G857" s="58"/>
      <c r="H857" s="37"/>
      <c r="I857" s="37"/>
      <c r="J857" s="37"/>
      <c r="K857" s="37"/>
      <c r="L857" s="58"/>
      <c r="M857" s="58"/>
      <c r="N857" s="58"/>
      <c r="O857" s="58"/>
      <c r="P857" s="37"/>
      <c r="Q857" s="49"/>
      <c r="R857" s="49"/>
      <c r="S857" s="49"/>
      <c r="T857" s="49"/>
    </row>
    <row r="858" spans="1:20" s="29" customFormat="1">
      <c r="A858" s="58"/>
      <c r="B858" s="58"/>
      <c r="C858" s="58"/>
      <c r="D858" s="194"/>
      <c r="E858" s="37"/>
      <c r="F858" s="58"/>
      <c r="G858" s="58"/>
      <c r="H858" s="37"/>
      <c r="I858" s="37"/>
      <c r="J858" s="37"/>
      <c r="K858" s="37"/>
      <c r="L858" s="58"/>
      <c r="M858" s="58"/>
      <c r="N858" s="58"/>
      <c r="O858" s="58"/>
      <c r="P858" s="37"/>
      <c r="Q858" s="49"/>
      <c r="R858" s="49"/>
      <c r="S858" s="49"/>
      <c r="T858" s="49"/>
    </row>
    <row r="859" spans="1:20" s="29" customFormat="1">
      <c r="A859" s="58"/>
      <c r="B859" s="58"/>
      <c r="C859" s="58"/>
      <c r="D859" s="194"/>
      <c r="E859" s="37"/>
      <c r="F859" s="58"/>
      <c r="G859" s="58"/>
      <c r="H859" s="37"/>
      <c r="I859" s="37"/>
      <c r="J859" s="37"/>
      <c r="K859" s="37"/>
      <c r="L859" s="58"/>
      <c r="M859" s="58"/>
      <c r="N859" s="58"/>
      <c r="O859" s="58"/>
      <c r="P859" s="37"/>
      <c r="Q859" s="49"/>
      <c r="R859" s="49"/>
      <c r="S859" s="49"/>
      <c r="T859" s="49"/>
    </row>
    <row r="860" spans="1:20" s="29" customFormat="1">
      <c r="A860" s="58"/>
      <c r="B860" s="58"/>
      <c r="C860" s="58"/>
      <c r="D860" s="194"/>
      <c r="E860" s="37"/>
      <c r="F860" s="58"/>
      <c r="G860" s="58"/>
      <c r="H860" s="37"/>
      <c r="I860" s="37"/>
      <c r="J860" s="37"/>
      <c r="K860" s="37"/>
      <c r="L860" s="58"/>
      <c r="M860" s="58"/>
      <c r="N860" s="58"/>
      <c r="O860" s="58"/>
      <c r="P860" s="37"/>
      <c r="Q860" s="49"/>
      <c r="R860" s="49"/>
      <c r="S860" s="49"/>
      <c r="T860" s="49"/>
    </row>
    <row r="861" spans="1:20" s="29" customFormat="1">
      <c r="A861" s="58"/>
      <c r="B861" s="58"/>
      <c r="C861" s="58"/>
      <c r="D861" s="194"/>
      <c r="E861" s="37"/>
      <c r="F861" s="58"/>
      <c r="G861" s="58"/>
      <c r="H861" s="37"/>
      <c r="I861" s="37"/>
      <c r="J861" s="37"/>
      <c r="K861" s="37"/>
      <c r="L861" s="58"/>
      <c r="M861" s="58"/>
      <c r="N861" s="58"/>
      <c r="O861" s="58"/>
      <c r="P861" s="37"/>
      <c r="Q861" s="49"/>
      <c r="R861" s="49"/>
      <c r="S861" s="49"/>
      <c r="T861" s="49"/>
    </row>
    <row r="862" spans="1:20" s="29" customFormat="1">
      <c r="A862" s="58"/>
      <c r="B862" s="58"/>
      <c r="C862" s="58"/>
      <c r="D862" s="194"/>
      <c r="E862" s="37"/>
      <c r="F862" s="58"/>
      <c r="G862" s="58"/>
      <c r="H862" s="37"/>
      <c r="I862" s="37"/>
      <c r="J862" s="37"/>
      <c r="K862" s="37"/>
      <c r="L862" s="58"/>
      <c r="M862" s="58"/>
      <c r="N862" s="58"/>
      <c r="O862" s="58"/>
      <c r="P862" s="37"/>
      <c r="Q862" s="49"/>
      <c r="R862" s="49"/>
      <c r="S862" s="49"/>
      <c r="T862" s="49"/>
    </row>
    <row r="863" spans="1:20" s="29" customFormat="1">
      <c r="A863" s="58"/>
      <c r="B863" s="58"/>
      <c r="C863" s="58"/>
      <c r="D863" s="194"/>
      <c r="E863" s="37"/>
      <c r="F863" s="58"/>
      <c r="G863" s="58"/>
      <c r="H863" s="37"/>
      <c r="I863" s="37"/>
      <c r="J863" s="37"/>
      <c r="K863" s="37"/>
      <c r="L863" s="58"/>
      <c r="M863" s="58"/>
      <c r="N863" s="58"/>
      <c r="O863" s="58"/>
      <c r="P863" s="37"/>
      <c r="Q863" s="49"/>
      <c r="R863" s="49"/>
      <c r="S863" s="49"/>
      <c r="T863" s="49"/>
    </row>
    <row r="864" spans="1:20" s="29" customFormat="1">
      <c r="A864" s="58"/>
      <c r="B864" s="58"/>
      <c r="C864" s="58"/>
      <c r="D864" s="194"/>
      <c r="E864" s="37"/>
      <c r="F864" s="58"/>
      <c r="G864" s="58"/>
      <c r="H864" s="37"/>
      <c r="I864" s="37"/>
      <c r="J864" s="37"/>
      <c r="K864" s="37"/>
      <c r="L864" s="58"/>
      <c r="M864" s="58"/>
      <c r="N864" s="58"/>
      <c r="O864" s="58"/>
      <c r="P864" s="37"/>
      <c r="Q864" s="49"/>
      <c r="R864" s="49"/>
      <c r="S864" s="49"/>
      <c r="T864" s="49"/>
    </row>
    <row r="865" spans="1:20" s="29" customFormat="1">
      <c r="A865" s="58"/>
      <c r="B865" s="58"/>
      <c r="C865" s="58"/>
      <c r="D865" s="194"/>
      <c r="E865" s="37"/>
      <c r="F865" s="58"/>
      <c r="G865" s="58"/>
      <c r="H865" s="37"/>
      <c r="I865" s="37"/>
      <c r="J865" s="37"/>
      <c r="K865" s="37"/>
      <c r="L865" s="58"/>
      <c r="M865" s="58"/>
      <c r="N865" s="58"/>
      <c r="O865" s="58"/>
      <c r="P865" s="37"/>
      <c r="Q865" s="49"/>
      <c r="R865" s="49"/>
      <c r="S865" s="49"/>
      <c r="T865" s="49"/>
    </row>
    <row r="866" spans="1:20" s="29" customFormat="1">
      <c r="A866" s="58"/>
      <c r="B866" s="58"/>
      <c r="C866" s="58"/>
      <c r="D866" s="194"/>
      <c r="E866" s="37"/>
      <c r="F866" s="58"/>
      <c r="G866" s="58"/>
      <c r="H866" s="37"/>
      <c r="I866" s="37"/>
      <c r="J866" s="37"/>
      <c r="K866" s="37"/>
      <c r="L866" s="58"/>
      <c r="M866" s="58"/>
      <c r="N866" s="58"/>
      <c r="O866" s="58"/>
      <c r="P866" s="37"/>
      <c r="Q866" s="49"/>
      <c r="R866" s="49"/>
      <c r="S866" s="49"/>
      <c r="T866" s="49"/>
    </row>
    <row r="867" spans="1:20" s="29" customFormat="1">
      <c r="A867" s="58"/>
      <c r="B867" s="58"/>
      <c r="C867" s="58"/>
      <c r="D867" s="194"/>
      <c r="E867" s="37"/>
      <c r="F867" s="58"/>
      <c r="G867" s="58"/>
      <c r="H867" s="37"/>
      <c r="I867" s="37"/>
      <c r="J867" s="37"/>
      <c r="K867" s="37"/>
      <c r="L867" s="58"/>
      <c r="M867" s="58"/>
      <c r="N867" s="58"/>
      <c r="O867" s="58"/>
      <c r="P867" s="37"/>
      <c r="Q867" s="49"/>
      <c r="R867" s="49"/>
      <c r="S867" s="49"/>
      <c r="T867" s="49"/>
    </row>
    <row r="868" spans="1:20" s="29" customFormat="1">
      <c r="A868" s="58"/>
      <c r="B868" s="58"/>
      <c r="C868" s="58"/>
      <c r="D868" s="194"/>
      <c r="E868" s="37"/>
      <c r="F868" s="58"/>
      <c r="G868" s="58"/>
      <c r="H868" s="37"/>
      <c r="I868" s="37"/>
      <c r="J868" s="37"/>
      <c r="K868" s="37"/>
      <c r="L868" s="58"/>
      <c r="M868" s="58"/>
      <c r="N868" s="58"/>
      <c r="O868" s="58"/>
      <c r="P868" s="37"/>
      <c r="Q868" s="49"/>
      <c r="R868" s="49"/>
      <c r="S868" s="49"/>
      <c r="T868" s="49"/>
    </row>
    <row r="869" spans="1:20" s="29" customFormat="1">
      <c r="A869" s="58"/>
      <c r="B869" s="58"/>
      <c r="C869" s="58"/>
      <c r="D869" s="194"/>
      <c r="E869" s="37"/>
      <c r="F869" s="58"/>
      <c r="G869" s="58"/>
      <c r="H869" s="37"/>
      <c r="I869" s="37"/>
      <c r="J869" s="37"/>
      <c r="K869" s="37"/>
      <c r="L869" s="58"/>
      <c r="M869" s="58"/>
      <c r="N869" s="58"/>
      <c r="O869" s="58"/>
      <c r="P869" s="37"/>
      <c r="Q869" s="49"/>
      <c r="R869" s="49"/>
      <c r="S869" s="49"/>
      <c r="T869" s="49"/>
    </row>
    <row r="870" spans="1:20" s="29" customFormat="1">
      <c r="A870" s="58"/>
      <c r="B870" s="58"/>
      <c r="C870" s="58"/>
      <c r="D870" s="194"/>
      <c r="E870" s="37"/>
      <c r="F870" s="58"/>
      <c r="G870" s="58"/>
      <c r="H870" s="37"/>
      <c r="I870" s="37"/>
      <c r="J870" s="37"/>
      <c r="K870" s="37"/>
      <c r="L870" s="58"/>
      <c r="M870" s="58"/>
      <c r="N870" s="58"/>
      <c r="O870" s="58"/>
      <c r="P870" s="37"/>
      <c r="Q870" s="49"/>
      <c r="R870" s="49"/>
      <c r="S870" s="49"/>
      <c r="T870" s="49"/>
    </row>
    <row r="871" spans="1:20" s="29" customFormat="1">
      <c r="A871" s="58"/>
      <c r="B871" s="58"/>
      <c r="C871" s="58"/>
      <c r="D871" s="194"/>
      <c r="E871" s="37"/>
      <c r="F871" s="58"/>
      <c r="G871" s="58"/>
      <c r="H871" s="37"/>
      <c r="I871" s="37"/>
      <c r="J871" s="37"/>
      <c r="K871" s="37"/>
      <c r="L871" s="58"/>
      <c r="M871" s="58"/>
      <c r="N871" s="58"/>
      <c r="O871" s="58"/>
      <c r="P871" s="37"/>
      <c r="Q871" s="49"/>
      <c r="R871" s="49"/>
      <c r="S871" s="49"/>
      <c r="T871" s="49"/>
    </row>
    <row r="872" spans="1:20" s="29" customFormat="1">
      <c r="A872" s="58"/>
      <c r="B872" s="58"/>
      <c r="C872" s="58"/>
      <c r="D872" s="194"/>
      <c r="E872" s="37"/>
      <c r="F872" s="58"/>
      <c r="G872" s="58"/>
      <c r="H872" s="37"/>
      <c r="I872" s="37"/>
      <c r="J872" s="37"/>
      <c r="K872" s="37"/>
      <c r="L872" s="58"/>
      <c r="M872" s="58"/>
      <c r="N872" s="58"/>
      <c r="O872" s="58"/>
      <c r="P872" s="37"/>
      <c r="Q872" s="49"/>
      <c r="R872" s="49"/>
      <c r="S872" s="49"/>
      <c r="T872" s="49"/>
    </row>
    <row r="873" spans="1:20" s="29" customFormat="1">
      <c r="A873" s="58"/>
      <c r="B873" s="58"/>
      <c r="C873" s="58"/>
      <c r="D873" s="194"/>
      <c r="E873" s="37"/>
      <c r="F873" s="58"/>
      <c r="G873" s="58"/>
      <c r="H873" s="37"/>
      <c r="I873" s="37"/>
      <c r="J873" s="37"/>
      <c r="K873" s="37"/>
      <c r="L873" s="58"/>
      <c r="M873" s="58"/>
      <c r="N873" s="58"/>
      <c r="O873" s="58"/>
      <c r="P873" s="37"/>
      <c r="Q873" s="49"/>
      <c r="R873" s="49"/>
      <c r="S873" s="49"/>
      <c r="T873" s="49"/>
    </row>
    <row r="874" spans="1:20" s="29" customFormat="1">
      <c r="A874" s="58"/>
      <c r="B874" s="58"/>
      <c r="C874" s="58"/>
      <c r="D874" s="194"/>
      <c r="E874" s="37"/>
      <c r="F874" s="58"/>
      <c r="G874" s="58"/>
      <c r="H874" s="37"/>
      <c r="I874" s="37"/>
      <c r="J874" s="37"/>
      <c r="K874" s="37"/>
      <c r="L874" s="58"/>
      <c r="M874" s="58"/>
      <c r="N874" s="58"/>
      <c r="O874" s="58"/>
      <c r="P874" s="37"/>
      <c r="Q874" s="49"/>
      <c r="R874" s="49"/>
      <c r="S874" s="49"/>
      <c r="T874" s="49"/>
    </row>
    <row r="875" spans="1:20" s="29" customFormat="1">
      <c r="A875" s="58"/>
      <c r="B875" s="58"/>
      <c r="C875" s="58"/>
      <c r="D875" s="194"/>
      <c r="E875" s="37"/>
      <c r="F875" s="58"/>
      <c r="G875" s="58"/>
      <c r="H875" s="37"/>
      <c r="I875" s="37"/>
      <c r="J875" s="37"/>
      <c r="K875" s="37"/>
      <c r="L875" s="58"/>
      <c r="M875" s="58"/>
      <c r="N875" s="58"/>
      <c r="O875" s="58"/>
      <c r="P875" s="37"/>
      <c r="Q875" s="49"/>
      <c r="R875" s="49"/>
      <c r="S875" s="49"/>
      <c r="T875" s="49"/>
    </row>
    <row r="876" spans="1:20" s="29" customFormat="1">
      <c r="A876" s="58"/>
      <c r="B876" s="58"/>
      <c r="C876" s="58"/>
      <c r="D876" s="194"/>
      <c r="E876" s="37"/>
      <c r="F876" s="58"/>
      <c r="G876" s="58"/>
      <c r="H876" s="37"/>
      <c r="I876" s="37"/>
      <c r="J876" s="37"/>
      <c r="K876" s="37"/>
      <c r="L876" s="58"/>
      <c r="M876" s="58"/>
      <c r="N876" s="58"/>
      <c r="O876" s="58"/>
      <c r="P876" s="37"/>
      <c r="Q876" s="49"/>
      <c r="R876" s="49"/>
      <c r="S876" s="49"/>
      <c r="T876" s="49"/>
    </row>
    <row r="877" spans="1:20" s="29" customFormat="1">
      <c r="A877" s="58"/>
      <c r="B877" s="58"/>
      <c r="C877" s="58"/>
      <c r="D877" s="194"/>
      <c r="E877" s="37"/>
      <c r="F877" s="58"/>
      <c r="G877" s="58"/>
      <c r="H877" s="37"/>
      <c r="I877" s="37"/>
      <c r="J877" s="37"/>
      <c r="K877" s="37"/>
      <c r="L877" s="58"/>
      <c r="M877" s="58"/>
      <c r="N877" s="58"/>
      <c r="O877" s="58"/>
      <c r="P877" s="37"/>
      <c r="Q877" s="49"/>
      <c r="R877" s="49"/>
      <c r="S877" s="49"/>
      <c r="T877" s="49"/>
    </row>
    <row r="878" spans="1:20" s="29" customFormat="1">
      <c r="A878" s="58"/>
      <c r="B878" s="58"/>
      <c r="C878" s="58"/>
      <c r="D878" s="194"/>
      <c r="E878" s="37"/>
      <c r="F878" s="58"/>
      <c r="G878" s="58"/>
      <c r="H878" s="37"/>
      <c r="I878" s="37"/>
      <c r="J878" s="37"/>
      <c r="K878" s="37"/>
      <c r="L878" s="58"/>
      <c r="M878" s="58"/>
      <c r="N878" s="58"/>
      <c r="O878" s="58"/>
      <c r="P878" s="37"/>
      <c r="Q878" s="49"/>
      <c r="R878" s="49"/>
      <c r="S878" s="49"/>
      <c r="T878" s="49"/>
    </row>
    <row r="879" spans="1:20" s="29" customFormat="1">
      <c r="A879" s="58"/>
      <c r="B879" s="58"/>
      <c r="C879" s="58"/>
      <c r="D879" s="194"/>
      <c r="E879" s="37"/>
      <c r="F879" s="58"/>
      <c r="G879" s="58"/>
      <c r="H879" s="37"/>
      <c r="I879" s="37"/>
      <c r="J879" s="37"/>
      <c r="K879" s="37"/>
      <c r="L879" s="58"/>
      <c r="M879" s="58"/>
      <c r="N879" s="58"/>
      <c r="O879" s="58"/>
      <c r="P879" s="37"/>
      <c r="Q879" s="49"/>
      <c r="R879" s="49"/>
      <c r="S879" s="49"/>
      <c r="T879" s="49"/>
    </row>
    <row r="880" spans="1:20" s="29" customFormat="1">
      <c r="A880" s="58"/>
      <c r="B880" s="58"/>
      <c r="C880" s="58"/>
      <c r="D880" s="194"/>
      <c r="E880" s="37"/>
      <c r="F880" s="58"/>
      <c r="G880" s="58"/>
      <c r="H880" s="37"/>
      <c r="I880" s="37"/>
      <c r="J880" s="37"/>
      <c r="K880" s="37"/>
      <c r="L880" s="58"/>
      <c r="M880" s="58"/>
      <c r="N880" s="58"/>
      <c r="O880" s="58"/>
      <c r="P880" s="37"/>
      <c r="Q880" s="49"/>
      <c r="R880" s="49"/>
      <c r="S880" s="49"/>
      <c r="T880" s="49"/>
    </row>
    <row r="881" spans="1:20" s="29" customFormat="1">
      <c r="A881" s="58"/>
      <c r="B881" s="58"/>
      <c r="C881" s="58"/>
      <c r="D881" s="194"/>
      <c r="E881" s="37"/>
      <c r="F881" s="58"/>
      <c r="G881" s="58"/>
      <c r="H881" s="37"/>
      <c r="I881" s="37"/>
      <c r="J881" s="37"/>
      <c r="K881" s="37"/>
      <c r="L881" s="58"/>
      <c r="M881" s="58"/>
      <c r="N881" s="58"/>
      <c r="O881" s="58"/>
      <c r="P881" s="37"/>
      <c r="Q881" s="49"/>
      <c r="R881" s="49"/>
      <c r="S881" s="49"/>
      <c r="T881" s="49"/>
    </row>
    <row r="882" spans="1:20" s="29" customFormat="1">
      <c r="A882" s="58"/>
      <c r="B882" s="58"/>
      <c r="C882" s="58"/>
      <c r="D882" s="194"/>
      <c r="E882" s="37"/>
      <c r="F882" s="58"/>
      <c r="G882" s="58"/>
      <c r="H882" s="37"/>
      <c r="I882" s="37"/>
      <c r="J882" s="37"/>
      <c r="K882" s="37"/>
      <c r="L882" s="58"/>
      <c r="M882" s="58"/>
      <c r="N882" s="58"/>
      <c r="O882" s="58"/>
      <c r="P882" s="37"/>
      <c r="Q882" s="49"/>
      <c r="R882" s="49"/>
      <c r="S882" s="49"/>
      <c r="T882" s="49"/>
    </row>
    <row r="883" spans="1:20" s="29" customFormat="1">
      <c r="A883" s="58"/>
      <c r="B883" s="58"/>
      <c r="C883" s="58"/>
      <c r="D883" s="194"/>
      <c r="E883" s="37"/>
      <c r="F883" s="58"/>
      <c r="G883" s="58"/>
      <c r="H883" s="37"/>
      <c r="I883" s="37"/>
      <c r="J883" s="37"/>
      <c r="K883" s="37"/>
      <c r="L883" s="58"/>
      <c r="M883" s="58"/>
      <c r="N883" s="58"/>
      <c r="O883" s="58"/>
      <c r="P883" s="37"/>
      <c r="Q883" s="49"/>
      <c r="R883" s="49"/>
      <c r="S883" s="49"/>
      <c r="T883" s="49"/>
    </row>
    <row r="884" spans="1:20" s="29" customFormat="1">
      <c r="A884" s="58"/>
      <c r="B884" s="58"/>
      <c r="C884" s="58"/>
      <c r="D884" s="194"/>
      <c r="E884" s="37"/>
      <c r="F884" s="58"/>
      <c r="G884" s="58"/>
      <c r="H884" s="37"/>
      <c r="I884" s="37"/>
      <c r="J884" s="37"/>
      <c r="K884" s="37"/>
      <c r="L884" s="58"/>
      <c r="M884" s="58"/>
      <c r="N884" s="58"/>
      <c r="O884" s="58"/>
      <c r="P884" s="37"/>
      <c r="Q884" s="49"/>
      <c r="R884" s="49"/>
      <c r="S884" s="49"/>
      <c r="T884" s="49"/>
    </row>
    <row r="885" spans="1:20" s="29" customFormat="1">
      <c r="A885" s="58"/>
      <c r="B885" s="58"/>
      <c r="C885" s="58"/>
      <c r="D885" s="194"/>
      <c r="E885" s="37"/>
      <c r="F885" s="58"/>
      <c r="G885" s="58"/>
      <c r="H885" s="37"/>
      <c r="I885" s="37"/>
      <c r="J885" s="37"/>
      <c r="K885" s="37"/>
      <c r="L885" s="58"/>
      <c r="M885" s="58"/>
      <c r="N885" s="58"/>
      <c r="O885" s="58"/>
      <c r="P885" s="37"/>
      <c r="Q885" s="49"/>
      <c r="R885" s="49"/>
      <c r="S885" s="49"/>
      <c r="T885" s="49"/>
    </row>
    <row r="886" spans="1:20" s="29" customFormat="1">
      <c r="A886" s="58"/>
      <c r="B886" s="58"/>
      <c r="C886" s="58"/>
      <c r="D886" s="194"/>
      <c r="E886" s="37"/>
      <c r="F886" s="58"/>
      <c r="G886" s="58"/>
      <c r="H886" s="37"/>
      <c r="I886" s="37"/>
      <c r="J886" s="37"/>
      <c r="K886" s="37"/>
      <c r="L886" s="58"/>
      <c r="M886" s="58"/>
      <c r="N886" s="58"/>
      <c r="O886" s="58"/>
      <c r="P886" s="37"/>
      <c r="Q886" s="49"/>
      <c r="R886" s="49"/>
      <c r="S886" s="49"/>
      <c r="T886" s="49"/>
    </row>
    <row r="887" spans="1:20" s="29" customFormat="1">
      <c r="A887" s="58"/>
      <c r="B887" s="58"/>
      <c r="C887" s="58"/>
      <c r="D887" s="194"/>
      <c r="E887" s="37"/>
      <c r="F887" s="58"/>
      <c r="G887" s="58"/>
      <c r="H887" s="37"/>
      <c r="I887" s="37"/>
      <c r="J887" s="37"/>
      <c r="K887" s="37"/>
      <c r="L887" s="58"/>
      <c r="M887" s="58"/>
      <c r="N887" s="58"/>
      <c r="O887" s="58"/>
      <c r="P887" s="37"/>
      <c r="Q887" s="49"/>
      <c r="R887" s="49"/>
      <c r="S887" s="49"/>
      <c r="T887" s="49"/>
    </row>
    <row r="888" spans="1:20" s="29" customFormat="1">
      <c r="A888" s="58"/>
      <c r="B888" s="58"/>
      <c r="C888" s="58"/>
      <c r="D888" s="194"/>
      <c r="E888" s="37"/>
      <c r="F888" s="58"/>
      <c r="G888" s="58"/>
      <c r="H888" s="37"/>
      <c r="I888" s="37"/>
      <c r="J888" s="37"/>
      <c r="K888" s="37"/>
      <c r="L888" s="58"/>
      <c r="M888" s="58"/>
      <c r="N888" s="58"/>
      <c r="O888" s="58"/>
      <c r="P888" s="37"/>
      <c r="Q888" s="49"/>
      <c r="R888" s="49"/>
      <c r="S888" s="49"/>
      <c r="T888" s="49"/>
    </row>
    <row r="889" spans="1:20" s="29" customFormat="1">
      <c r="A889" s="58"/>
      <c r="B889" s="58"/>
      <c r="C889" s="58"/>
      <c r="D889" s="194"/>
      <c r="E889" s="37"/>
      <c r="F889" s="58"/>
      <c r="G889" s="58"/>
      <c r="H889" s="37"/>
      <c r="I889" s="37"/>
      <c r="J889" s="37"/>
      <c r="K889" s="37"/>
      <c r="L889" s="58"/>
      <c r="M889" s="58"/>
      <c r="N889" s="58"/>
      <c r="O889" s="58"/>
      <c r="P889" s="37"/>
      <c r="Q889" s="49"/>
      <c r="R889" s="49"/>
      <c r="S889" s="49"/>
      <c r="T889" s="49"/>
    </row>
    <row r="890" spans="1:20" s="29" customFormat="1">
      <c r="A890" s="58"/>
      <c r="B890" s="58"/>
      <c r="C890" s="58"/>
      <c r="D890" s="194"/>
      <c r="E890" s="37"/>
      <c r="F890" s="58"/>
      <c r="G890" s="58"/>
      <c r="H890" s="37"/>
      <c r="I890" s="37"/>
      <c r="J890" s="37"/>
      <c r="K890" s="37"/>
      <c r="L890" s="58"/>
      <c r="M890" s="58"/>
      <c r="N890" s="58"/>
      <c r="O890" s="58"/>
      <c r="P890" s="37"/>
      <c r="Q890" s="49"/>
      <c r="R890" s="49"/>
      <c r="S890" s="49"/>
      <c r="T890" s="49"/>
    </row>
    <row r="891" spans="1:20" s="29" customFormat="1">
      <c r="A891" s="58"/>
      <c r="B891" s="58"/>
      <c r="C891" s="58"/>
      <c r="D891" s="194"/>
      <c r="E891" s="37"/>
      <c r="F891" s="58"/>
      <c r="G891" s="58"/>
      <c r="H891" s="37"/>
      <c r="I891" s="37"/>
      <c r="J891" s="37"/>
      <c r="K891" s="37"/>
      <c r="L891" s="58"/>
      <c r="M891" s="58"/>
      <c r="N891" s="58"/>
      <c r="O891" s="58"/>
      <c r="P891" s="37"/>
      <c r="Q891" s="49"/>
      <c r="R891" s="49"/>
      <c r="S891" s="49"/>
      <c r="T891" s="49"/>
    </row>
    <row r="892" spans="1:20" s="29" customFormat="1">
      <c r="A892" s="58"/>
      <c r="B892" s="58"/>
      <c r="C892" s="58"/>
      <c r="D892" s="194"/>
      <c r="E892" s="37"/>
      <c r="F892" s="58"/>
      <c r="G892" s="58"/>
      <c r="H892" s="37"/>
      <c r="I892" s="37"/>
      <c r="J892" s="37"/>
      <c r="K892" s="37"/>
      <c r="L892" s="58"/>
      <c r="M892" s="58"/>
      <c r="N892" s="58"/>
      <c r="O892" s="58"/>
      <c r="P892" s="37"/>
      <c r="Q892" s="49"/>
      <c r="R892" s="49"/>
      <c r="S892" s="49"/>
      <c r="T892" s="49"/>
    </row>
    <row r="893" spans="1:20" s="29" customFormat="1">
      <c r="A893" s="58"/>
      <c r="B893" s="58"/>
      <c r="C893" s="58"/>
      <c r="D893" s="194"/>
      <c r="E893" s="37"/>
      <c r="F893" s="58"/>
      <c r="G893" s="58"/>
      <c r="H893" s="37"/>
      <c r="I893" s="37"/>
      <c r="J893" s="37"/>
      <c r="K893" s="37"/>
      <c r="L893" s="58"/>
      <c r="M893" s="58"/>
      <c r="N893" s="58"/>
      <c r="O893" s="58"/>
      <c r="P893" s="37"/>
      <c r="Q893" s="49"/>
      <c r="R893" s="49"/>
      <c r="S893" s="49"/>
      <c r="T893" s="49"/>
    </row>
    <row r="894" spans="1:20" s="29" customFormat="1">
      <c r="A894" s="58"/>
      <c r="B894" s="58"/>
      <c r="C894" s="58"/>
      <c r="D894" s="194"/>
      <c r="E894" s="37"/>
      <c r="F894" s="58"/>
      <c r="G894" s="58"/>
      <c r="H894" s="37"/>
      <c r="I894" s="37"/>
      <c r="J894" s="37"/>
      <c r="K894" s="37"/>
      <c r="L894" s="58"/>
      <c r="M894" s="58"/>
      <c r="N894" s="58"/>
      <c r="O894" s="58"/>
      <c r="P894" s="37"/>
      <c r="Q894" s="49"/>
      <c r="R894" s="49"/>
      <c r="S894" s="49"/>
      <c r="T894" s="49"/>
    </row>
    <row r="895" spans="1:20" s="29" customFormat="1">
      <c r="A895" s="58"/>
      <c r="B895" s="58"/>
      <c r="C895" s="58"/>
      <c r="D895" s="194"/>
      <c r="E895" s="37"/>
      <c r="F895" s="58"/>
      <c r="G895" s="58"/>
      <c r="H895" s="37"/>
      <c r="I895" s="37"/>
      <c r="J895" s="37"/>
      <c r="K895" s="37"/>
      <c r="L895" s="58"/>
      <c r="M895" s="58"/>
      <c r="N895" s="58"/>
      <c r="O895" s="58"/>
      <c r="P895" s="37"/>
      <c r="Q895" s="49"/>
      <c r="R895" s="49"/>
      <c r="S895" s="49"/>
      <c r="T895" s="49"/>
    </row>
    <row r="896" spans="1:20" s="29" customFormat="1">
      <c r="A896" s="58"/>
      <c r="B896" s="58"/>
      <c r="C896" s="58"/>
      <c r="D896" s="194"/>
      <c r="E896" s="37"/>
      <c r="F896" s="58"/>
      <c r="G896" s="58"/>
      <c r="H896" s="37"/>
      <c r="I896" s="37"/>
      <c r="J896" s="37"/>
      <c r="K896" s="37"/>
      <c r="L896" s="58"/>
      <c r="M896" s="58"/>
      <c r="N896" s="58"/>
      <c r="O896" s="58"/>
      <c r="P896" s="37"/>
      <c r="Q896" s="49"/>
      <c r="R896" s="49"/>
      <c r="S896" s="49"/>
      <c r="T896" s="49"/>
    </row>
    <row r="897" spans="1:20" s="29" customFormat="1">
      <c r="A897" s="58"/>
      <c r="B897" s="58"/>
      <c r="C897" s="58"/>
      <c r="D897" s="194"/>
      <c r="E897" s="37"/>
      <c r="F897" s="58"/>
      <c r="G897" s="58"/>
      <c r="H897" s="37"/>
      <c r="I897" s="37"/>
      <c r="J897" s="37"/>
      <c r="K897" s="37"/>
      <c r="L897" s="58"/>
      <c r="M897" s="58"/>
      <c r="N897" s="58"/>
      <c r="O897" s="58"/>
      <c r="P897" s="37"/>
      <c r="Q897" s="49"/>
      <c r="R897" s="49"/>
      <c r="S897" s="49"/>
      <c r="T897" s="49"/>
    </row>
    <row r="898" spans="1:20" s="29" customFormat="1">
      <c r="A898" s="58"/>
      <c r="B898" s="58"/>
      <c r="C898" s="58"/>
      <c r="D898" s="194"/>
      <c r="E898" s="37"/>
      <c r="F898" s="58"/>
      <c r="G898" s="58"/>
      <c r="H898" s="37"/>
      <c r="I898" s="37"/>
      <c r="J898" s="37"/>
      <c r="K898" s="37"/>
      <c r="L898" s="58"/>
      <c r="M898" s="58"/>
      <c r="N898" s="58"/>
      <c r="O898" s="58"/>
      <c r="P898" s="37"/>
      <c r="Q898" s="49"/>
      <c r="R898" s="49"/>
      <c r="S898" s="49"/>
      <c r="T898" s="49"/>
    </row>
    <row r="899" spans="1:20" s="29" customFormat="1">
      <c r="A899" s="58"/>
      <c r="B899" s="58"/>
      <c r="C899" s="58"/>
      <c r="D899" s="194"/>
      <c r="E899" s="37"/>
      <c r="F899" s="58"/>
      <c r="G899" s="58"/>
      <c r="H899" s="37"/>
      <c r="I899" s="37"/>
      <c r="J899" s="37"/>
      <c r="K899" s="37"/>
      <c r="L899" s="58"/>
      <c r="M899" s="58"/>
      <c r="N899" s="58"/>
      <c r="O899" s="58"/>
      <c r="P899" s="37"/>
      <c r="Q899" s="49"/>
      <c r="R899" s="49"/>
      <c r="S899" s="49"/>
      <c r="T899" s="49"/>
    </row>
    <row r="900" spans="1:20" s="29" customFormat="1">
      <c r="A900" s="58"/>
      <c r="B900" s="58"/>
      <c r="C900" s="58"/>
      <c r="D900" s="194"/>
      <c r="E900" s="37"/>
      <c r="F900" s="58"/>
      <c r="G900" s="58"/>
      <c r="H900" s="37"/>
      <c r="I900" s="37"/>
      <c r="J900" s="37"/>
      <c r="K900" s="37"/>
      <c r="L900" s="58"/>
      <c r="M900" s="58"/>
      <c r="N900" s="58"/>
      <c r="O900" s="58"/>
      <c r="P900" s="37"/>
      <c r="Q900" s="49"/>
      <c r="R900" s="49"/>
      <c r="S900" s="49"/>
      <c r="T900" s="49"/>
    </row>
    <row r="901" spans="1:20" s="29" customFormat="1">
      <c r="A901" s="58"/>
      <c r="B901" s="58"/>
      <c r="C901" s="58"/>
      <c r="D901" s="194"/>
      <c r="E901" s="37"/>
      <c r="F901" s="58"/>
      <c r="G901" s="58"/>
      <c r="H901" s="37"/>
      <c r="I901" s="37"/>
      <c r="J901" s="37"/>
      <c r="K901" s="37"/>
      <c r="L901" s="58"/>
      <c r="M901" s="58"/>
      <c r="N901" s="58"/>
      <c r="O901" s="58"/>
      <c r="P901" s="37"/>
      <c r="Q901" s="49"/>
      <c r="R901" s="49"/>
      <c r="S901" s="49"/>
      <c r="T901" s="49"/>
    </row>
    <row r="902" spans="1:20" s="29" customFormat="1">
      <c r="A902" s="58"/>
      <c r="B902" s="58"/>
      <c r="C902" s="58"/>
      <c r="D902" s="194"/>
      <c r="E902" s="37"/>
      <c r="F902" s="58"/>
      <c r="G902" s="58"/>
      <c r="H902" s="37"/>
      <c r="I902" s="37"/>
      <c r="J902" s="37"/>
      <c r="K902" s="37"/>
      <c r="L902" s="58"/>
      <c r="M902" s="58"/>
      <c r="N902" s="58"/>
      <c r="O902" s="58"/>
      <c r="P902" s="37"/>
      <c r="Q902" s="49"/>
      <c r="R902" s="49"/>
      <c r="S902" s="49"/>
      <c r="T902" s="49"/>
    </row>
    <row r="903" spans="1:20" s="29" customFormat="1">
      <c r="A903" s="58"/>
      <c r="B903" s="58"/>
      <c r="C903" s="58"/>
      <c r="D903" s="194"/>
      <c r="E903" s="37"/>
      <c r="F903" s="58"/>
      <c r="G903" s="58"/>
      <c r="H903" s="37"/>
      <c r="I903" s="37"/>
      <c r="J903" s="37"/>
      <c r="K903" s="37"/>
      <c r="L903" s="58"/>
      <c r="M903" s="58"/>
      <c r="N903" s="58"/>
      <c r="O903" s="58"/>
      <c r="P903" s="37"/>
      <c r="Q903" s="49"/>
      <c r="R903" s="49"/>
      <c r="S903" s="49"/>
      <c r="T903" s="49"/>
    </row>
    <row r="904" spans="1:20" s="29" customFormat="1">
      <c r="A904" s="58"/>
      <c r="B904" s="58"/>
      <c r="C904" s="58"/>
      <c r="D904" s="194"/>
      <c r="E904" s="37"/>
      <c r="F904" s="58"/>
      <c r="G904" s="58"/>
      <c r="H904" s="37"/>
      <c r="I904" s="37"/>
      <c r="J904" s="37"/>
      <c r="K904" s="37"/>
      <c r="L904" s="58"/>
      <c r="M904" s="58"/>
      <c r="N904" s="58"/>
      <c r="O904" s="58"/>
      <c r="P904" s="37"/>
      <c r="Q904" s="49"/>
      <c r="R904" s="49"/>
      <c r="S904" s="49"/>
      <c r="T904" s="49"/>
    </row>
    <row r="905" spans="1:20" s="29" customFormat="1">
      <c r="A905" s="58"/>
      <c r="B905" s="58"/>
      <c r="C905" s="58"/>
      <c r="D905" s="194"/>
      <c r="E905" s="37"/>
      <c r="F905" s="58"/>
      <c r="G905" s="58"/>
      <c r="H905" s="37"/>
      <c r="I905" s="37"/>
      <c r="J905" s="37"/>
      <c r="K905" s="37"/>
      <c r="L905" s="58"/>
      <c r="M905" s="58"/>
      <c r="N905" s="58"/>
      <c r="O905" s="58"/>
      <c r="P905" s="37"/>
      <c r="Q905" s="49"/>
      <c r="R905" s="49"/>
      <c r="S905" s="49"/>
      <c r="T905" s="49"/>
    </row>
    <row r="906" spans="1:20" s="29" customFormat="1">
      <c r="A906" s="58"/>
      <c r="B906" s="58"/>
      <c r="C906" s="58"/>
      <c r="D906" s="194"/>
      <c r="E906" s="37"/>
      <c r="F906" s="58"/>
      <c r="G906" s="58"/>
      <c r="H906" s="37"/>
      <c r="I906" s="37"/>
      <c r="J906" s="37"/>
      <c r="K906" s="37"/>
      <c r="L906" s="58"/>
      <c r="M906" s="58"/>
      <c r="N906" s="58"/>
      <c r="O906" s="58"/>
      <c r="P906" s="37"/>
      <c r="Q906" s="49"/>
      <c r="R906" s="49"/>
      <c r="S906" s="49"/>
      <c r="T906" s="49"/>
    </row>
    <row r="907" spans="1:20" s="29" customFormat="1">
      <c r="A907" s="58"/>
      <c r="B907" s="58"/>
      <c r="C907" s="58"/>
      <c r="D907" s="194"/>
      <c r="E907" s="37"/>
      <c r="F907" s="58"/>
      <c r="G907" s="58"/>
      <c r="H907" s="37"/>
      <c r="I907" s="37"/>
      <c r="J907" s="37"/>
      <c r="K907" s="37"/>
      <c r="L907" s="58"/>
      <c r="M907" s="58"/>
      <c r="N907" s="58"/>
      <c r="O907" s="58"/>
      <c r="P907" s="37"/>
      <c r="Q907" s="49"/>
      <c r="R907" s="49"/>
      <c r="S907" s="49"/>
      <c r="T907" s="49"/>
    </row>
    <row r="908" spans="1:20" s="29" customFormat="1">
      <c r="A908" s="58"/>
      <c r="B908" s="58"/>
      <c r="C908" s="58"/>
      <c r="D908" s="194"/>
      <c r="E908" s="37"/>
      <c r="F908" s="58"/>
      <c r="G908" s="58"/>
      <c r="H908" s="37"/>
      <c r="I908" s="37"/>
      <c r="J908" s="37"/>
      <c r="K908" s="37"/>
      <c r="L908" s="58"/>
      <c r="M908" s="58"/>
      <c r="N908" s="58"/>
      <c r="O908" s="58"/>
      <c r="P908" s="37"/>
      <c r="Q908" s="49"/>
      <c r="R908" s="49"/>
      <c r="S908" s="49"/>
      <c r="T908" s="49"/>
    </row>
    <row r="909" spans="1:20" s="29" customFormat="1">
      <c r="A909" s="58"/>
      <c r="B909" s="58"/>
      <c r="C909" s="58"/>
      <c r="D909" s="194"/>
      <c r="E909" s="37"/>
      <c r="F909" s="58"/>
      <c r="G909" s="58"/>
      <c r="H909" s="37"/>
      <c r="I909" s="37"/>
      <c r="J909" s="37"/>
      <c r="K909" s="37"/>
      <c r="L909" s="58"/>
      <c r="M909" s="58"/>
      <c r="N909" s="58"/>
      <c r="O909" s="58"/>
      <c r="P909" s="37"/>
      <c r="Q909" s="49"/>
      <c r="R909" s="49"/>
      <c r="S909" s="49"/>
      <c r="T909" s="49"/>
    </row>
    <row r="910" spans="1:20" s="29" customFormat="1">
      <c r="A910" s="58"/>
      <c r="B910" s="58"/>
      <c r="C910" s="58"/>
      <c r="D910" s="194"/>
      <c r="E910" s="37"/>
      <c r="F910" s="58"/>
      <c r="G910" s="58"/>
      <c r="H910" s="37"/>
      <c r="I910" s="37"/>
      <c r="J910" s="37"/>
      <c r="K910" s="37"/>
      <c r="L910" s="58"/>
      <c r="M910" s="58"/>
      <c r="N910" s="58"/>
      <c r="O910" s="58"/>
      <c r="P910" s="37"/>
      <c r="Q910" s="49"/>
      <c r="R910" s="49"/>
      <c r="S910" s="49"/>
      <c r="T910" s="49"/>
    </row>
    <row r="911" spans="1:20" s="29" customFormat="1">
      <c r="A911" s="58"/>
      <c r="B911" s="58"/>
      <c r="C911" s="58"/>
      <c r="D911" s="194"/>
      <c r="E911" s="37"/>
      <c r="F911" s="58"/>
      <c r="G911" s="58"/>
      <c r="H911" s="37"/>
      <c r="I911" s="37"/>
      <c r="J911" s="37"/>
      <c r="K911" s="37"/>
      <c r="L911" s="58"/>
      <c r="M911" s="58"/>
      <c r="N911" s="58"/>
      <c r="O911" s="58"/>
      <c r="P911" s="37"/>
      <c r="Q911" s="49"/>
      <c r="R911" s="49"/>
      <c r="S911" s="49"/>
      <c r="T911" s="49"/>
    </row>
    <row r="912" spans="1:20" s="29" customFormat="1">
      <c r="A912" s="58"/>
      <c r="B912" s="58"/>
      <c r="C912" s="58"/>
      <c r="D912" s="194"/>
      <c r="E912" s="37"/>
      <c r="F912" s="58"/>
      <c r="G912" s="58"/>
      <c r="H912" s="37"/>
      <c r="I912" s="37"/>
      <c r="J912" s="37"/>
      <c r="K912" s="37"/>
      <c r="L912" s="58"/>
      <c r="M912" s="58"/>
      <c r="N912" s="58"/>
      <c r="O912" s="58"/>
      <c r="P912" s="37"/>
      <c r="Q912" s="49"/>
      <c r="R912" s="49"/>
      <c r="S912" s="49"/>
      <c r="T912" s="49"/>
    </row>
    <row r="913" spans="1:20" s="29" customFormat="1">
      <c r="A913" s="58"/>
      <c r="B913" s="58"/>
      <c r="C913" s="58"/>
      <c r="D913" s="194"/>
      <c r="E913" s="37"/>
      <c r="F913" s="58"/>
      <c r="G913" s="58"/>
      <c r="H913" s="37"/>
      <c r="I913" s="37"/>
      <c r="J913" s="37"/>
      <c r="K913" s="37"/>
      <c r="L913" s="58"/>
      <c r="M913" s="58"/>
      <c r="N913" s="58"/>
      <c r="O913" s="58"/>
      <c r="P913" s="37"/>
      <c r="Q913" s="49"/>
      <c r="R913" s="49"/>
      <c r="S913" s="49"/>
      <c r="T913" s="49"/>
    </row>
    <row r="914" spans="1:20" s="29" customFormat="1">
      <c r="A914" s="58"/>
      <c r="B914" s="58"/>
      <c r="C914" s="58"/>
      <c r="D914" s="194"/>
      <c r="E914" s="37"/>
      <c r="F914" s="58"/>
      <c r="G914" s="58"/>
      <c r="H914" s="37"/>
      <c r="I914" s="37"/>
      <c r="J914" s="37"/>
      <c r="K914" s="37"/>
      <c r="L914" s="58"/>
      <c r="M914" s="58"/>
      <c r="N914" s="58"/>
      <c r="O914" s="58"/>
      <c r="P914" s="37"/>
      <c r="Q914" s="49"/>
      <c r="R914" s="49"/>
      <c r="S914" s="49"/>
      <c r="T914" s="49"/>
    </row>
    <row r="915" spans="1:20" s="29" customFormat="1">
      <c r="A915" s="58"/>
      <c r="B915" s="58"/>
      <c r="C915" s="58"/>
      <c r="D915" s="194"/>
      <c r="E915" s="37"/>
      <c r="F915" s="58"/>
      <c r="G915" s="58"/>
      <c r="H915" s="37"/>
      <c r="I915" s="37"/>
      <c r="J915" s="37"/>
      <c r="K915" s="37"/>
      <c r="L915" s="58"/>
      <c r="M915" s="58"/>
      <c r="N915" s="58"/>
      <c r="O915" s="58"/>
      <c r="P915" s="37"/>
      <c r="Q915" s="49"/>
      <c r="R915" s="49"/>
      <c r="S915" s="49"/>
      <c r="T915" s="49"/>
    </row>
    <row r="916" spans="1:20" s="29" customFormat="1">
      <c r="A916" s="58"/>
      <c r="B916" s="58"/>
      <c r="C916" s="58"/>
      <c r="D916" s="194"/>
      <c r="E916" s="37"/>
      <c r="F916" s="58"/>
      <c r="G916" s="58"/>
      <c r="H916" s="37"/>
      <c r="I916" s="37"/>
      <c r="J916" s="37"/>
      <c r="K916" s="37"/>
      <c r="L916" s="58"/>
      <c r="M916" s="58"/>
      <c r="N916" s="58"/>
      <c r="O916" s="58"/>
      <c r="P916" s="37"/>
      <c r="Q916" s="49"/>
      <c r="R916" s="49"/>
      <c r="S916" s="49"/>
      <c r="T916" s="49"/>
    </row>
    <row r="917" spans="1:20" s="29" customFormat="1">
      <c r="A917" s="58"/>
      <c r="B917" s="58"/>
      <c r="C917" s="58"/>
      <c r="D917" s="194"/>
      <c r="E917" s="37"/>
      <c r="F917" s="58"/>
      <c r="G917" s="58"/>
      <c r="H917" s="37"/>
      <c r="I917" s="37"/>
      <c r="J917" s="37"/>
      <c r="K917" s="37"/>
      <c r="L917" s="58"/>
      <c r="M917" s="58"/>
      <c r="N917" s="58"/>
      <c r="O917" s="58"/>
      <c r="P917" s="37"/>
      <c r="Q917" s="49"/>
      <c r="R917" s="49"/>
      <c r="S917" s="49"/>
      <c r="T917" s="49"/>
    </row>
    <row r="918" spans="1:20" s="29" customFormat="1">
      <c r="A918" s="58"/>
      <c r="B918" s="58"/>
      <c r="C918" s="58"/>
      <c r="D918" s="194"/>
      <c r="E918" s="37"/>
      <c r="F918" s="58"/>
      <c r="G918" s="58"/>
      <c r="H918" s="37"/>
      <c r="I918" s="37"/>
      <c r="J918" s="37"/>
      <c r="K918" s="37"/>
      <c r="L918" s="58"/>
      <c r="M918" s="58"/>
      <c r="N918" s="58"/>
      <c r="O918" s="58"/>
      <c r="P918" s="37"/>
      <c r="Q918" s="49"/>
      <c r="R918" s="49"/>
      <c r="S918" s="49"/>
      <c r="T918" s="49"/>
    </row>
    <row r="919" spans="1:20" s="29" customFormat="1">
      <c r="A919" s="58"/>
      <c r="B919" s="58"/>
      <c r="C919" s="58"/>
      <c r="D919" s="194"/>
      <c r="E919" s="37"/>
      <c r="F919" s="58"/>
      <c r="G919" s="58"/>
      <c r="H919" s="37"/>
      <c r="I919" s="37"/>
      <c r="J919" s="37"/>
      <c r="K919" s="37"/>
      <c r="L919" s="58"/>
      <c r="M919" s="58"/>
      <c r="N919" s="58"/>
      <c r="O919" s="58"/>
      <c r="P919" s="37"/>
      <c r="Q919" s="49"/>
      <c r="R919" s="49"/>
      <c r="S919" s="49"/>
      <c r="T919" s="49"/>
    </row>
    <row r="920" spans="1:20" s="29" customFormat="1">
      <c r="A920" s="58"/>
      <c r="B920" s="58"/>
      <c r="C920" s="58"/>
      <c r="D920" s="194"/>
      <c r="E920" s="37"/>
      <c r="F920" s="58"/>
      <c r="G920" s="58"/>
      <c r="H920" s="37"/>
      <c r="I920" s="37"/>
      <c r="J920" s="37"/>
      <c r="K920" s="37"/>
      <c r="L920" s="58"/>
      <c r="M920" s="58"/>
      <c r="N920" s="58"/>
      <c r="O920" s="58"/>
      <c r="P920" s="37"/>
      <c r="Q920" s="49"/>
      <c r="R920" s="49"/>
      <c r="S920" s="49"/>
      <c r="T920" s="49"/>
    </row>
    <row r="921" spans="1:20" s="29" customFormat="1">
      <c r="A921" s="58"/>
      <c r="B921" s="58"/>
      <c r="C921" s="58"/>
      <c r="D921" s="194"/>
      <c r="E921" s="37"/>
      <c r="F921" s="58"/>
      <c r="G921" s="58"/>
      <c r="H921" s="37"/>
      <c r="I921" s="37"/>
      <c r="J921" s="37"/>
      <c r="K921" s="37"/>
      <c r="L921" s="58"/>
      <c r="M921" s="58"/>
      <c r="N921" s="58"/>
      <c r="O921" s="58"/>
      <c r="P921" s="37"/>
      <c r="Q921" s="49"/>
      <c r="R921" s="49"/>
      <c r="S921" s="49"/>
      <c r="T921" s="49"/>
    </row>
    <row r="922" spans="1:20" s="29" customFormat="1">
      <c r="A922" s="58"/>
      <c r="B922" s="58"/>
      <c r="C922" s="58"/>
      <c r="D922" s="194"/>
      <c r="E922" s="37"/>
      <c r="F922" s="58"/>
      <c r="G922" s="58"/>
      <c r="H922" s="37"/>
      <c r="I922" s="37"/>
      <c r="J922" s="37"/>
      <c r="K922" s="37"/>
      <c r="L922" s="58"/>
      <c r="M922" s="58"/>
      <c r="N922" s="58"/>
      <c r="O922" s="58"/>
      <c r="P922" s="37"/>
      <c r="Q922" s="49"/>
      <c r="R922" s="49"/>
      <c r="S922" s="49"/>
      <c r="T922" s="49"/>
    </row>
    <row r="923" spans="1:20" s="29" customFormat="1">
      <c r="A923" s="58"/>
      <c r="B923" s="58"/>
      <c r="C923" s="58"/>
      <c r="D923" s="194"/>
      <c r="E923" s="37"/>
      <c r="F923" s="58"/>
      <c r="G923" s="58"/>
      <c r="H923" s="37"/>
      <c r="I923" s="37"/>
      <c r="J923" s="37"/>
      <c r="K923" s="37"/>
      <c r="L923" s="58"/>
      <c r="M923" s="58"/>
      <c r="N923" s="58"/>
      <c r="O923" s="58"/>
      <c r="P923" s="37"/>
      <c r="Q923" s="49"/>
      <c r="R923" s="49"/>
      <c r="S923" s="49"/>
      <c r="T923" s="49"/>
    </row>
    <row r="924" spans="1:20" s="29" customFormat="1">
      <c r="A924" s="58"/>
      <c r="B924" s="58"/>
      <c r="C924" s="58"/>
      <c r="D924" s="194"/>
      <c r="E924" s="37"/>
      <c r="F924" s="58"/>
      <c r="G924" s="58"/>
      <c r="H924" s="37"/>
      <c r="I924" s="37"/>
      <c r="J924" s="37"/>
      <c r="K924" s="37"/>
      <c r="L924" s="58"/>
      <c r="M924" s="58"/>
      <c r="N924" s="58"/>
      <c r="O924" s="58"/>
      <c r="P924" s="37"/>
      <c r="Q924" s="49"/>
      <c r="R924" s="49"/>
      <c r="S924" s="49"/>
      <c r="T924" s="49"/>
    </row>
    <row r="925" spans="1:20" s="29" customFormat="1">
      <c r="A925" s="58"/>
      <c r="B925" s="58"/>
      <c r="C925" s="58"/>
      <c r="D925" s="194"/>
      <c r="E925" s="37"/>
      <c r="F925" s="58"/>
      <c r="G925" s="58"/>
      <c r="H925" s="37"/>
      <c r="I925" s="37"/>
      <c r="J925" s="37"/>
      <c r="K925" s="37"/>
      <c r="L925" s="58"/>
      <c r="M925" s="58"/>
      <c r="N925" s="58"/>
      <c r="O925" s="58"/>
      <c r="P925" s="37"/>
      <c r="Q925" s="49"/>
      <c r="R925" s="49"/>
      <c r="S925" s="49"/>
      <c r="T925" s="49"/>
    </row>
    <row r="926" spans="1:20" s="29" customFormat="1">
      <c r="A926" s="58"/>
      <c r="B926" s="58"/>
      <c r="C926" s="58"/>
      <c r="D926" s="194"/>
      <c r="E926" s="37"/>
      <c r="F926" s="58"/>
      <c r="G926" s="58"/>
      <c r="H926" s="37"/>
      <c r="I926" s="37"/>
      <c r="J926" s="37"/>
      <c r="K926" s="37"/>
      <c r="L926" s="58"/>
      <c r="M926" s="58"/>
      <c r="N926" s="58"/>
      <c r="O926" s="58"/>
      <c r="P926" s="37"/>
      <c r="Q926" s="49"/>
      <c r="R926" s="49"/>
      <c r="S926" s="49"/>
      <c r="T926" s="49"/>
    </row>
    <row r="927" spans="1:20" s="29" customFormat="1">
      <c r="A927" s="58"/>
      <c r="B927" s="58"/>
      <c r="C927" s="58"/>
      <c r="D927" s="194"/>
      <c r="E927" s="37"/>
      <c r="F927" s="58"/>
      <c r="G927" s="58"/>
      <c r="H927" s="37"/>
      <c r="I927" s="37"/>
      <c r="J927" s="37"/>
      <c r="K927" s="37"/>
      <c r="L927" s="58"/>
      <c r="M927" s="58"/>
      <c r="N927" s="58"/>
      <c r="O927" s="58"/>
      <c r="P927" s="37"/>
      <c r="Q927" s="49"/>
      <c r="R927" s="49"/>
      <c r="S927" s="49"/>
      <c r="T927" s="49"/>
    </row>
    <row r="928" spans="1:20" s="29" customFormat="1">
      <c r="A928" s="58"/>
      <c r="B928" s="58"/>
      <c r="C928" s="58"/>
      <c r="D928" s="194"/>
      <c r="E928" s="37"/>
      <c r="F928" s="58"/>
      <c r="G928" s="58"/>
      <c r="H928" s="37"/>
      <c r="I928" s="37"/>
      <c r="J928" s="37"/>
      <c r="K928" s="37"/>
      <c r="L928" s="58"/>
      <c r="M928" s="58"/>
      <c r="N928" s="58"/>
      <c r="O928" s="58"/>
      <c r="P928" s="37"/>
      <c r="Q928" s="49"/>
      <c r="R928" s="49"/>
      <c r="S928" s="49"/>
      <c r="T928" s="49"/>
    </row>
    <row r="929" spans="1:20" s="29" customFormat="1">
      <c r="A929" s="58"/>
      <c r="B929" s="58"/>
      <c r="C929" s="58"/>
      <c r="D929" s="194"/>
      <c r="E929" s="37"/>
      <c r="F929" s="58"/>
      <c r="G929" s="58"/>
      <c r="H929" s="37"/>
      <c r="I929" s="37"/>
      <c r="J929" s="37"/>
      <c r="K929" s="37"/>
      <c r="L929" s="58"/>
      <c r="M929" s="58"/>
      <c r="N929" s="58"/>
      <c r="O929" s="58"/>
      <c r="P929" s="37"/>
      <c r="Q929" s="49"/>
      <c r="R929" s="49"/>
      <c r="S929" s="49"/>
      <c r="T929" s="49"/>
    </row>
    <row r="930" spans="1:20" s="29" customFormat="1">
      <c r="A930" s="58"/>
      <c r="B930" s="58"/>
      <c r="C930" s="58"/>
      <c r="D930" s="194"/>
      <c r="E930" s="37"/>
      <c r="F930" s="58"/>
      <c r="G930" s="58"/>
      <c r="H930" s="37"/>
      <c r="I930" s="37"/>
      <c r="J930" s="37"/>
      <c r="K930" s="37"/>
      <c r="L930" s="58"/>
      <c r="M930" s="58"/>
      <c r="N930" s="58"/>
      <c r="O930" s="58"/>
      <c r="P930" s="37"/>
      <c r="Q930" s="49"/>
      <c r="R930" s="49"/>
      <c r="S930" s="49"/>
      <c r="T930" s="49"/>
    </row>
    <row r="931" spans="1:20" s="29" customFormat="1">
      <c r="A931" s="58"/>
      <c r="B931" s="58"/>
      <c r="C931" s="58"/>
      <c r="D931" s="194"/>
      <c r="E931" s="37"/>
      <c r="F931" s="58"/>
      <c r="G931" s="58"/>
      <c r="H931" s="37"/>
      <c r="I931" s="37"/>
      <c r="J931" s="37"/>
      <c r="K931" s="37"/>
      <c r="L931" s="58"/>
      <c r="M931" s="58"/>
      <c r="N931" s="58"/>
      <c r="O931" s="58"/>
      <c r="P931" s="37"/>
      <c r="Q931" s="49"/>
      <c r="R931" s="49"/>
      <c r="S931" s="49"/>
      <c r="T931" s="49"/>
    </row>
    <row r="932" spans="1:20" s="29" customFormat="1">
      <c r="A932" s="58"/>
      <c r="B932" s="58"/>
      <c r="C932" s="58"/>
      <c r="D932" s="194"/>
      <c r="E932" s="37"/>
      <c r="F932" s="58"/>
      <c r="G932" s="58"/>
      <c r="H932" s="37"/>
      <c r="I932" s="37"/>
      <c r="J932" s="37"/>
      <c r="K932" s="37"/>
      <c r="L932" s="58"/>
      <c r="M932" s="58"/>
      <c r="N932" s="58"/>
      <c r="O932" s="58"/>
      <c r="P932" s="37"/>
      <c r="Q932" s="49"/>
      <c r="R932" s="49"/>
      <c r="S932" s="49"/>
      <c r="T932" s="49"/>
    </row>
    <row r="933" spans="1:20" s="29" customFormat="1">
      <c r="A933" s="58"/>
      <c r="B933" s="58"/>
      <c r="C933" s="58"/>
      <c r="D933" s="194"/>
      <c r="E933" s="37"/>
      <c r="F933" s="58"/>
      <c r="G933" s="58"/>
      <c r="H933" s="37"/>
      <c r="I933" s="37"/>
      <c r="J933" s="37"/>
      <c r="K933" s="37"/>
      <c r="L933" s="58"/>
      <c r="M933" s="58"/>
      <c r="N933" s="58"/>
      <c r="O933" s="58"/>
      <c r="P933" s="37"/>
      <c r="Q933" s="49"/>
      <c r="R933" s="49"/>
      <c r="S933" s="49"/>
      <c r="T933" s="49"/>
    </row>
    <row r="934" spans="1:20" s="29" customFormat="1">
      <c r="A934" s="58"/>
      <c r="B934" s="58"/>
      <c r="C934" s="58"/>
      <c r="D934" s="194"/>
      <c r="E934" s="37"/>
      <c r="F934" s="58"/>
      <c r="G934" s="58"/>
      <c r="H934" s="37"/>
      <c r="I934" s="37"/>
      <c r="J934" s="37"/>
      <c r="K934" s="37"/>
      <c r="L934" s="58"/>
      <c r="M934" s="58"/>
      <c r="N934" s="58"/>
      <c r="O934" s="58"/>
      <c r="P934" s="37"/>
      <c r="Q934" s="49"/>
      <c r="R934" s="49"/>
      <c r="S934" s="49"/>
      <c r="T934" s="49"/>
    </row>
    <row r="935" spans="1:20" s="29" customFormat="1">
      <c r="A935" s="58"/>
      <c r="B935" s="58"/>
      <c r="C935" s="58"/>
      <c r="D935" s="194"/>
      <c r="E935" s="37"/>
      <c r="F935" s="58"/>
      <c r="G935" s="58"/>
      <c r="H935" s="37"/>
      <c r="I935" s="37"/>
      <c r="J935" s="37"/>
      <c r="K935" s="37"/>
      <c r="L935" s="58"/>
      <c r="M935" s="58"/>
      <c r="N935" s="58"/>
      <c r="O935" s="58"/>
      <c r="P935" s="37"/>
      <c r="Q935" s="49"/>
      <c r="R935" s="49"/>
      <c r="S935" s="49"/>
      <c r="T935" s="49"/>
    </row>
    <row r="936" spans="1:20" s="29" customFormat="1">
      <c r="A936" s="58"/>
      <c r="B936" s="58"/>
      <c r="C936" s="58"/>
      <c r="D936" s="194"/>
      <c r="E936" s="37"/>
      <c r="F936" s="58"/>
      <c r="G936" s="58"/>
      <c r="H936" s="37"/>
      <c r="I936" s="37"/>
      <c r="J936" s="37"/>
      <c r="K936" s="37"/>
      <c r="L936" s="58"/>
      <c r="M936" s="58"/>
      <c r="N936" s="58"/>
      <c r="O936" s="58"/>
      <c r="P936" s="37"/>
      <c r="Q936" s="49"/>
      <c r="R936" s="49"/>
      <c r="S936" s="49"/>
      <c r="T936" s="49"/>
    </row>
    <row r="937" spans="1:20" s="29" customFormat="1">
      <c r="A937" s="58"/>
      <c r="B937" s="58"/>
      <c r="C937" s="58"/>
      <c r="D937" s="194"/>
      <c r="E937" s="37"/>
      <c r="F937" s="58"/>
      <c r="G937" s="58"/>
      <c r="H937" s="37"/>
      <c r="I937" s="37"/>
      <c r="J937" s="37"/>
      <c r="K937" s="37"/>
      <c r="L937" s="58"/>
      <c r="M937" s="58"/>
      <c r="N937" s="58"/>
      <c r="O937" s="58"/>
      <c r="P937" s="37"/>
      <c r="Q937" s="49"/>
      <c r="R937" s="49"/>
      <c r="S937" s="49"/>
      <c r="T937" s="49"/>
    </row>
    <row r="938" spans="1:20" s="29" customFormat="1">
      <c r="A938" s="58"/>
      <c r="B938" s="58"/>
      <c r="C938" s="58"/>
      <c r="D938" s="194"/>
      <c r="E938" s="37"/>
      <c r="F938" s="58"/>
      <c r="G938" s="58"/>
      <c r="H938" s="37"/>
      <c r="I938" s="37"/>
      <c r="J938" s="37"/>
      <c r="K938" s="37"/>
      <c r="L938" s="58"/>
      <c r="M938" s="58"/>
      <c r="N938" s="58"/>
      <c r="O938" s="58"/>
      <c r="P938" s="37"/>
      <c r="Q938" s="49"/>
      <c r="R938" s="49"/>
      <c r="S938" s="49"/>
      <c r="T938" s="49"/>
    </row>
    <row r="939" spans="1:20" s="29" customFormat="1">
      <c r="A939" s="58"/>
      <c r="B939" s="58"/>
      <c r="C939" s="58"/>
      <c r="D939" s="194"/>
      <c r="E939" s="37"/>
      <c r="F939" s="58"/>
      <c r="G939" s="58"/>
      <c r="H939" s="37"/>
      <c r="I939" s="37"/>
      <c r="J939" s="37"/>
      <c r="K939" s="37"/>
      <c r="L939" s="58"/>
      <c r="M939" s="58"/>
      <c r="N939" s="58"/>
      <c r="O939" s="58"/>
      <c r="P939" s="37"/>
      <c r="Q939" s="49"/>
      <c r="R939" s="49"/>
      <c r="S939" s="49"/>
      <c r="T939" s="49"/>
    </row>
    <row r="940" spans="1:20" s="29" customFormat="1">
      <c r="A940" s="58"/>
      <c r="B940" s="58"/>
      <c r="C940" s="58"/>
      <c r="D940" s="194"/>
      <c r="E940" s="37"/>
      <c r="F940" s="58"/>
      <c r="G940" s="58"/>
      <c r="H940" s="37"/>
      <c r="I940" s="37"/>
      <c r="J940" s="37"/>
      <c r="K940" s="37"/>
      <c r="L940" s="58"/>
      <c r="M940" s="58"/>
      <c r="N940" s="58"/>
      <c r="O940" s="58"/>
      <c r="P940" s="37"/>
      <c r="Q940" s="49"/>
      <c r="R940" s="49"/>
      <c r="S940" s="49"/>
      <c r="T940" s="49"/>
    </row>
    <row r="941" spans="1:20" s="29" customFormat="1">
      <c r="A941" s="58"/>
      <c r="B941" s="58"/>
      <c r="C941" s="58"/>
      <c r="D941" s="194"/>
      <c r="E941" s="37"/>
      <c r="F941" s="58"/>
      <c r="G941" s="58"/>
      <c r="H941" s="37"/>
      <c r="I941" s="37"/>
      <c r="J941" s="37"/>
      <c r="K941" s="37"/>
      <c r="L941" s="58"/>
      <c r="M941" s="58"/>
      <c r="N941" s="58"/>
      <c r="O941" s="58"/>
      <c r="P941" s="37"/>
      <c r="Q941" s="49"/>
      <c r="R941" s="49"/>
      <c r="S941" s="49"/>
      <c r="T941" s="49"/>
    </row>
    <row r="942" spans="1:20" s="29" customFormat="1">
      <c r="A942" s="58"/>
      <c r="B942" s="58"/>
      <c r="C942" s="58"/>
      <c r="D942" s="194"/>
      <c r="E942" s="37"/>
      <c r="F942" s="58"/>
      <c r="G942" s="58"/>
      <c r="H942" s="37"/>
      <c r="I942" s="37"/>
      <c r="J942" s="37"/>
      <c r="K942" s="37"/>
      <c r="L942" s="58"/>
      <c r="M942" s="58"/>
      <c r="N942" s="58"/>
      <c r="O942" s="58"/>
      <c r="P942" s="37"/>
      <c r="Q942" s="49"/>
      <c r="R942" s="49"/>
      <c r="S942" s="49"/>
      <c r="T942" s="49"/>
    </row>
    <row r="943" spans="1:20" s="29" customFormat="1">
      <c r="A943" s="58"/>
      <c r="B943" s="58"/>
      <c r="C943" s="58"/>
      <c r="D943" s="194"/>
      <c r="E943" s="37"/>
      <c r="F943" s="58"/>
      <c r="G943" s="58"/>
      <c r="H943" s="37"/>
      <c r="I943" s="37"/>
      <c r="J943" s="37"/>
      <c r="K943" s="37"/>
      <c r="L943" s="58"/>
      <c r="M943" s="58"/>
      <c r="N943" s="58"/>
      <c r="O943" s="58"/>
      <c r="P943" s="37"/>
      <c r="Q943" s="49"/>
      <c r="R943" s="49"/>
      <c r="S943" s="49"/>
      <c r="T943" s="49"/>
    </row>
    <row r="944" spans="1:20" s="29" customFormat="1">
      <c r="A944" s="58"/>
      <c r="B944" s="58"/>
      <c r="C944" s="58"/>
      <c r="D944" s="194"/>
      <c r="E944" s="37"/>
      <c r="F944" s="58"/>
      <c r="G944" s="58"/>
      <c r="H944" s="37"/>
      <c r="I944" s="37"/>
      <c r="J944" s="37"/>
      <c r="K944" s="37"/>
      <c r="L944" s="58"/>
      <c r="M944" s="58"/>
      <c r="N944" s="58"/>
      <c r="O944" s="58"/>
      <c r="P944" s="37"/>
      <c r="Q944" s="49"/>
      <c r="R944" s="49"/>
      <c r="S944" s="49"/>
      <c r="T944" s="49"/>
    </row>
    <row r="945" spans="1:20" s="29" customFormat="1">
      <c r="A945" s="58"/>
      <c r="B945" s="58"/>
      <c r="C945" s="58"/>
      <c r="D945" s="194"/>
      <c r="E945" s="37"/>
      <c r="F945" s="58"/>
      <c r="G945" s="58"/>
      <c r="H945" s="37"/>
      <c r="I945" s="37"/>
      <c r="J945" s="37"/>
      <c r="K945" s="37"/>
      <c r="L945" s="58"/>
      <c r="M945" s="58"/>
      <c r="N945" s="58"/>
      <c r="O945" s="58"/>
      <c r="P945" s="37"/>
      <c r="Q945" s="49"/>
      <c r="R945" s="49"/>
      <c r="S945" s="49"/>
      <c r="T945" s="49"/>
    </row>
    <row r="946" spans="1:20" s="29" customFormat="1">
      <c r="A946" s="58"/>
      <c r="B946" s="58"/>
      <c r="C946" s="58"/>
      <c r="D946" s="194"/>
      <c r="E946" s="37"/>
      <c r="F946" s="58"/>
      <c r="G946" s="58"/>
      <c r="H946" s="37"/>
      <c r="I946" s="37"/>
      <c r="J946" s="37"/>
      <c r="K946" s="37"/>
      <c r="L946" s="58"/>
      <c r="M946" s="58"/>
      <c r="N946" s="58"/>
      <c r="O946" s="58"/>
      <c r="P946" s="37"/>
      <c r="Q946" s="49"/>
      <c r="R946" s="49"/>
      <c r="S946" s="49"/>
      <c r="T946" s="49"/>
    </row>
    <row r="947" spans="1:20" s="29" customFormat="1">
      <c r="A947" s="58"/>
      <c r="B947" s="58"/>
      <c r="C947" s="58"/>
      <c r="D947" s="194"/>
      <c r="E947" s="37"/>
      <c r="F947" s="58"/>
      <c r="G947" s="58"/>
      <c r="H947" s="37"/>
      <c r="I947" s="37"/>
      <c r="J947" s="37"/>
      <c r="K947" s="37"/>
      <c r="L947" s="58"/>
      <c r="M947" s="58"/>
      <c r="N947" s="58"/>
      <c r="O947" s="58"/>
      <c r="P947" s="37"/>
      <c r="Q947" s="49"/>
      <c r="R947" s="49"/>
      <c r="S947" s="49"/>
      <c r="T947" s="49"/>
    </row>
    <row r="948" spans="1:20" s="29" customFormat="1">
      <c r="A948" s="58"/>
      <c r="B948" s="58"/>
      <c r="C948" s="58"/>
      <c r="D948" s="194"/>
      <c r="E948" s="37"/>
      <c r="F948" s="58"/>
      <c r="G948" s="58"/>
      <c r="H948" s="37"/>
      <c r="I948" s="37"/>
      <c r="J948" s="37"/>
      <c r="K948" s="37"/>
      <c r="L948" s="58"/>
      <c r="M948" s="58"/>
      <c r="N948" s="58"/>
      <c r="O948" s="58"/>
      <c r="P948" s="37"/>
      <c r="Q948" s="49"/>
      <c r="R948" s="49"/>
      <c r="S948" s="49"/>
      <c r="T948" s="49"/>
    </row>
    <row r="949" spans="1:20" s="29" customFormat="1">
      <c r="A949" s="58"/>
      <c r="B949" s="58"/>
      <c r="C949" s="58"/>
      <c r="D949" s="194"/>
      <c r="E949" s="37"/>
      <c r="F949" s="58"/>
      <c r="G949" s="58"/>
      <c r="H949" s="37"/>
      <c r="I949" s="37"/>
      <c r="J949" s="37"/>
      <c r="K949" s="37"/>
      <c r="L949" s="58"/>
      <c r="M949" s="58"/>
      <c r="N949" s="58"/>
      <c r="O949" s="58"/>
      <c r="P949" s="37"/>
      <c r="Q949" s="49"/>
      <c r="R949" s="49"/>
      <c r="S949" s="49"/>
      <c r="T949" s="49"/>
    </row>
    <row r="950" spans="1:20" s="29" customFormat="1">
      <c r="A950" s="58"/>
      <c r="B950" s="58"/>
      <c r="C950" s="58"/>
      <c r="D950" s="194"/>
      <c r="E950" s="37"/>
      <c r="F950" s="58"/>
      <c r="G950" s="58"/>
      <c r="H950" s="37"/>
      <c r="I950" s="37"/>
      <c r="J950" s="37"/>
      <c r="K950" s="37"/>
      <c r="L950" s="58"/>
      <c r="M950" s="58"/>
      <c r="N950" s="58"/>
      <c r="O950" s="58"/>
      <c r="P950" s="37"/>
      <c r="Q950" s="49"/>
      <c r="R950" s="49"/>
      <c r="S950" s="49"/>
      <c r="T950" s="49"/>
    </row>
    <row r="951" spans="1:20" s="29" customFormat="1">
      <c r="A951" s="58"/>
      <c r="B951" s="58"/>
      <c r="C951" s="58"/>
      <c r="D951" s="194"/>
      <c r="E951" s="37"/>
      <c r="F951" s="58"/>
      <c r="G951" s="58"/>
      <c r="H951" s="37"/>
      <c r="I951" s="37"/>
      <c r="J951" s="37"/>
      <c r="K951" s="37"/>
      <c r="L951" s="58"/>
      <c r="M951" s="58"/>
      <c r="N951" s="58"/>
      <c r="O951" s="58"/>
      <c r="P951" s="37"/>
      <c r="Q951" s="49"/>
      <c r="R951" s="49"/>
      <c r="S951" s="49"/>
      <c r="T951" s="49"/>
    </row>
    <row r="952" spans="1:20" s="29" customFormat="1">
      <c r="A952" s="58"/>
      <c r="B952" s="58"/>
      <c r="C952" s="58"/>
      <c r="D952" s="194"/>
      <c r="E952" s="37"/>
      <c r="F952" s="58"/>
      <c r="G952" s="58"/>
      <c r="H952" s="37"/>
      <c r="I952" s="37"/>
      <c r="J952" s="37"/>
      <c r="K952" s="37"/>
      <c r="L952" s="58"/>
      <c r="M952" s="58"/>
      <c r="N952" s="58"/>
      <c r="O952" s="58"/>
      <c r="P952" s="37"/>
      <c r="Q952" s="49"/>
      <c r="R952" s="49"/>
      <c r="S952" s="49"/>
      <c r="T952" s="49"/>
    </row>
    <row r="953" spans="1:20" s="29" customFormat="1">
      <c r="A953" s="58"/>
      <c r="B953" s="58"/>
      <c r="C953" s="58"/>
      <c r="D953" s="194"/>
      <c r="E953" s="37"/>
      <c r="F953" s="58"/>
      <c r="G953" s="58"/>
      <c r="H953" s="37"/>
      <c r="I953" s="37"/>
      <c r="J953" s="37"/>
      <c r="K953" s="37"/>
      <c r="L953" s="58"/>
      <c r="M953" s="58"/>
      <c r="N953" s="58"/>
      <c r="O953" s="58"/>
      <c r="P953" s="37"/>
      <c r="Q953" s="49"/>
      <c r="R953" s="49"/>
      <c r="S953" s="49"/>
      <c r="T953" s="49"/>
    </row>
    <row r="954" spans="1:20" s="29" customFormat="1">
      <c r="A954" s="58"/>
      <c r="B954" s="58"/>
      <c r="C954" s="58"/>
      <c r="D954" s="194"/>
      <c r="E954" s="37"/>
      <c r="F954" s="58"/>
      <c r="G954" s="58"/>
      <c r="H954" s="37"/>
      <c r="I954" s="37"/>
      <c r="J954" s="37"/>
      <c r="K954" s="37"/>
      <c r="L954" s="58"/>
      <c r="M954" s="58"/>
      <c r="N954" s="58"/>
      <c r="O954" s="58"/>
      <c r="P954" s="37"/>
      <c r="Q954" s="49"/>
      <c r="R954" s="49"/>
      <c r="S954" s="49"/>
      <c r="T954" s="49"/>
    </row>
    <row r="955" spans="1:20" s="29" customFormat="1">
      <c r="A955" s="58"/>
      <c r="B955" s="58"/>
      <c r="C955" s="58"/>
      <c r="D955" s="194"/>
      <c r="E955" s="37"/>
      <c r="F955" s="58"/>
      <c r="G955" s="58"/>
      <c r="H955" s="37"/>
      <c r="I955" s="37"/>
      <c r="J955" s="37"/>
      <c r="K955" s="37"/>
      <c r="L955" s="58"/>
      <c r="M955" s="58"/>
      <c r="N955" s="58"/>
      <c r="O955" s="58"/>
      <c r="P955" s="37"/>
      <c r="Q955" s="49"/>
      <c r="R955" s="49"/>
      <c r="S955" s="49"/>
      <c r="T955" s="49"/>
    </row>
    <row r="956" spans="1:20" s="29" customFormat="1">
      <c r="A956" s="58"/>
      <c r="B956" s="58"/>
      <c r="C956" s="58"/>
      <c r="D956" s="194"/>
      <c r="E956" s="37"/>
      <c r="F956" s="58"/>
      <c r="G956" s="58"/>
      <c r="H956" s="37"/>
      <c r="I956" s="37"/>
      <c r="J956" s="37"/>
      <c r="K956" s="37"/>
      <c r="L956" s="58"/>
      <c r="M956" s="58"/>
      <c r="N956" s="58"/>
      <c r="O956" s="58"/>
      <c r="P956" s="37"/>
      <c r="Q956" s="49"/>
      <c r="R956" s="49"/>
      <c r="S956" s="49"/>
      <c r="T956" s="49"/>
    </row>
    <row r="957" spans="1:20" s="29" customFormat="1">
      <c r="A957" s="58"/>
      <c r="B957" s="58"/>
      <c r="C957" s="58"/>
      <c r="D957" s="194"/>
      <c r="E957" s="37"/>
      <c r="F957" s="58"/>
      <c r="G957" s="58"/>
      <c r="H957" s="37"/>
      <c r="I957" s="37"/>
      <c r="J957" s="37"/>
      <c r="K957" s="37"/>
      <c r="L957" s="58"/>
      <c r="M957" s="58"/>
      <c r="N957" s="58"/>
      <c r="O957" s="58"/>
      <c r="P957" s="37"/>
      <c r="Q957" s="49"/>
      <c r="R957" s="49"/>
      <c r="S957" s="49"/>
      <c r="T957" s="49"/>
    </row>
    <row r="958" spans="1:20" s="29" customFormat="1">
      <c r="A958" s="58"/>
      <c r="B958" s="58"/>
      <c r="C958" s="58"/>
      <c r="D958" s="194"/>
      <c r="E958" s="37"/>
      <c r="F958" s="58"/>
      <c r="G958" s="58"/>
      <c r="H958" s="37"/>
      <c r="I958" s="37"/>
      <c r="J958" s="37"/>
      <c r="K958" s="37"/>
      <c r="L958" s="58"/>
      <c r="M958" s="58"/>
      <c r="N958" s="58"/>
      <c r="O958" s="58"/>
      <c r="P958" s="37"/>
      <c r="Q958" s="49"/>
      <c r="R958" s="49"/>
      <c r="S958" s="49"/>
      <c r="T958" s="49"/>
    </row>
    <row r="959" spans="1:20" s="29" customFormat="1">
      <c r="A959" s="58"/>
      <c r="B959" s="58"/>
      <c r="C959" s="58"/>
      <c r="D959" s="194"/>
      <c r="E959" s="37"/>
      <c r="F959" s="58"/>
      <c r="G959" s="58"/>
      <c r="H959" s="37"/>
      <c r="I959" s="37"/>
      <c r="J959" s="37"/>
      <c r="K959" s="37"/>
      <c r="L959" s="58"/>
      <c r="M959" s="58"/>
      <c r="N959" s="58"/>
      <c r="O959" s="58"/>
      <c r="P959" s="37"/>
      <c r="Q959" s="49"/>
      <c r="R959" s="49"/>
      <c r="S959" s="49"/>
      <c r="T959" s="49"/>
    </row>
    <row r="960" spans="1:20" s="29" customFormat="1">
      <c r="A960" s="58"/>
      <c r="B960" s="58"/>
      <c r="C960" s="58"/>
      <c r="D960" s="194"/>
      <c r="E960" s="37"/>
      <c r="F960" s="58"/>
      <c r="G960" s="58"/>
      <c r="H960" s="37"/>
      <c r="I960" s="37"/>
      <c r="J960" s="37"/>
      <c r="K960" s="37"/>
      <c r="L960" s="58"/>
      <c r="M960" s="58"/>
      <c r="N960" s="58"/>
      <c r="O960" s="58"/>
      <c r="P960" s="37"/>
      <c r="Q960" s="49"/>
      <c r="R960" s="49"/>
      <c r="S960" s="49"/>
      <c r="T960" s="49"/>
    </row>
    <row r="961" spans="1:20" s="29" customFormat="1">
      <c r="A961" s="58"/>
      <c r="B961" s="58"/>
      <c r="C961" s="58"/>
      <c r="D961" s="194"/>
      <c r="E961" s="37"/>
      <c r="F961" s="58"/>
      <c r="G961" s="58"/>
      <c r="H961" s="37"/>
      <c r="I961" s="37"/>
      <c r="J961" s="37"/>
      <c r="K961" s="37"/>
      <c r="L961" s="58"/>
      <c r="M961" s="58"/>
      <c r="N961" s="58"/>
      <c r="O961" s="58"/>
      <c r="P961" s="37"/>
      <c r="Q961" s="49"/>
      <c r="R961" s="49"/>
      <c r="S961" s="49"/>
      <c r="T961" s="49"/>
    </row>
    <row r="962" spans="1:20" s="29" customFormat="1">
      <c r="A962" s="58"/>
      <c r="B962" s="58"/>
      <c r="C962" s="58"/>
      <c r="D962" s="194"/>
      <c r="E962" s="37"/>
      <c r="F962" s="58"/>
      <c r="G962" s="58"/>
      <c r="H962" s="37"/>
      <c r="I962" s="37"/>
      <c r="J962" s="37"/>
      <c r="K962" s="37"/>
      <c r="L962" s="58"/>
      <c r="M962" s="58"/>
      <c r="N962" s="58"/>
      <c r="O962" s="58"/>
      <c r="P962" s="37"/>
      <c r="Q962" s="49"/>
      <c r="R962" s="49"/>
      <c r="S962" s="49"/>
      <c r="T962" s="49"/>
    </row>
    <row r="963" spans="1:20" s="29" customFormat="1">
      <c r="A963" s="58"/>
      <c r="B963" s="58"/>
      <c r="C963" s="58"/>
      <c r="D963" s="194"/>
      <c r="E963" s="37"/>
      <c r="F963" s="58"/>
      <c r="G963" s="58"/>
      <c r="H963" s="37"/>
      <c r="I963" s="37"/>
      <c r="J963" s="37"/>
      <c r="K963" s="37"/>
      <c r="L963" s="58"/>
      <c r="M963" s="58"/>
      <c r="N963" s="58"/>
      <c r="O963" s="58"/>
      <c r="P963" s="37"/>
      <c r="Q963" s="49"/>
      <c r="R963" s="49"/>
      <c r="S963" s="49"/>
      <c r="T963" s="49"/>
    </row>
    <row r="964" spans="1:20" s="29" customFormat="1">
      <c r="A964" s="58"/>
      <c r="B964" s="58"/>
      <c r="C964" s="58"/>
      <c r="D964" s="194"/>
      <c r="E964" s="37"/>
      <c r="F964" s="58"/>
      <c r="G964" s="58"/>
      <c r="H964" s="37"/>
      <c r="I964" s="37"/>
      <c r="J964" s="37"/>
      <c r="K964" s="37"/>
      <c r="L964" s="58"/>
      <c r="M964" s="58"/>
      <c r="N964" s="58"/>
      <c r="O964" s="58"/>
      <c r="P964" s="37"/>
      <c r="Q964" s="49"/>
      <c r="R964" s="49"/>
      <c r="S964" s="49"/>
      <c r="T964" s="49"/>
    </row>
    <row r="965" spans="1:20" s="29" customFormat="1">
      <c r="A965" s="58"/>
      <c r="B965" s="58"/>
      <c r="C965" s="58"/>
      <c r="D965" s="194"/>
      <c r="E965" s="37"/>
      <c r="F965" s="58"/>
      <c r="G965" s="58"/>
      <c r="H965" s="37"/>
      <c r="I965" s="37"/>
      <c r="J965" s="37"/>
      <c r="K965" s="37"/>
      <c r="L965" s="58"/>
      <c r="M965" s="58"/>
      <c r="N965" s="58"/>
      <c r="O965" s="58"/>
      <c r="P965" s="37"/>
      <c r="Q965" s="49"/>
      <c r="R965" s="49"/>
      <c r="S965" s="49"/>
      <c r="T965" s="49"/>
    </row>
    <row r="966" spans="1:20" s="29" customFormat="1">
      <c r="A966" s="58"/>
      <c r="B966" s="58"/>
      <c r="C966" s="58"/>
      <c r="D966" s="194"/>
      <c r="E966" s="37"/>
      <c r="F966" s="58"/>
      <c r="G966" s="58"/>
      <c r="H966" s="37"/>
      <c r="I966" s="37"/>
      <c r="J966" s="37"/>
      <c r="K966" s="37"/>
      <c r="L966" s="58"/>
      <c r="M966" s="58"/>
      <c r="N966" s="58"/>
      <c r="O966" s="58"/>
      <c r="P966" s="37"/>
      <c r="Q966" s="49"/>
      <c r="R966" s="49"/>
      <c r="S966" s="49"/>
      <c r="T966" s="49"/>
    </row>
    <row r="967" spans="1:20" s="29" customFormat="1">
      <c r="A967" s="58"/>
      <c r="B967" s="58"/>
      <c r="C967" s="58"/>
      <c r="D967" s="194"/>
      <c r="E967" s="37"/>
      <c r="F967" s="58"/>
      <c r="G967" s="58"/>
      <c r="H967" s="37"/>
      <c r="I967" s="37"/>
      <c r="J967" s="37"/>
      <c r="K967" s="37"/>
      <c r="L967" s="58"/>
      <c r="M967" s="58"/>
      <c r="N967" s="58"/>
      <c r="O967" s="58"/>
      <c r="P967" s="37"/>
      <c r="Q967" s="49"/>
      <c r="R967" s="49"/>
      <c r="S967" s="49"/>
      <c r="T967" s="49"/>
    </row>
    <row r="968" spans="1:20" s="29" customFormat="1">
      <c r="A968" s="58"/>
      <c r="B968" s="58"/>
      <c r="C968" s="58"/>
      <c r="D968" s="194"/>
      <c r="E968" s="37"/>
      <c r="F968" s="58"/>
      <c r="G968" s="58"/>
      <c r="H968" s="37"/>
      <c r="I968" s="37"/>
      <c r="J968" s="37"/>
      <c r="K968" s="37"/>
      <c r="L968" s="58"/>
      <c r="M968" s="58"/>
      <c r="N968" s="58"/>
      <c r="O968" s="58"/>
      <c r="P968" s="37"/>
      <c r="Q968" s="49"/>
      <c r="R968" s="49"/>
      <c r="S968" s="49"/>
      <c r="T968" s="49"/>
    </row>
    <row r="969" spans="1:20" s="29" customFormat="1">
      <c r="A969" s="58"/>
      <c r="B969" s="58"/>
      <c r="C969" s="58"/>
      <c r="D969" s="194"/>
      <c r="E969" s="37"/>
      <c r="F969" s="58"/>
      <c r="G969" s="58"/>
      <c r="H969" s="37"/>
      <c r="I969" s="37"/>
      <c r="J969" s="37"/>
      <c r="K969" s="37"/>
      <c r="L969" s="58"/>
      <c r="M969" s="58"/>
      <c r="N969" s="58"/>
      <c r="O969" s="58"/>
      <c r="P969" s="37"/>
      <c r="Q969" s="49"/>
      <c r="R969" s="49"/>
      <c r="S969" s="49"/>
      <c r="T969" s="49"/>
    </row>
    <row r="970" spans="1:20" s="29" customFormat="1">
      <c r="A970" s="58"/>
      <c r="B970" s="58"/>
      <c r="C970" s="58"/>
      <c r="D970" s="194"/>
      <c r="E970" s="37"/>
      <c r="F970" s="58"/>
      <c r="G970" s="58"/>
      <c r="H970" s="37"/>
      <c r="I970" s="37"/>
      <c r="J970" s="37"/>
      <c r="K970" s="37"/>
      <c r="L970" s="58"/>
      <c r="M970" s="58"/>
      <c r="N970" s="58"/>
      <c r="O970" s="58"/>
      <c r="P970" s="37"/>
      <c r="Q970" s="49"/>
      <c r="R970" s="49"/>
      <c r="S970" s="49"/>
      <c r="T970" s="49"/>
    </row>
    <row r="971" spans="1:20" s="29" customFormat="1">
      <c r="A971" s="58"/>
      <c r="B971" s="58"/>
      <c r="C971" s="58"/>
      <c r="D971" s="194"/>
      <c r="E971" s="37"/>
      <c r="F971" s="58"/>
      <c r="G971" s="58"/>
      <c r="H971" s="37"/>
      <c r="I971" s="37"/>
      <c r="J971" s="37"/>
      <c r="K971" s="37"/>
      <c r="L971" s="58"/>
      <c r="M971" s="58"/>
      <c r="N971" s="58"/>
      <c r="O971" s="58"/>
      <c r="P971" s="37"/>
      <c r="Q971" s="49"/>
      <c r="R971" s="49"/>
      <c r="S971" s="49"/>
      <c r="T971" s="49"/>
    </row>
    <row r="972" spans="1:20" s="29" customFormat="1">
      <c r="A972" s="58"/>
      <c r="B972" s="58"/>
      <c r="C972" s="58"/>
      <c r="D972" s="194"/>
      <c r="E972" s="37"/>
      <c r="F972" s="58"/>
      <c r="G972" s="58"/>
      <c r="H972" s="37"/>
      <c r="I972" s="37"/>
      <c r="J972" s="37"/>
      <c r="K972" s="37"/>
      <c r="L972" s="58"/>
      <c r="M972" s="58"/>
      <c r="N972" s="58"/>
      <c r="O972" s="58"/>
      <c r="P972" s="37"/>
      <c r="Q972" s="49"/>
      <c r="R972" s="49"/>
      <c r="S972" s="49"/>
      <c r="T972" s="49"/>
    </row>
    <row r="973" spans="1:20" s="29" customFormat="1">
      <c r="A973" s="58"/>
      <c r="B973" s="58"/>
      <c r="C973" s="58"/>
      <c r="D973" s="194"/>
      <c r="E973" s="37"/>
      <c r="F973" s="58"/>
      <c r="G973" s="58"/>
      <c r="H973" s="37"/>
      <c r="I973" s="37"/>
      <c r="J973" s="37"/>
      <c r="K973" s="37"/>
      <c r="L973" s="58"/>
      <c r="M973" s="58"/>
      <c r="N973" s="58"/>
      <c r="O973" s="58"/>
      <c r="P973" s="37"/>
      <c r="Q973" s="49"/>
      <c r="R973" s="49"/>
      <c r="S973" s="49"/>
      <c r="T973" s="49"/>
    </row>
    <row r="974" spans="1:20" s="29" customFormat="1">
      <c r="A974" s="58"/>
      <c r="B974" s="58"/>
      <c r="C974" s="58"/>
      <c r="D974" s="194"/>
      <c r="E974" s="37"/>
      <c r="F974" s="58"/>
      <c r="G974" s="58"/>
      <c r="H974" s="37"/>
      <c r="I974" s="37"/>
      <c r="J974" s="37"/>
      <c r="K974" s="37"/>
      <c r="L974" s="58"/>
      <c r="M974" s="58"/>
      <c r="N974" s="58"/>
      <c r="O974" s="58"/>
      <c r="P974" s="37"/>
      <c r="Q974" s="49"/>
      <c r="R974" s="49"/>
      <c r="S974" s="49"/>
      <c r="T974" s="49"/>
    </row>
    <row r="975" spans="1:20" s="29" customFormat="1">
      <c r="A975" s="58"/>
      <c r="B975" s="58"/>
      <c r="C975" s="58"/>
      <c r="D975" s="194"/>
      <c r="E975" s="37"/>
      <c r="F975" s="58"/>
      <c r="G975" s="58"/>
      <c r="H975" s="37"/>
      <c r="I975" s="37"/>
      <c r="J975" s="37"/>
      <c r="K975" s="37"/>
      <c r="L975" s="58"/>
      <c r="M975" s="58"/>
      <c r="N975" s="58"/>
      <c r="O975" s="58"/>
      <c r="P975" s="37"/>
      <c r="Q975" s="49"/>
      <c r="R975" s="49"/>
      <c r="S975" s="49"/>
      <c r="T975" s="49"/>
    </row>
    <row r="976" spans="1:20" s="29" customFormat="1">
      <c r="A976" s="58"/>
      <c r="B976" s="58"/>
      <c r="C976" s="58"/>
      <c r="D976" s="194"/>
      <c r="E976" s="37"/>
      <c r="F976" s="58"/>
      <c r="G976" s="58"/>
      <c r="H976" s="37"/>
      <c r="I976" s="37"/>
      <c r="J976" s="37"/>
      <c r="K976" s="37"/>
      <c r="L976" s="58"/>
      <c r="M976" s="58"/>
      <c r="N976" s="58"/>
      <c r="O976" s="58"/>
      <c r="P976" s="37"/>
      <c r="Q976" s="49"/>
      <c r="R976" s="49"/>
      <c r="S976" s="49"/>
      <c r="T976" s="49"/>
    </row>
    <row r="977" spans="1:20" s="29" customFormat="1">
      <c r="A977" s="58"/>
      <c r="B977" s="58"/>
      <c r="C977" s="58"/>
      <c r="D977" s="194"/>
      <c r="E977" s="37"/>
      <c r="F977" s="58"/>
      <c r="G977" s="58"/>
      <c r="H977" s="37"/>
      <c r="I977" s="37"/>
      <c r="J977" s="37"/>
      <c r="K977" s="37"/>
      <c r="L977" s="58"/>
      <c r="M977" s="58"/>
      <c r="N977" s="58"/>
      <c r="O977" s="58"/>
      <c r="P977" s="37"/>
      <c r="Q977" s="49"/>
      <c r="R977" s="49"/>
      <c r="S977" s="49"/>
      <c r="T977" s="49"/>
    </row>
    <row r="978" spans="1:20" s="29" customFormat="1">
      <c r="A978" s="58"/>
      <c r="B978" s="58"/>
      <c r="C978" s="58"/>
      <c r="D978" s="194"/>
      <c r="E978" s="37"/>
      <c r="F978" s="58"/>
      <c r="G978" s="58"/>
      <c r="H978" s="37"/>
      <c r="I978" s="37"/>
      <c r="J978" s="37"/>
      <c r="K978" s="37"/>
      <c r="L978" s="58"/>
      <c r="M978" s="58"/>
      <c r="N978" s="58"/>
      <c r="O978" s="58"/>
      <c r="P978" s="37"/>
      <c r="Q978" s="49"/>
      <c r="R978" s="49"/>
      <c r="S978" s="49"/>
      <c r="T978" s="49"/>
    </row>
    <row r="979" spans="1:20" s="29" customFormat="1">
      <c r="A979" s="58"/>
      <c r="B979" s="58"/>
      <c r="C979" s="58"/>
      <c r="D979" s="194"/>
      <c r="E979" s="37"/>
      <c r="F979" s="58"/>
      <c r="G979" s="58"/>
      <c r="H979" s="37"/>
      <c r="I979" s="37"/>
      <c r="J979" s="37"/>
      <c r="K979" s="37"/>
      <c r="L979" s="58"/>
      <c r="M979" s="58"/>
      <c r="N979" s="58"/>
      <c r="O979" s="58"/>
      <c r="P979" s="37"/>
      <c r="Q979" s="49"/>
      <c r="R979" s="49"/>
      <c r="S979" s="49"/>
      <c r="T979" s="49"/>
    </row>
    <row r="980" spans="1:20" s="29" customFormat="1">
      <c r="A980" s="58"/>
      <c r="B980" s="58"/>
      <c r="C980" s="58"/>
      <c r="D980" s="194"/>
      <c r="E980" s="37"/>
      <c r="F980" s="58"/>
      <c r="G980" s="58"/>
      <c r="H980" s="37"/>
      <c r="I980" s="37"/>
      <c r="J980" s="37"/>
      <c r="K980" s="37"/>
      <c r="L980" s="58"/>
      <c r="M980" s="58"/>
      <c r="N980" s="58"/>
      <c r="O980" s="58"/>
      <c r="P980" s="37"/>
      <c r="Q980" s="49"/>
      <c r="R980" s="49"/>
      <c r="S980" s="49"/>
      <c r="T980" s="49"/>
    </row>
    <row r="981" spans="1:20" s="29" customFormat="1">
      <c r="A981" s="58"/>
      <c r="B981" s="58"/>
      <c r="C981" s="58"/>
      <c r="D981" s="194"/>
      <c r="E981" s="37"/>
      <c r="F981" s="58"/>
      <c r="G981" s="58"/>
      <c r="H981" s="37"/>
      <c r="I981" s="37"/>
      <c r="J981" s="37"/>
      <c r="K981" s="37"/>
      <c r="L981" s="58"/>
      <c r="M981" s="58"/>
      <c r="N981" s="58"/>
      <c r="O981" s="58"/>
      <c r="P981" s="37"/>
      <c r="Q981" s="49"/>
      <c r="R981" s="49"/>
      <c r="S981" s="49"/>
      <c r="T981" s="49"/>
    </row>
    <row r="982" spans="1:20" s="29" customFormat="1">
      <c r="A982" s="58"/>
      <c r="B982" s="58"/>
      <c r="C982" s="58"/>
      <c r="D982" s="194"/>
      <c r="E982" s="37"/>
      <c r="F982" s="58"/>
      <c r="G982" s="58"/>
      <c r="H982" s="37"/>
      <c r="I982" s="37"/>
      <c r="J982" s="37"/>
      <c r="K982" s="37"/>
      <c r="L982" s="58"/>
      <c r="M982" s="58"/>
      <c r="N982" s="58"/>
      <c r="O982" s="58"/>
      <c r="P982" s="37"/>
      <c r="Q982" s="49"/>
      <c r="R982" s="49"/>
      <c r="S982" s="49"/>
      <c r="T982" s="49"/>
    </row>
    <row r="983" spans="1:20" s="29" customFormat="1">
      <c r="A983" s="58"/>
      <c r="B983" s="58"/>
      <c r="C983" s="58"/>
      <c r="D983" s="194"/>
      <c r="E983" s="37"/>
      <c r="F983" s="58"/>
      <c r="G983" s="58"/>
      <c r="H983" s="37"/>
      <c r="I983" s="37"/>
      <c r="J983" s="37"/>
      <c r="K983" s="37"/>
      <c r="L983" s="58"/>
      <c r="M983" s="58"/>
      <c r="N983" s="58"/>
      <c r="O983" s="58"/>
      <c r="P983" s="37"/>
      <c r="Q983" s="49"/>
      <c r="R983" s="49"/>
      <c r="S983" s="49"/>
      <c r="T983" s="49"/>
    </row>
    <row r="984" spans="1:20" s="29" customFormat="1">
      <c r="A984" s="58"/>
      <c r="B984" s="58"/>
      <c r="C984" s="58"/>
      <c r="D984" s="194"/>
      <c r="E984" s="37"/>
      <c r="F984" s="58"/>
      <c r="G984" s="58"/>
      <c r="H984" s="37"/>
      <c r="I984" s="37"/>
      <c r="J984" s="37"/>
      <c r="K984" s="37"/>
      <c r="L984" s="58"/>
      <c r="M984" s="58"/>
      <c r="N984" s="58"/>
      <c r="O984" s="58"/>
      <c r="P984" s="37"/>
      <c r="Q984" s="49"/>
      <c r="R984" s="49"/>
      <c r="S984" s="49"/>
      <c r="T984" s="49"/>
    </row>
    <row r="985" spans="1:20" s="29" customFormat="1">
      <c r="A985" s="58"/>
      <c r="B985" s="58"/>
      <c r="C985" s="58"/>
      <c r="D985" s="194"/>
      <c r="E985" s="37"/>
      <c r="F985" s="58"/>
      <c r="G985" s="58"/>
      <c r="H985" s="37"/>
      <c r="I985" s="37"/>
      <c r="J985" s="37"/>
      <c r="K985" s="37"/>
      <c r="L985" s="58"/>
      <c r="M985" s="58"/>
      <c r="N985" s="58"/>
      <c r="O985" s="58"/>
      <c r="P985" s="37"/>
      <c r="Q985" s="49"/>
      <c r="R985" s="49"/>
      <c r="S985" s="49"/>
      <c r="T985" s="49"/>
    </row>
    <row r="986" spans="1:20" s="29" customFormat="1">
      <c r="A986" s="58"/>
      <c r="B986" s="58"/>
      <c r="C986" s="58"/>
      <c r="D986" s="194"/>
      <c r="E986" s="37"/>
      <c r="F986" s="58"/>
      <c r="G986" s="58"/>
      <c r="H986" s="37"/>
      <c r="I986" s="37"/>
      <c r="J986" s="37"/>
      <c r="K986" s="37"/>
      <c r="L986" s="58"/>
      <c r="M986" s="58"/>
      <c r="N986" s="58"/>
      <c r="O986" s="58"/>
      <c r="P986" s="37"/>
      <c r="Q986" s="49"/>
      <c r="R986" s="49"/>
      <c r="S986" s="49"/>
      <c r="T986" s="49"/>
    </row>
    <row r="987" spans="1:20" s="29" customFormat="1">
      <c r="A987" s="58"/>
      <c r="B987" s="58"/>
      <c r="C987" s="58"/>
      <c r="D987" s="194"/>
      <c r="E987" s="37"/>
      <c r="F987" s="58"/>
      <c r="G987" s="58"/>
      <c r="H987" s="37"/>
      <c r="I987" s="37"/>
      <c r="J987" s="37"/>
      <c r="K987" s="37"/>
      <c r="L987" s="58"/>
      <c r="M987" s="58"/>
      <c r="N987" s="58"/>
      <c r="O987" s="58"/>
      <c r="P987" s="37"/>
      <c r="Q987" s="49"/>
      <c r="R987" s="49"/>
      <c r="S987" s="49"/>
      <c r="T987" s="49"/>
    </row>
    <row r="988" spans="1:20" s="29" customFormat="1">
      <c r="A988" s="58"/>
      <c r="B988" s="58"/>
      <c r="C988" s="58"/>
      <c r="D988" s="194"/>
      <c r="E988" s="37"/>
      <c r="F988" s="58"/>
      <c r="G988" s="58"/>
      <c r="H988" s="37"/>
      <c r="I988" s="37"/>
      <c r="J988" s="37"/>
      <c r="K988" s="37"/>
      <c r="L988" s="58"/>
      <c r="M988" s="58"/>
      <c r="N988" s="58"/>
      <c r="O988" s="58"/>
      <c r="P988" s="37"/>
      <c r="Q988" s="49"/>
      <c r="R988" s="49"/>
      <c r="S988" s="49"/>
      <c r="T988" s="49"/>
    </row>
    <row r="989" spans="1:20" s="29" customFormat="1">
      <c r="A989" s="58"/>
      <c r="B989" s="58"/>
      <c r="C989" s="58"/>
      <c r="D989" s="194"/>
      <c r="E989" s="37"/>
      <c r="F989" s="58"/>
      <c r="G989" s="58"/>
      <c r="H989" s="37"/>
      <c r="I989" s="37"/>
      <c r="J989" s="37"/>
      <c r="K989" s="37"/>
      <c r="L989" s="58"/>
      <c r="M989" s="58"/>
      <c r="N989" s="58"/>
      <c r="O989" s="58"/>
      <c r="P989" s="37"/>
      <c r="Q989" s="49"/>
      <c r="R989" s="49"/>
      <c r="S989" s="49"/>
      <c r="T989" s="49"/>
    </row>
    <row r="990" spans="1:20" s="29" customFormat="1">
      <c r="A990" s="58"/>
      <c r="B990" s="58"/>
      <c r="C990" s="58"/>
      <c r="D990" s="194"/>
      <c r="E990" s="37"/>
      <c r="F990" s="58"/>
      <c r="G990" s="58"/>
      <c r="H990" s="37"/>
      <c r="I990" s="37"/>
      <c r="J990" s="37"/>
      <c r="K990" s="37"/>
      <c r="L990" s="58"/>
      <c r="M990" s="58"/>
      <c r="N990" s="58"/>
      <c r="O990" s="58"/>
      <c r="P990" s="37"/>
      <c r="Q990" s="49"/>
      <c r="R990" s="49"/>
      <c r="S990" s="49"/>
      <c r="T990" s="49"/>
    </row>
    <row r="991" spans="1:20" s="29" customFormat="1">
      <c r="A991" s="58"/>
      <c r="B991" s="58"/>
      <c r="C991" s="58"/>
      <c r="D991" s="194"/>
      <c r="E991" s="37"/>
      <c r="F991" s="58"/>
      <c r="G991" s="58"/>
      <c r="H991" s="37"/>
      <c r="I991" s="37"/>
      <c r="J991" s="37"/>
      <c r="K991" s="37"/>
      <c r="L991" s="58"/>
      <c r="M991" s="58"/>
      <c r="N991" s="58"/>
      <c r="O991" s="58"/>
      <c r="P991" s="37"/>
      <c r="Q991" s="49"/>
      <c r="R991" s="49"/>
      <c r="S991" s="49"/>
      <c r="T991" s="49"/>
    </row>
    <row r="992" spans="1:20" s="29" customFormat="1">
      <c r="A992" s="58"/>
      <c r="B992" s="58"/>
      <c r="C992" s="58"/>
      <c r="D992" s="194"/>
      <c r="E992" s="37"/>
      <c r="F992" s="58"/>
      <c r="G992" s="58"/>
      <c r="H992" s="37"/>
      <c r="I992" s="37"/>
      <c r="J992" s="37"/>
      <c r="K992" s="37"/>
      <c r="L992" s="58"/>
      <c r="M992" s="58"/>
      <c r="N992" s="58"/>
      <c r="O992" s="58"/>
      <c r="P992" s="37"/>
      <c r="Q992" s="49"/>
      <c r="R992" s="49"/>
      <c r="S992" s="49"/>
      <c r="T992" s="49"/>
    </row>
    <row r="993" spans="1:20" s="29" customFormat="1">
      <c r="A993" s="58"/>
      <c r="B993" s="58"/>
      <c r="C993" s="58"/>
      <c r="D993" s="194"/>
      <c r="E993" s="37"/>
      <c r="F993" s="58"/>
      <c r="G993" s="58"/>
      <c r="H993" s="37"/>
      <c r="I993" s="37"/>
      <c r="J993" s="37"/>
      <c r="K993" s="37"/>
      <c r="L993" s="58"/>
      <c r="M993" s="58"/>
      <c r="N993" s="58"/>
      <c r="O993" s="58"/>
      <c r="P993" s="37"/>
      <c r="Q993" s="49"/>
      <c r="R993" s="49"/>
      <c r="S993" s="49"/>
      <c r="T993" s="49"/>
    </row>
    <row r="994" spans="1:20" s="29" customFormat="1">
      <c r="A994" s="58"/>
      <c r="B994" s="58"/>
      <c r="C994" s="58"/>
      <c r="D994" s="194"/>
      <c r="E994" s="37"/>
      <c r="F994" s="58"/>
      <c r="G994" s="58"/>
      <c r="H994" s="37"/>
      <c r="I994" s="37"/>
      <c r="J994" s="37"/>
      <c r="K994" s="37"/>
      <c r="L994" s="58"/>
      <c r="M994" s="58"/>
      <c r="N994" s="58"/>
      <c r="O994" s="58"/>
      <c r="P994" s="37"/>
      <c r="Q994" s="49"/>
      <c r="R994" s="49"/>
      <c r="S994" s="49"/>
      <c r="T994" s="49"/>
    </row>
    <row r="995" spans="1:20" s="29" customFormat="1">
      <c r="A995" s="58"/>
      <c r="B995" s="58"/>
      <c r="C995" s="58"/>
      <c r="D995" s="194"/>
      <c r="E995" s="37"/>
      <c r="F995" s="58"/>
      <c r="G995" s="58"/>
      <c r="H995" s="37"/>
      <c r="I995" s="37"/>
      <c r="J995" s="37"/>
      <c r="K995" s="37"/>
      <c r="L995" s="58"/>
      <c r="M995" s="58"/>
      <c r="N995" s="58"/>
      <c r="O995" s="58"/>
      <c r="P995" s="37"/>
      <c r="Q995" s="49"/>
      <c r="R995" s="49"/>
      <c r="S995" s="49"/>
      <c r="T995" s="49"/>
    </row>
    <row r="996" spans="1:20" s="29" customFormat="1">
      <c r="A996" s="58"/>
      <c r="B996" s="58"/>
      <c r="C996" s="58"/>
      <c r="D996" s="194"/>
      <c r="E996" s="37"/>
      <c r="F996" s="58"/>
      <c r="G996" s="58"/>
      <c r="H996" s="37"/>
      <c r="I996" s="37"/>
      <c r="J996" s="37"/>
      <c r="K996" s="37"/>
      <c r="L996" s="58"/>
      <c r="M996" s="58"/>
      <c r="N996" s="58"/>
      <c r="O996" s="58"/>
      <c r="P996" s="37"/>
      <c r="Q996" s="49"/>
      <c r="R996" s="49"/>
      <c r="S996" s="49"/>
      <c r="T996" s="49"/>
    </row>
    <row r="997" spans="1:20" s="29" customFormat="1">
      <c r="A997" s="58"/>
      <c r="B997" s="58"/>
      <c r="C997" s="58"/>
      <c r="D997" s="194"/>
      <c r="E997" s="37"/>
      <c r="F997" s="58"/>
      <c r="G997" s="58"/>
      <c r="H997" s="37"/>
      <c r="I997" s="37"/>
      <c r="J997" s="37"/>
      <c r="K997" s="37"/>
      <c r="L997" s="58"/>
      <c r="M997" s="58"/>
      <c r="N997" s="58"/>
      <c r="O997" s="58"/>
      <c r="P997" s="37"/>
      <c r="Q997" s="49"/>
      <c r="R997" s="49"/>
      <c r="S997" s="49"/>
      <c r="T997" s="49"/>
    </row>
    <row r="998" spans="1:20" s="29" customFormat="1">
      <c r="A998" s="58"/>
      <c r="B998" s="58"/>
      <c r="C998" s="58"/>
      <c r="D998" s="194"/>
      <c r="E998" s="37"/>
      <c r="F998" s="58"/>
      <c r="G998" s="58"/>
      <c r="H998" s="37"/>
      <c r="I998" s="37"/>
      <c r="J998" s="37"/>
      <c r="K998" s="37"/>
      <c r="L998" s="58"/>
      <c r="M998" s="58"/>
      <c r="N998" s="58"/>
      <c r="O998" s="58"/>
      <c r="P998" s="37"/>
      <c r="Q998" s="49"/>
      <c r="R998" s="49"/>
      <c r="S998" s="49"/>
      <c r="T998" s="49"/>
    </row>
    <row r="999" spans="1:20" s="29" customFormat="1">
      <c r="A999" s="58"/>
      <c r="B999" s="58"/>
      <c r="C999" s="58"/>
      <c r="D999" s="194"/>
      <c r="E999" s="37"/>
      <c r="F999" s="58"/>
      <c r="G999" s="58"/>
      <c r="H999" s="37"/>
      <c r="I999" s="37"/>
      <c r="J999" s="37"/>
      <c r="K999" s="37"/>
      <c r="L999" s="58"/>
      <c r="M999" s="58"/>
      <c r="N999" s="58"/>
      <c r="O999" s="58"/>
      <c r="P999" s="37"/>
      <c r="Q999" s="49"/>
      <c r="R999" s="49"/>
      <c r="S999" s="49"/>
      <c r="T999" s="49"/>
    </row>
    <row r="1000" spans="1:20" s="29" customFormat="1">
      <c r="A1000" s="58"/>
      <c r="B1000" s="58"/>
      <c r="C1000" s="58"/>
      <c r="D1000" s="194"/>
      <c r="E1000" s="37"/>
      <c r="F1000" s="58"/>
      <c r="G1000" s="58"/>
      <c r="H1000" s="37"/>
      <c r="I1000" s="37"/>
      <c r="J1000" s="37"/>
      <c r="K1000" s="37"/>
      <c r="L1000" s="58"/>
      <c r="M1000" s="58"/>
      <c r="N1000" s="58"/>
      <c r="O1000" s="58"/>
      <c r="P1000" s="37"/>
      <c r="Q1000" s="49"/>
      <c r="R1000" s="49"/>
      <c r="S1000" s="49"/>
      <c r="T1000" s="49"/>
    </row>
    <row r="1001" spans="1:20" s="29" customFormat="1">
      <c r="A1001" s="58"/>
      <c r="B1001" s="58"/>
      <c r="C1001" s="58"/>
      <c r="D1001" s="194"/>
      <c r="E1001" s="37"/>
      <c r="F1001" s="58"/>
      <c r="G1001" s="58"/>
      <c r="H1001" s="37"/>
      <c r="I1001" s="37"/>
      <c r="J1001" s="37"/>
      <c r="K1001" s="37"/>
      <c r="L1001" s="58"/>
      <c r="M1001" s="58"/>
      <c r="N1001" s="58"/>
      <c r="O1001" s="58"/>
      <c r="P1001" s="37"/>
      <c r="Q1001" s="49"/>
      <c r="R1001" s="49"/>
      <c r="S1001" s="49"/>
      <c r="T1001" s="49"/>
    </row>
    <row r="1002" spans="1:20" s="29" customFormat="1">
      <c r="A1002" s="58"/>
      <c r="B1002" s="58"/>
      <c r="C1002" s="58"/>
      <c r="D1002" s="194"/>
      <c r="E1002" s="37"/>
      <c r="F1002" s="58"/>
      <c r="G1002" s="58"/>
      <c r="H1002" s="37"/>
      <c r="I1002" s="37"/>
      <c r="J1002" s="37"/>
      <c r="K1002" s="37"/>
      <c r="L1002" s="58"/>
      <c r="M1002" s="58"/>
      <c r="N1002" s="58"/>
      <c r="O1002" s="58"/>
      <c r="P1002" s="37"/>
      <c r="Q1002" s="49"/>
      <c r="R1002" s="49"/>
      <c r="S1002" s="49"/>
      <c r="T1002" s="49"/>
    </row>
    <row r="1003" spans="1:20" s="29" customFormat="1">
      <c r="A1003" s="58"/>
      <c r="B1003" s="58"/>
      <c r="C1003" s="58"/>
      <c r="D1003" s="194"/>
      <c r="E1003" s="37"/>
      <c r="F1003" s="58"/>
      <c r="G1003" s="58"/>
      <c r="H1003" s="37"/>
      <c r="I1003" s="37"/>
      <c r="J1003" s="37"/>
      <c r="K1003" s="37"/>
      <c r="L1003" s="58"/>
      <c r="M1003" s="58"/>
      <c r="N1003" s="58"/>
      <c r="O1003" s="58"/>
      <c r="P1003" s="37"/>
      <c r="Q1003" s="49"/>
      <c r="R1003" s="49"/>
      <c r="S1003" s="49"/>
      <c r="T1003" s="49"/>
    </row>
    <row r="1004" spans="1:20" s="29" customFormat="1">
      <c r="A1004" s="58"/>
      <c r="B1004" s="58"/>
      <c r="C1004" s="58"/>
      <c r="D1004" s="194"/>
      <c r="E1004" s="37"/>
      <c r="F1004" s="58"/>
      <c r="G1004" s="58"/>
      <c r="H1004" s="37"/>
      <c r="I1004" s="37"/>
      <c r="J1004" s="37"/>
      <c r="K1004" s="37"/>
      <c r="L1004" s="58"/>
      <c r="M1004" s="58"/>
      <c r="N1004" s="58"/>
      <c r="O1004" s="58"/>
      <c r="P1004" s="37"/>
      <c r="Q1004" s="49"/>
      <c r="R1004" s="49"/>
      <c r="S1004" s="49"/>
      <c r="T1004" s="49"/>
    </row>
    <row r="1005" spans="1:20" s="29" customFormat="1">
      <c r="A1005" s="58"/>
      <c r="B1005" s="58"/>
      <c r="C1005" s="58"/>
      <c r="D1005" s="194"/>
      <c r="E1005" s="37"/>
      <c r="F1005" s="58"/>
      <c r="G1005" s="58"/>
      <c r="H1005" s="37"/>
      <c r="I1005" s="37"/>
      <c r="J1005" s="37"/>
      <c r="K1005" s="37"/>
      <c r="L1005" s="58"/>
      <c r="M1005" s="58"/>
      <c r="N1005" s="58"/>
      <c r="O1005" s="58"/>
      <c r="P1005" s="37"/>
      <c r="Q1005" s="49"/>
      <c r="R1005" s="49"/>
      <c r="S1005" s="49"/>
      <c r="T1005" s="49"/>
    </row>
    <row r="1006" spans="1:20" s="29" customFormat="1">
      <c r="A1006" s="58"/>
      <c r="B1006" s="58"/>
      <c r="C1006" s="58"/>
      <c r="D1006" s="194"/>
      <c r="E1006" s="37"/>
      <c r="F1006" s="58"/>
      <c r="G1006" s="58"/>
      <c r="H1006" s="37"/>
      <c r="I1006" s="37"/>
      <c r="J1006" s="37"/>
      <c r="K1006" s="37"/>
      <c r="L1006" s="58"/>
      <c r="M1006" s="58"/>
      <c r="N1006" s="58"/>
      <c r="O1006" s="58"/>
      <c r="P1006" s="37"/>
      <c r="Q1006" s="49"/>
      <c r="R1006" s="49"/>
      <c r="S1006" s="49"/>
      <c r="T1006" s="49"/>
    </row>
    <row r="1007" spans="1:20" s="29" customFormat="1">
      <c r="A1007" s="58"/>
      <c r="B1007" s="58"/>
      <c r="C1007" s="58"/>
      <c r="D1007" s="194"/>
      <c r="E1007" s="37"/>
      <c r="F1007" s="58"/>
      <c r="G1007" s="58"/>
      <c r="H1007" s="37"/>
      <c r="I1007" s="37"/>
      <c r="J1007" s="37"/>
      <c r="K1007" s="37"/>
      <c r="L1007" s="58"/>
      <c r="M1007" s="58"/>
      <c r="N1007" s="58"/>
      <c r="O1007" s="58"/>
      <c r="P1007" s="37"/>
      <c r="Q1007" s="49"/>
      <c r="R1007" s="49"/>
      <c r="S1007" s="49"/>
      <c r="T1007" s="49"/>
    </row>
    <row r="1008" spans="1:20" s="29" customFormat="1">
      <c r="A1008" s="58"/>
      <c r="B1008" s="58"/>
      <c r="C1008" s="58"/>
      <c r="D1008" s="194"/>
      <c r="E1008" s="37"/>
      <c r="F1008" s="58"/>
      <c r="G1008" s="58"/>
      <c r="H1008" s="37"/>
      <c r="I1008" s="37"/>
      <c r="J1008" s="37"/>
      <c r="K1008" s="37"/>
      <c r="L1008" s="58"/>
      <c r="M1008" s="58"/>
      <c r="N1008" s="58"/>
      <c r="O1008" s="58"/>
      <c r="P1008" s="37"/>
      <c r="Q1008" s="49"/>
      <c r="R1008" s="49"/>
      <c r="S1008" s="49"/>
      <c r="T1008" s="49"/>
    </row>
    <row r="1009" spans="1:20" s="29" customFormat="1">
      <c r="A1009" s="58"/>
      <c r="B1009" s="58"/>
      <c r="C1009" s="58"/>
      <c r="D1009" s="194"/>
      <c r="E1009" s="37"/>
      <c r="F1009" s="58"/>
      <c r="G1009" s="58"/>
      <c r="H1009" s="37"/>
      <c r="I1009" s="37"/>
      <c r="J1009" s="37"/>
      <c r="K1009" s="37"/>
      <c r="L1009" s="58"/>
      <c r="M1009" s="58"/>
      <c r="N1009" s="58"/>
      <c r="O1009" s="58"/>
      <c r="P1009" s="37"/>
      <c r="Q1009" s="49"/>
      <c r="R1009" s="49"/>
      <c r="S1009" s="49"/>
      <c r="T1009" s="49"/>
    </row>
    <row r="1010" spans="1:20" s="29" customFormat="1">
      <c r="A1010" s="58"/>
      <c r="B1010" s="58"/>
      <c r="C1010" s="58"/>
      <c r="D1010" s="194"/>
      <c r="E1010" s="37"/>
      <c r="F1010" s="58"/>
      <c r="G1010" s="58"/>
      <c r="H1010" s="37"/>
      <c r="I1010" s="37"/>
      <c r="J1010" s="37"/>
      <c r="K1010" s="37"/>
      <c r="L1010" s="58"/>
      <c r="M1010" s="58"/>
      <c r="N1010" s="58"/>
      <c r="O1010" s="58"/>
      <c r="P1010" s="37"/>
      <c r="Q1010" s="49"/>
      <c r="R1010" s="49"/>
      <c r="S1010" s="49"/>
      <c r="T1010" s="49"/>
    </row>
    <row r="1011" spans="1:20" s="29" customFormat="1">
      <c r="A1011" s="58"/>
      <c r="B1011" s="58"/>
      <c r="C1011" s="58"/>
      <c r="D1011" s="194"/>
      <c r="E1011" s="37"/>
      <c r="F1011" s="58"/>
      <c r="G1011" s="58"/>
      <c r="H1011" s="37"/>
      <c r="I1011" s="37"/>
      <c r="J1011" s="37"/>
      <c r="K1011" s="37"/>
      <c r="L1011" s="58"/>
      <c r="M1011" s="58"/>
      <c r="N1011" s="58"/>
      <c r="O1011" s="58"/>
      <c r="P1011" s="37"/>
      <c r="Q1011" s="49"/>
      <c r="R1011" s="49"/>
      <c r="S1011" s="49"/>
      <c r="T1011" s="49"/>
    </row>
    <row r="1012" spans="1:20" s="29" customFormat="1">
      <c r="A1012" s="58"/>
      <c r="B1012" s="58"/>
      <c r="C1012" s="58"/>
      <c r="D1012" s="194"/>
      <c r="E1012" s="37"/>
      <c r="F1012" s="58"/>
      <c r="G1012" s="58"/>
      <c r="H1012" s="37"/>
      <c r="I1012" s="37"/>
      <c r="J1012" s="37"/>
      <c r="K1012" s="37"/>
      <c r="L1012" s="58"/>
      <c r="M1012" s="58"/>
      <c r="N1012" s="58"/>
      <c r="O1012" s="58"/>
      <c r="P1012" s="37"/>
      <c r="Q1012" s="49"/>
      <c r="R1012" s="49"/>
      <c r="S1012" s="49"/>
      <c r="T1012" s="49"/>
    </row>
    <row r="1013" spans="1:20" s="29" customFormat="1">
      <c r="A1013" s="58"/>
      <c r="B1013" s="58"/>
      <c r="C1013" s="58"/>
      <c r="D1013" s="194"/>
      <c r="E1013" s="37"/>
      <c r="F1013" s="58"/>
      <c r="G1013" s="58"/>
      <c r="H1013" s="37"/>
      <c r="I1013" s="37"/>
      <c r="J1013" s="37"/>
      <c r="K1013" s="37"/>
      <c r="L1013" s="58"/>
      <c r="M1013" s="58"/>
      <c r="N1013" s="58"/>
      <c r="O1013" s="58"/>
      <c r="P1013" s="37"/>
      <c r="Q1013" s="49"/>
      <c r="R1013" s="49"/>
      <c r="S1013" s="49"/>
      <c r="T1013" s="49"/>
    </row>
    <row r="1014" spans="1:20" s="29" customFormat="1">
      <c r="A1014" s="58"/>
      <c r="B1014" s="58"/>
      <c r="C1014" s="58"/>
      <c r="D1014" s="194"/>
      <c r="E1014" s="37"/>
      <c r="F1014" s="58"/>
      <c r="G1014" s="58"/>
      <c r="H1014" s="37"/>
      <c r="I1014" s="37"/>
      <c r="J1014" s="37"/>
      <c r="K1014" s="37"/>
      <c r="L1014" s="58"/>
      <c r="M1014" s="58"/>
      <c r="N1014" s="58"/>
      <c r="O1014" s="58"/>
      <c r="P1014" s="37"/>
      <c r="Q1014" s="49"/>
      <c r="R1014" s="49"/>
      <c r="S1014" s="49"/>
      <c r="T1014" s="49"/>
    </row>
    <row r="1015" spans="1:20" s="29" customFormat="1">
      <c r="A1015" s="58"/>
      <c r="B1015" s="58"/>
      <c r="C1015" s="58"/>
      <c r="D1015" s="194"/>
      <c r="E1015" s="37"/>
      <c r="F1015" s="58"/>
      <c r="G1015" s="58"/>
      <c r="H1015" s="37"/>
      <c r="I1015" s="37"/>
      <c r="J1015" s="37"/>
      <c r="K1015" s="37"/>
      <c r="L1015" s="58"/>
      <c r="M1015" s="58"/>
      <c r="N1015" s="58"/>
      <c r="O1015" s="58"/>
      <c r="P1015" s="37"/>
      <c r="Q1015" s="49"/>
      <c r="R1015" s="49"/>
      <c r="S1015" s="49"/>
      <c r="T1015" s="49"/>
    </row>
    <row r="1016" spans="1:20" s="29" customFormat="1">
      <c r="A1016" s="58"/>
      <c r="B1016" s="58"/>
      <c r="C1016" s="58"/>
      <c r="D1016" s="194"/>
      <c r="E1016" s="37"/>
      <c r="F1016" s="58"/>
      <c r="G1016" s="58"/>
      <c r="H1016" s="37"/>
      <c r="I1016" s="37"/>
      <c r="J1016" s="37"/>
      <c r="K1016" s="37"/>
      <c r="L1016" s="58"/>
      <c r="M1016" s="58"/>
      <c r="N1016" s="58"/>
      <c r="O1016" s="58"/>
      <c r="P1016" s="37"/>
      <c r="Q1016" s="49"/>
      <c r="R1016" s="49"/>
      <c r="S1016" s="49"/>
      <c r="T1016" s="49"/>
    </row>
    <row r="1017" spans="1:20" s="29" customFormat="1">
      <c r="A1017" s="58"/>
      <c r="B1017" s="58"/>
      <c r="C1017" s="58"/>
      <c r="D1017" s="194"/>
      <c r="E1017" s="37"/>
      <c r="F1017" s="58"/>
      <c r="G1017" s="58"/>
      <c r="H1017" s="37"/>
      <c r="I1017" s="37"/>
      <c r="J1017" s="37"/>
      <c r="K1017" s="37"/>
      <c r="L1017" s="58"/>
      <c r="M1017" s="58"/>
      <c r="N1017" s="58"/>
      <c r="O1017" s="58"/>
      <c r="P1017" s="37"/>
      <c r="Q1017" s="49"/>
      <c r="R1017" s="49"/>
      <c r="S1017" s="49"/>
      <c r="T1017" s="49"/>
    </row>
    <row r="1018" spans="1:20" s="29" customFormat="1">
      <c r="A1018" s="58"/>
      <c r="B1018" s="58"/>
      <c r="C1018" s="58"/>
      <c r="D1018" s="194"/>
      <c r="E1018" s="37"/>
      <c r="F1018" s="58"/>
      <c r="G1018" s="58"/>
      <c r="H1018" s="37"/>
      <c r="I1018" s="37"/>
      <c r="J1018" s="37"/>
      <c r="K1018" s="37"/>
      <c r="L1018" s="58"/>
      <c r="M1018" s="58"/>
      <c r="N1018" s="58"/>
      <c r="O1018" s="58"/>
      <c r="P1018" s="37"/>
      <c r="Q1018" s="49"/>
      <c r="R1018" s="49"/>
      <c r="S1018" s="49"/>
      <c r="T1018" s="49"/>
    </row>
    <row r="1019" spans="1:20" s="29" customFormat="1">
      <c r="A1019" s="58"/>
      <c r="B1019" s="58"/>
      <c r="C1019" s="58"/>
      <c r="D1019" s="194"/>
      <c r="E1019" s="37"/>
      <c r="F1019" s="58"/>
      <c r="G1019" s="58"/>
      <c r="H1019" s="37"/>
      <c r="I1019" s="37"/>
      <c r="J1019" s="37"/>
      <c r="K1019" s="37"/>
      <c r="L1019" s="58"/>
      <c r="M1019" s="58"/>
      <c r="N1019" s="58"/>
      <c r="O1019" s="58"/>
      <c r="P1019" s="37"/>
      <c r="Q1019" s="49"/>
      <c r="R1019" s="49"/>
      <c r="S1019" s="49"/>
      <c r="T1019" s="49"/>
    </row>
    <row r="1020" spans="1:20" s="29" customFormat="1">
      <c r="A1020" s="58"/>
      <c r="B1020" s="58"/>
      <c r="C1020" s="58"/>
      <c r="D1020" s="194"/>
      <c r="E1020" s="37"/>
      <c r="F1020" s="58"/>
      <c r="G1020" s="58"/>
      <c r="H1020" s="37"/>
      <c r="I1020" s="37"/>
      <c r="J1020" s="37"/>
      <c r="K1020" s="37"/>
      <c r="L1020" s="58"/>
      <c r="M1020" s="58"/>
      <c r="N1020" s="58"/>
      <c r="O1020" s="58"/>
      <c r="P1020" s="37"/>
      <c r="Q1020" s="49"/>
      <c r="R1020" s="49"/>
      <c r="S1020" s="49"/>
      <c r="T1020" s="49"/>
    </row>
    <row r="1021" spans="1:20" s="29" customFormat="1">
      <c r="A1021" s="58"/>
      <c r="B1021" s="58"/>
      <c r="C1021" s="58"/>
      <c r="D1021" s="194"/>
      <c r="E1021" s="37"/>
      <c r="F1021" s="58"/>
      <c r="G1021" s="58"/>
      <c r="H1021" s="37"/>
      <c r="I1021" s="37"/>
      <c r="J1021" s="37"/>
      <c r="K1021" s="37"/>
      <c r="L1021" s="58"/>
      <c r="M1021" s="58"/>
      <c r="N1021" s="58"/>
      <c r="O1021" s="58"/>
      <c r="P1021" s="37"/>
      <c r="Q1021" s="49"/>
      <c r="R1021" s="49"/>
      <c r="S1021" s="49"/>
      <c r="T1021" s="49"/>
    </row>
    <row r="1022" spans="1:20" s="29" customFormat="1">
      <c r="A1022" s="58"/>
      <c r="B1022" s="58"/>
      <c r="C1022" s="58"/>
      <c r="D1022" s="194"/>
      <c r="E1022" s="37"/>
      <c r="F1022" s="58"/>
      <c r="G1022" s="58"/>
      <c r="H1022" s="37"/>
      <c r="I1022" s="37"/>
      <c r="J1022" s="37"/>
      <c r="K1022" s="37"/>
      <c r="L1022" s="58"/>
      <c r="M1022" s="58"/>
      <c r="N1022" s="58"/>
      <c r="O1022" s="58"/>
      <c r="P1022" s="37"/>
      <c r="Q1022" s="49"/>
      <c r="R1022" s="49"/>
      <c r="S1022" s="49"/>
      <c r="T1022" s="49"/>
    </row>
    <row r="1023" spans="1:20" s="29" customFormat="1">
      <c r="A1023" s="58"/>
      <c r="B1023" s="58"/>
      <c r="C1023" s="58"/>
      <c r="D1023" s="194"/>
      <c r="E1023" s="37"/>
      <c r="F1023" s="58"/>
      <c r="G1023" s="58"/>
      <c r="H1023" s="37"/>
      <c r="I1023" s="37"/>
      <c r="J1023" s="37"/>
      <c r="K1023" s="37"/>
      <c r="L1023" s="58"/>
      <c r="M1023" s="58"/>
      <c r="N1023" s="58"/>
      <c r="O1023" s="58"/>
      <c r="P1023" s="37"/>
      <c r="Q1023" s="49"/>
      <c r="R1023" s="49"/>
      <c r="S1023" s="49"/>
      <c r="T1023" s="49"/>
    </row>
    <row r="1024" spans="1:20" s="29" customFormat="1">
      <c r="A1024" s="58"/>
      <c r="B1024" s="58"/>
      <c r="C1024" s="58"/>
      <c r="D1024" s="194"/>
      <c r="E1024" s="37"/>
      <c r="F1024" s="58"/>
      <c r="G1024" s="58"/>
      <c r="H1024" s="37"/>
      <c r="I1024" s="37"/>
      <c r="J1024" s="37"/>
      <c r="K1024" s="37"/>
      <c r="L1024" s="58"/>
      <c r="M1024" s="58"/>
      <c r="N1024" s="58"/>
      <c r="O1024" s="58"/>
      <c r="P1024" s="37"/>
      <c r="Q1024" s="49"/>
      <c r="R1024" s="49"/>
      <c r="S1024" s="49"/>
      <c r="T1024" s="49"/>
    </row>
    <row r="1025" spans="1:20" s="29" customFormat="1">
      <c r="A1025" s="58"/>
      <c r="B1025" s="58"/>
      <c r="C1025" s="58"/>
      <c r="D1025" s="194"/>
      <c r="E1025" s="37"/>
      <c r="F1025" s="58"/>
      <c r="G1025" s="58"/>
      <c r="H1025" s="37"/>
      <c r="I1025" s="37"/>
      <c r="J1025" s="37"/>
      <c r="K1025" s="37"/>
      <c r="L1025" s="58"/>
      <c r="M1025" s="58"/>
      <c r="N1025" s="58"/>
      <c r="O1025" s="58"/>
      <c r="P1025" s="37"/>
      <c r="Q1025" s="49"/>
      <c r="R1025" s="49"/>
      <c r="S1025" s="49"/>
      <c r="T1025" s="49"/>
    </row>
    <row r="1026" spans="1:20" s="29" customFormat="1">
      <c r="A1026" s="58"/>
      <c r="B1026" s="58"/>
      <c r="C1026" s="58"/>
      <c r="D1026" s="194"/>
      <c r="E1026" s="37"/>
      <c r="F1026" s="58"/>
      <c r="G1026" s="58"/>
      <c r="H1026" s="37"/>
      <c r="I1026" s="37"/>
      <c r="J1026" s="37"/>
      <c r="K1026" s="37"/>
      <c r="L1026" s="58"/>
      <c r="M1026" s="58"/>
      <c r="N1026" s="58"/>
      <c r="O1026" s="58"/>
      <c r="P1026" s="37"/>
      <c r="Q1026" s="49"/>
      <c r="R1026" s="49"/>
      <c r="S1026" s="49"/>
      <c r="T1026" s="49"/>
    </row>
    <row r="1027" spans="1:20" s="29" customFormat="1">
      <c r="A1027" s="58"/>
      <c r="B1027" s="58"/>
      <c r="C1027" s="58"/>
      <c r="D1027" s="194"/>
      <c r="E1027" s="37"/>
      <c r="F1027" s="58"/>
      <c r="G1027" s="58"/>
      <c r="H1027" s="37"/>
      <c r="I1027" s="37"/>
      <c r="J1027" s="37"/>
      <c r="K1027" s="37"/>
      <c r="L1027" s="58"/>
      <c r="M1027" s="58"/>
      <c r="N1027" s="58"/>
      <c r="O1027" s="58"/>
      <c r="P1027" s="37"/>
      <c r="Q1027" s="49"/>
      <c r="R1027" s="49"/>
      <c r="S1027" s="49"/>
      <c r="T1027" s="49"/>
    </row>
    <row r="1028" spans="1:20" s="29" customFormat="1">
      <c r="A1028" s="58"/>
      <c r="B1028" s="58"/>
      <c r="C1028" s="58"/>
      <c r="D1028" s="194"/>
      <c r="E1028" s="37"/>
      <c r="F1028" s="58"/>
      <c r="G1028" s="58"/>
      <c r="H1028" s="37"/>
      <c r="I1028" s="37"/>
      <c r="J1028" s="37"/>
      <c r="K1028" s="37"/>
      <c r="L1028" s="58"/>
      <c r="M1028" s="58"/>
      <c r="N1028" s="58"/>
      <c r="O1028" s="58"/>
      <c r="P1028" s="37"/>
      <c r="Q1028" s="49"/>
      <c r="R1028" s="49"/>
      <c r="S1028" s="49"/>
      <c r="T1028" s="49"/>
    </row>
    <row r="1029" spans="1:20" s="29" customFormat="1">
      <c r="A1029" s="58"/>
      <c r="B1029" s="58"/>
      <c r="C1029" s="58"/>
      <c r="D1029" s="194"/>
      <c r="E1029" s="37"/>
      <c r="F1029" s="58"/>
      <c r="G1029" s="58"/>
      <c r="H1029" s="37"/>
      <c r="I1029" s="37"/>
      <c r="J1029" s="37"/>
      <c r="K1029" s="37"/>
      <c r="L1029" s="58"/>
      <c r="M1029" s="58"/>
      <c r="N1029" s="58"/>
      <c r="O1029" s="58"/>
      <c r="P1029" s="37"/>
      <c r="Q1029" s="49"/>
      <c r="R1029" s="49"/>
      <c r="S1029" s="49"/>
      <c r="T1029" s="49"/>
    </row>
    <row r="1030" spans="1:20" s="29" customFormat="1">
      <c r="A1030" s="58"/>
      <c r="B1030" s="58"/>
      <c r="C1030" s="58"/>
      <c r="D1030" s="194"/>
      <c r="E1030" s="37"/>
      <c r="F1030" s="58"/>
      <c r="G1030" s="58"/>
      <c r="H1030" s="37"/>
      <c r="I1030" s="37"/>
      <c r="J1030" s="37"/>
      <c r="K1030" s="37"/>
      <c r="L1030" s="58"/>
      <c r="M1030" s="58"/>
      <c r="N1030" s="58"/>
      <c r="O1030" s="58"/>
      <c r="P1030" s="37"/>
      <c r="Q1030" s="49"/>
      <c r="R1030" s="49"/>
      <c r="S1030" s="49"/>
      <c r="T1030" s="49"/>
    </row>
    <row r="1031" spans="1:20" s="29" customFormat="1">
      <c r="A1031" s="58"/>
      <c r="B1031" s="58"/>
      <c r="C1031" s="58"/>
      <c r="D1031" s="194"/>
      <c r="E1031" s="37"/>
      <c r="F1031" s="58"/>
      <c r="G1031" s="58"/>
      <c r="H1031" s="37"/>
      <c r="I1031" s="37"/>
      <c r="J1031" s="37"/>
      <c r="K1031" s="37"/>
      <c r="L1031" s="58"/>
      <c r="M1031" s="58"/>
      <c r="N1031" s="58"/>
      <c r="O1031" s="58"/>
      <c r="P1031" s="37"/>
      <c r="Q1031" s="49"/>
      <c r="R1031" s="49"/>
      <c r="S1031" s="49"/>
      <c r="T1031" s="49"/>
    </row>
    <row r="1032" spans="1:20" s="29" customFormat="1">
      <c r="A1032" s="58"/>
      <c r="B1032" s="58"/>
      <c r="C1032" s="58"/>
      <c r="D1032" s="194"/>
      <c r="E1032" s="37"/>
      <c r="F1032" s="58"/>
      <c r="G1032" s="58"/>
      <c r="H1032" s="37"/>
      <c r="I1032" s="37"/>
      <c r="J1032" s="37"/>
      <c r="K1032" s="37"/>
      <c r="L1032" s="58"/>
      <c r="M1032" s="58"/>
      <c r="N1032" s="58"/>
      <c r="O1032" s="58"/>
      <c r="P1032" s="37"/>
      <c r="Q1032" s="49"/>
      <c r="R1032" s="49"/>
      <c r="S1032" s="49"/>
      <c r="T1032" s="49"/>
    </row>
    <row r="1033" spans="1:20" s="29" customFormat="1">
      <c r="A1033" s="58"/>
      <c r="B1033" s="58"/>
      <c r="C1033" s="58"/>
      <c r="D1033" s="194"/>
      <c r="E1033" s="37"/>
      <c r="F1033" s="58"/>
      <c r="G1033" s="58"/>
      <c r="H1033" s="37"/>
      <c r="I1033" s="37"/>
      <c r="J1033" s="37"/>
      <c r="K1033" s="37"/>
      <c r="L1033" s="58"/>
      <c r="M1033" s="58"/>
      <c r="N1033" s="58"/>
      <c r="O1033" s="58"/>
      <c r="P1033" s="37"/>
      <c r="Q1033" s="49"/>
      <c r="R1033" s="49"/>
      <c r="S1033" s="49"/>
      <c r="T1033" s="49"/>
    </row>
    <row r="1034" spans="1:20" s="29" customFormat="1">
      <c r="A1034" s="58"/>
      <c r="B1034" s="58"/>
      <c r="C1034" s="58"/>
      <c r="D1034" s="194"/>
      <c r="E1034" s="37"/>
      <c r="F1034" s="58"/>
      <c r="G1034" s="58"/>
      <c r="H1034" s="37"/>
      <c r="I1034" s="37"/>
      <c r="J1034" s="37"/>
      <c r="K1034" s="37"/>
      <c r="L1034" s="58"/>
      <c r="M1034" s="58"/>
      <c r="N1034" s="58"/>
      <c r="O1034" s="58"/>
      <c r="P1034" s="37"/>
      <c r="Q1034" s="49"/>
      <c r="R1034" s="49"/>
      <c r="S1034" s="49"/>
      <c r="T1034" s="49"/>
    </row>
    <row r="1035" spans="1:20" s="29" customFormat="1">
      <c r="A1035" s="58"/>
      <c r="B1035" s="58"/>
      <c r="C1035" s="58"/>
      <c r="D1035" s="194"/>
      <c r="E1035" s="37"/>
      <c r="F1035" s="58"/>
      <c r="G1035" s="58"/>
      <c r="H1035" s="37"/>
      <c r="I1035" s="37"/>
      <c r="J1035" s="37"/>
      <c r="K1035" s="37"/>
      <c r="L1035" s="58"/>
      <c r="M1035" s="58"/>
      <c r="N1035" s="58"/>
      <c r="O1035" s="58"/>
      <c r="P1035" s="37"/>
      <c r="Q1035" s="49"/>
      <c r="R1035" s="49"/>
      <c r="S1035" s="49"/>
      <c r="T1035" s="49"/>
    </row>
    <row r="1036" spans="1:20" s="29" customFormat="1">
      <c r="A1036" s="58"/>
      <c r="B1036" s="58"/>
      <c r="C1036" s="58"/>
      <c r="D1036" s="194"/>
      <c r="E1036" s="37"/>
      <c r="F1036" s="58"/>
      <c r="G1036" s="58"/>
      <c r="H1036" s="37"/>
      <c r="I1036" s="37"/>
      <c r="J1036" s="37"/>
      <c r="K1036" s="37"/>
      <c r="L1036" s="58"/>
      <c r="M1036" s="58"/>
      <c r="N1036" s="58"/>
      <c r="O1036" s="58"/>
      <c r="P1036" s="37"/>
      <c r="Q1036" s="49"/>
      <c r="R1036" s="49"/>
      <c r="S1036" s="49"/>
      <c r="T1036" s="49"/>
    </row>
    <row r="1037" spans="1:20" s="29" customFormat="1">
      <c r="A1037" s="58"/>
      <c r="B1037" s="58"/>
      <c r="C1037" s="58"/>
      <c r="D1037" s="194"/>
      <c r="E1037" s="37"/>
      <c r="F1037" s="58"/>
      <c r="G1037" s="58"/>
      <c r="H1037" s="37"/>
      <c r="I1037" s="37"/>
      <c r="J1037" s="37"/>
      <c r="K1037" s="37"/>
      <c r="L1037" s="58"/>
      <c r="M1037" s="58"/>
      <c r="N1037" s="58"/>
      <c r="O1037" s="58"/>
      <c r="P1037" s="37"/>
      <c r="Q1037" s="49"/>
      <c r="R1037" s="49"/>
      <c r="S1037" s="49"/>
      <c r="T1037" s="49"/>
    </row>
    <row r="1038" spans="1:20" s="29" customFormat="1">
      <c r="A1038" s="58"/>
      <c r="B1038" s="58"/>
      <c r="C1038" s="58"/>
      <c r="D1038" s="194"/>
      <c r="E1038" s="37"/>
      <c r="F1038" s="58"/>
      <c r="G1038" s="58"/>
      <c r="H1038" s="37"/>
      <c r="I1038" s="37"/>
      <c r="J1038" s="37"/>
      <c r="K1038" s="37"/>
      <c r="L1038" s="58"/>
      <c r="M1038" s="58"/>
      <c r="N1038" s="58"/>
      <c r="O1038" s="58"/>
      <c r="P1038" s="37"/>
      <c r="Q1038" s="49"/>
      <c r="R1038" s="49"/>
      <c r="S1038" s="49"/>
      <c r="T1038" s="49"/>
    </row>
    <row r="1039" spans="1:20" s="29" customFormat="1">
      <c r="A1039" s="58"/>
      <c r="B1039" s="58"/>
      <c r="C1039" s="58"/>
      <c r="D1039" s="194"/>
      <c r="E1039" s="37"/>
      <c r="F1039" s="58"/>
      <c r="G1039" s="58"/>
      <c r="H1039" s="37"/>
      <c r="I1039" s="37"/>
      <c r="J1039" s="37"/>
      <c r="K1039" s="37"/>
      <c r="L1039" s="58"/>
      <c r="M1039" s="58"/>
      <c r="N1039" s="58"/>
      <c r="O1039" s="58"/>
      <c r="P1039" s="37"/>
      <c r="Q1039" s="49"/>
      <c r="R1039" s="49"/>
      <c r="S1039" s="49"/>
      <c r="T1039" s="49"/>
    </row>
    <row r="1040" spans="1:20" s="29" customFormat="1">
      <c r="A1040" s="58"/>
      <c r="B1040" s="58"/>
      <c r="C1040" s="58"/>
      <c r="D1040" s="194"/>
      <c r="E1040" s="37"/>
      <c r="F1040" s="58"/>
      <c r="G1040" s="58"/>
      <c r="H1040" s="37"/>
      <c r="I1040" s="37"/>
      <c r="J1040" s="37"/>
      <c r="K1040" s="37"/>
      <c r="L1040" s="58"/>
      <c r="M1040" s="58"/>
      <c r="N1040" s="58"/>
      <c r="O1040" s="58"/>
      <c r="P1040" s="37"/>
      <c r="Q1040" s="49"/>
      <c r="R1040" s="49"/>
      <c r="S1040" s="49"/>
      <c r="T1040" s="49"/>
    </row>
    <row r="1041" spans="1:20" s="29" customFormat="1">
      <c r="A1041" s="58"/>
      <c r="B1041" s="58"/>
      <c r="C1041" s="58"/>
      <c r="D1041" s="194"/>
      <c r="E1041" s="37"/>
      <c r="F1041" s="58"/>
      <c r="G1041" s="58"/>
      <c r="H1041" s="37"/>
      <c r="I1041" s="37"/>
      <c r="J1041" s="37"/>
      <c r="K1041" s="37"/>
      <c r="L1041" s="58"/>
      <c r="M1041" s="58"/>
      <c r="N1041" s="58"/>
      <c r="O1041" s="58"/>
      <c r="P1041" s="37"/>
      <c r="Q1041" s="49"/>
      <c r="R1041" s="49"/>
      <c r="S1041" s="49"/>
      <c r="T1041" s="49"/>
    </row>
    <row r="1042" spans="1:20" s="29" customFormat="1">
      <c r="A1042" s="58"/>
      <c r="B1042" s="58"/>
      <c r="C1042" s="58"/>
      <c r="D1042" s="194"/>
      <c r="E1042" s="37"/>
      <c r="F1042" s="58"/>
      <c r="G1042" s="58"/>
      <c r="H1042" s="37"/>
      <c r="I1042" s="37"/>
      <c r="J1042" s="37"/>
      <c r="K1042" s="37"/>
      <c r="L1042" s="58"/>
      <c r="M1042" s="58"/>
      <c r="N1042" s="58"/>
      <c r="O1042" s="58"/>
      <c r="P1042" s="37"/>
      <c r="Q1042" s="49"/>
      <c r="R1042" s="49"/>
      <c r="S1042" s="49"/>
      <c r="T1042" s="49"/>
    </row>
    <row r="1043" spans="1:20" s="29" customFormat="1">
      <c r="A1043" s="58"/>
      <c r="B1043" s="58"/>
      <c r="C1043" s="58"/>
      <c r="D1043" s="194"/>
      <c r="E1043" s="37"/>
      <c r="F1043" s="58"/>
      <c r="G1043" s="58"/>
      <c r="H1043" s="37"/>
      <c r="I1043" s="37"/>
      <c r="J1043" s="37"/>
      <c r="K1043" s="37"/>
      <c r="L1043" s="58"/>
      <c r="M1043" s="58"/>
      <c r="N1043" s="58"/>
      <c r="O1043" s="58"/>
      <c r="P1043" s="37"/>
      <c r="Q1043" s="49"/>
      <c r="R1043" s="49"/>
      <c r="S1043" s="49"/>
      <c r="T1043" s="49"/>
    </row>
    <row r="1044" spans="1:20" s="29" customFormat="1">
      <c r="A1044" s="58"/>
      <c r="B1044" s="58"/>
      <c r="C1044" s="58"/>
      <c r="D1044" s="194"/>
      <c r="E1044" s="37"/>
      <c r="F1044" s="58"/>
      <c r="G1044" s="58"/>
      <c r="H1044" s="37"/>
      <c r="I1044" s="37"/>
      <c r="J1044" s="37"/>
      <c r="K1044" s="37"/>
      <c r="L1044" s="58"/>
      <c r="M1044" s="58"/>
      <c r="N1044" s="58"/>
      <c r="O1044" s="58"/>
      <c r="P1044" s="37"/>
      <c r="Q1044" s="49"/>
      <c r="R1044" s="49"/>
      <c r="S1044" s="49"/>
      <c r="T1044" s="49"/>
    </row>
    <row r="1045" spans="1:20" s="29" customFormat="1">
      <c r="A1045" s="58"/>
      <c r="B1045" s="58"/>
      <c r="C1045" s="58"/>
      <c r="D1045" s="194"/>
      <c r="E1045" s="37"/>
      <c r="F1045" s="58"/>
      <c r="G1045" s="58"/>
      <c r="H1045" s="37"/>
      <c r="I1045" s="37"/>
      <c r="J1045" s="37"/>
      <c r="K1045" s="37"/>
      <c r="L1045" s="58"/>
      <c r="M1045" s="58"/>
      <c r="N1045" s="58"/>
      <c r="O1045" s="58"/>
      <c r="P1045" s="37"/>
      <c r="Q1045" s="49"/>
      <c r="R1045" s="49"/>
      <c r="S1045" s="49"/>
      <c r="T1045" s="49"/>
    </row>
    <row r="1046" spans="1:20" s="29" customFormat="1">
      <c r="A1046" s="58"/>
      <c r="B1046" s="58"/>
      <c r="C1046" s="58"/>
      <c r="D1046" s="194"/>
      <c r="E1046" s="37"/>
      <c r="F1046" s="58"/>
      <c r="G1046" s="58"/>
      <c r="H1046" s="37"/>
      <c r="I1046" s="37"/>
      <c r="J1046" s="37"/>
      <c r="K1046" s="37"/>
      <c r="L1046" s="58"/>
      <c r="M1046" s="58"/>
      <c r="N1046" s="58"/>
      <c r="O1046" s="58"/>
      <c r="P1046" s="37"/>
      <c r="Q1046" s="49"/>
      <c r="R1046" s="49"/>
      <c r="S1046" s="49"/>
      <c r="T1046" s="49"/>
    </row>
    <row r="1047" spans="1:20" s="29" customFormat="1">
      <c r="A1047" s="58"/>
      <c r="B1047" s="58"/>
      <c r="C1047" s="58"/>
      <c r="D1047" s="194"/>
      <c r="E1047" s="37"/>
      <c r="F1047" s="58"/>
      <c r="G1047" s="58"/>
      <c r="H1047" s="37"/>
      <c r="I1047" s="37"/>
      <c r="J1047" s="37"/>
      <c r="K1047" s="37"/>
      <c r="L1047" s="58"/>
      <c r="M1047" s="58"/>
      <c r="N1047" s="58"/>
      <c r="O1047" s="58"/>
      <c r="P1047" s="37"/>
      <c r="Q1047" s="49"/>
      <c r="R1047" s="49"/>
      <c r="S1047" s="49"/>
      <c r="T1047" s="49"/>
    </row>
    <row r="1048" spans="1:20" s="29" customFormat="1">
      <c r="A1048" s="58"/>
      <c r="B1048" s="58"/>
      <c r="C1048" s="58"/>
      <c r="D1048" s="194"/>
      <c r="E1048" s="37"/>
      <c r="F1048" s="58"/>
      <c r="G1048" s="58"/>
      <c r="H1048" s="37"/>
      <c r="I1048" s="37"/>
      <c r="J1048" s="37"/>
      <c r="K1048" s="37"/>
      <c r="L1048" s="58"/>
      <c r="M1048" s="58"/>
      <c r="N1048" s="58"/>
      <c r="O1048" s="58"/>
      <c r="P1048" s="37"/>
      <c r="Q1048" s="49"/>
      <c r="R1048" s="49"/>
      <c r="S1048" s="49"/>
      <c r="T1048" s="49"/>
    </row>
    <row r="1049" spans="1:20" s="29" customFormat="1">
      <c r="A1049" s="58"/>
      <c r="B1049" s="58"/>
      <c r="C1049" s="58"/>
      <c r="D1049" s="194"/>
      <c r="E1049" s="37"/>
      <c r="F1049" s="58"/>
      <c r="G1049" s="58"/>
      <c r="H1049" s="37"/>
      <c r="I1049" s="37"/>
      <c r="J1049" s="37"/>
      <c r="K1049" s="37"/>
      <c r="L1049" s="58"/>
      <c r="M1049" s="58"/>
      <c r="N1049" s="58"/>
      <c r="O1049" s="58"/>
      <c r="P1049" s="37"/>
      <c r="Q1049" s="49"/>
      <c r="R1049" s="49"/>
      <c r="S1049" s="49"/>
      <c r="T1049" s="49"/>
    </row>
    <row r="1050" spans="1:20" s="29" customFormat="1">
      <c r="A1050" s="58"/>
      <c r="B1050" s="58"/>
      <c r="C1050" s="58"/>
      <c r="D1050" s="194"/>
      <c r="E1050" s="37"/>
      <c r="F1050" s="58"/>
      <c r="G1050" s="58"/>
      <c r="H1050" s="37"/>
      <c r="I1050" s="37"/>
      <c r="J1050" s="37"/>
      <c r="K1050" s="37"/>
      <c r="L1050" s="58"/>
      <c r="M1050" s="58"/>
      <c r="N1050" s="58"/>
      <c r="O1050" s="58"/>
      <c r="P1050" s="37"/>
      <c r="Q1050" s="49"/>
      <c r="R1050" s="49"/>
      <c r="S1050" s="49"/>
      <c r="T1050" s="49"/>
    </row>
    <row r="1051" spans="1:20" s="29" customFormat="1">
      <c r="A1051" s="58"/>
      <c r="B1051" s="58"/>
      <c r="C1051" s="58"/>
      <c r="D1051" s="194"/>
      <c r="E1051" s="37"/>
      <c r="F1051" s="58"/>
      <c r="G1051" s="58"/>
      <c r="H1051" s="37"/>
      <c r="I1051" s="37"/>
      <c r="J1051" s="37"/>
      <c r="K1051" s="37"/>
      <c r="L1051" s="58"/>
      <c r="M1051" s="58"/>
      <c r="N1051" s="58"/>
      <c r="O1051" s="58"/>
      <c r="P1051" s="37"/>
      <c r="Q1051" s="49"/>
      <c r="R1051" s="49"/>
      <c r="S1051" s="49"/>
      <c r="T1051" s="49"/>
    </row>
    <row r="1052" spans="1:20" s="29" customFormat="1">
      <c r="A1052" s="58"/>
      <c r="B1052" s="58"/>
      <c r="C1052" s="58"/>
      <c r="D1052" s="194"/>
      <c r="E1052" s="37"/>
      <c r="F1052" s="58"/>
      <c r="G1052" s="58"/>
      <c r="H1052" s="37"/>
      <c r="I1052" s="37"/>
      <c r="J1052" s="37"/>
      <c r="K1052" s="37"/>
      <c r="L1052" s="58"/>
      <c r="M1052" s="58"/>
      <c r="N1052" s="58"/>
      <c r="O1052" s="58"/>
      <c r="P1052" s="37"/>
      <c r="Q1052" s="49"/>
      <c r="R1052" s="49"/>
      <c r="S1052" s="49"/>
      <c r="T1052" s="49"/>
    </row>
    <row r="1053" spans="1:20" s="29" customFormat="1">
      <c r="A1053" s="58"/>
      <c r="B1053" s="58"/>
      <c r="C1053" s="58"/>
      <c r="D1053" s="194"/>
      <c r="E1053" s="37"/>
      <c r="F1053" s="58"/>
      <c r="G1053" s="58"/>
      <c r="H1053" s="37"/>
      <c r="I1053" s="37"/>
      <c r="J1053" s="37"/>
      <c r="K1053" s="37"/>
      <c r="L1053" s="58"/>
      <c r="M1053" s="58"/>
      <c r="N1053" s="58"/>
      <c r="O1053" s="58"/>
      <c r="P1053" s="37"/>
      <c r="Q1053" s="49"/>
      <c r="R1053" s="49"/>
      <c r="S1053" s="49"/>
      <c r="T1053" s="49"/>
    </row>
    <row r="1054" spans="1:20" s="29" customFormat="1">
      <c r="A1054" s="58"/>
      <c r="B1054" s="58"/>
      <c r="C1054" s="58"/>
      <c r="D1054" s="194"/>
      <c r="E1054" s="37"/>
      <c r="F1054" s="58"/>
      <c r="G1054" s="58"/>
      <c r="H1054" s="37"/>
      <c r="I1054" s="37"/>
      <c r="J1054" s="37"/>
      <c r="K1054" s="37"/>
      <c r="L1054" s="58"/>
      <c r="M1054" s="58"/>
      <c r="N1054" s="58"/>
      <c r="O1054" s="58"/>
      <c r="P1054" s="37"/>
      <c r="Q1054" s="49"/>
      <c r="R1054" s="49"/>
      <c r="S1054" s="49"/>
      <c r="T1054" s="49"/>
    </row>
    <row r="1055" spans="1:20" s="29" customFormat="1">
      <c r="A1055" s="58"/>
      <c r="B1055" s="58"/>
      <c r="C1055" s="58"/>
      <c r="D1055" s="194"/>
      <c r="E1055" s="37"/>
      <c r="F1055" s="58"/>
      <c r="G1055" s="58"/>
      <c r="H1055" s="37"/>
      <c r="I1055" s="37"/>
      <c r="J1055" s="37"/>
      <c r="K1055" s="37"/>
      <c r="L1055" s="58"/>
      <c r="M1055" s="58"/>
      <c r="N1055" s="58"/>
      <c r="O1055" s="58"/>
      <c r="P1055" s="37"/>
      <c r="Q1055" s="49"/>
      <c r="R1055" s="49"/>
      <c r="S1055" s="49"/>
      <c r="T1055" s="49"/>
    </row>
    <row r="1056" spans="1:20" s="29" customFormat="1">
      <c r="A1056" s="58"/>
      <c r="B1056" s="58"/>
      <c r="C1056" s="58"/>
      <c r="D1056" s="194"/>
      <c r="E1056" s="37"/>
      <c r="F1056" s="58"/>
      <c r="G1056" s="58"/>
      <c r="H1056" s="37"/>
      <c r="I1056" s="37"/>
      <c r="J1056" s="37"/>
      <c r="K1056" s="37"/>
      <c r="L1056" s="58"/>
      <c r="M1056" s="58"/>
      <c r="N1056" s="58"/>
      <c r="O1056" s="58"/>
      <c r="P1056" s="37"/>
      <c r="Q1056" s="49"/>
      <c r="R1056" s="49"/>
      <c r="S1056" s="49"/>
      <c r="T1056" s="49"/>
    </row>
    <row r="1057" spans="1:20" s="29" customFormat="1">
      <c r="A1057" s="58"/>
      <c r="B1057" s="58"/>
      <c r="C1057" s="58"/>
      <c r="D1057" s="194"/>
      <c r="E1057" s="37"/>
      <c r="F1057" s="58"/>
      <c r="G1057" s="58"/>
      <c r="H1057" s="37"/>
      <c r="I1057" s="37"/>
      <c r="J1057" s="37"/>
      <c r="K1057" s="37"/>
      <c r="L1057" s="58"/>
      <c r="M1057" s="58"/>
      <c r="N1057" s="58"/>
      <c r="O1057" s="58"/>
      <c r="P1057" s="37"/>
      <c r="Q1057" s="49"/>
      <c r="R1057" s="49"/>
      <c r="S1057" s="49"/>
      <c r="T1057" s="49"/>
    </row>
    <row r="1058" spans="1:20" s="29" customFormat="1">
      <c r="A1058" s="58"/>
      <c r="B1058" s="58"/>
      <c r="C1058" s="58"/>
      <c r="D1058" s="194"/>
      <c r="E1058" s="37"/>
      <c r="F1058" s="58"/>
      <c r="G1058" s="58"/>
      <c r="H1058" s="37"/>
      <c r="I1058" s="37"/>
      <c r="J1058" s="37"/>
      <c r="K1058" s="37"/>
      <c r="L1058" s="58"/>
      <c r="M1058" s="58"/>
      <c r="N1058" s="58"/>
      <c r="O1058" s="58"/>
      <c r="P1058" s="37"/>
      <c r="Q1058" s="49"/>
      <c r="R1058" s="49"/>
      <c r="S1058" s="49"/>
      <c r="T1058" s="49"/>
    </row>
    <row r="1059" spans="1:20" s="29" customFormat="1">
      <c r="A1059" s="58"/>
      <c r="B1059" s="58"/>
      <c r="C1059" s="58"/>
      <c r="D1059" s="194"/>
      <c r="E1059" s="37"/>
      <c r="F1059" s="58"/>
      <c r="G1059" s="58"/>
      <c r="H1059" s="37"/>
      <c r="I1059" s="37"/>
      <c r="J1059" s="37"/>
      <c r="K1059" s="37"/>
      <c r="L1059" s="58"/>
      <c r="M1059" s="58"/>
      <c r="N1059" s="58"/>
      <c r="O1059" s="58"/>
      <c r="P1059" s="37"/>
      <c r="Q1059" s="49"/>
      <c r="R1059" s="49"/>
      <c r="S1059" s="49"/>
      <c r="T1059" s="49"/>
    </row>
    <row r="1060" spans="1:20" s="29" customFormat="1">
      <c r="A1060" s="58"/>
      <c r="B1060" s="58"/>
      <c r="C1060" s="58"/>
      <c r="D1060" s="194"/>
      <c r="E1060" s="37"/>
      <c r="F1060" s="58"/>
      <c r="G1060" s="58"/>
      <c r="H1060" s="37"/>
      <c r="I1060" s="37"/>
      <c r="J1060" s="37"/>
      <c r="K1060" s="37"/>
      <c r="L1060" s="58"/>
      <c r="M1060" s="58"/>
      <c r="N1060" s="58"/>
      <c r="O1060" s="58"/>
      <c r="P1060" s="37"/>
      <c r="Q1060" s="49"/>
      <c r="R1060" s="49"/>
      <c r="S1060" s="49"/>
      <c r="T1060" s="49"/>
    </row>
    <row r="1061" spans="1:20" s="29" customFormat="1">
      <c r="A1061" s="58"/>
      <c r="B1061" s="58"/>
      <c r="C1061" s="58"/>
      <c r="D1061" s="194"/>
      <c r="E1061" s="37"/>
      <c r="F1061" s="58"/>
      <c r="G1061" s="58"/>
      <c r="H1061" s="37"/>
      <c r="I1061" s="37"/>
      <c r="J1061" s="37"/>
      <c r="K1061" s="37"/>
      <c r="L1061" s="58"/>
      <c r="M1061" s="58"/>
      <c r="N1061" s="58"/>
      <c r="O1061" s="58"/>
      <c r="P1061" s="37"/>
      <c r="Q1061" s="49"/>
      <c r="R1061" s="49"/>
      <c r="S1061" s="49"/>
      <c r="T1061" s="49"/>
    </row>
    <row r="1062" spans="1:20" s="29" customFormat="1">
      <c r="A1062" s="58"/>
      <c r="B1062" s="58"/>
      <c r="C1062" s="58"/>
      <c r="D1062" s="194"/>
      <c r="E1062" s="37"/>
      <c r="F1062" s="58"/>
      <c r="G1062" s="58"/>
      <c r="H1062" s="37"/>
      <c r="I1062" s="37"/>
      <c r="J1062" s="37"/>
      <c r="K1062" s="37"/>
      <c r="L1062" s="58"/>
      <c r="M1062" s="58"/>
      <c r="N1062" s="58"/>
      <c r="O1062" s="58"/>
      <c r="P1062" s="37"/>
      <c r="Q1062" s="49"/>
      <c r="R1062" s="49"/>
      <c r="S1062" s="49"/>
      <c r="T1062" s="49"/>
    </row>
    <row r="1063" spans="1:20" s="29" customFormat="1">
      <c r="A1063" s="58"/>
      <c r="B1063" s="58"/>
      <c r="C1063" s="58"/>
      <c r="D1063" s="194"/>
      <c r="E1063" s="37"/>
      <c r="F1063" s="58"/>
      <c r="G1063" s="58"/>
      <c r="H1063" s="37"/>
      <c r="I1063" s="37"/>
      <c r="J1063" s="37"/>
      <c r="K1063" s="37"/>
      <c r="L1063" s="58"/>
      <c r="M1063" s="58"/>
      <c r="N1063" s="58"/>
      <c r="O1063" s="58"/>
      <c r="P1063" s="37"/>
      <c r="Q1063" s="49"/>
      <c r="R1063" s="49"/>
      <c r="S1063" s="49"/>
      <c r="T1063" s="49"/>
    </row>
    <row r="1064" spans="1:20" s="29" customFormat="1">
      <c r="A1064" s="58"/>
      <c r="B1064" s="58"/>
      <c r="C1064" s="58"/>
      <c r="D1064" s="194"/>
      <c r="E1064" s="37"/>
      <c r="F1064" s="58"/>
      <c r="G1064" s="58"/>
      <c r="H1064" s="37"/>
      <c r="I1064" s="37"/>
      <c r="J1064" s="37"/>
      <c r="K1064" s="37"/>
      <c r="L1064" s="58"/>
      <c r="M1064" s="58"/>
      <c r="N1064" s="58"/>
      <c r="O1064" s="58"/>
      <c r="P1064" s="37"/>
      <c r="Q1064" s="49"/>
      <c r="R1064" s="49"/>
      <c r="S1064" s="49"/>
      <c r="T1064" s="49"/>
    </row>
    <row r="1065" spans="1:20" s="29" customFormat="1">
      <c r="A1065" s="58"/>
      <c r="B1065" s="58"/>
      <c r="C1065" s="58"/>
      <c r="D1065" s="194"/>
      <c r="E1065" s="37"/>
      <c r="F1065" s="58"/>
      <c r="G1065" s="58"/>
      <c r="H1065" s="37"/>
      <c r="I1065" s="37"/>
      <c r="J1065" s="37"/>
      <c r="K1065" s="37"/>
      <c r="L1065" s="58"/>
      <c r="M1065" s="58"/>
      <c r="N1065" s="58"/>
      <c r="O1065" s="58"/>
      <c r="P1065" s="37"/>
      <c r="Q1065" s="49"/>
      <c r="R1065" s="49"/>
      <c r="S1065" s="49"/>
      <c r="T1065" s="49"/>
    </row>
    <row r="1066" spans="1:20" s="29" customFormat="1">
      <c r="A1066" s="58"/>
      <c r="B1066" s="58"/>
      <c r="C1066" s="58"/>
      <c r="D1066" s="194"/>
      <c r="E1066" s="37"/>
      <c r="F1066" s="58"/>
      <c r="G1066" s="58"/>
      <c r="H1066" s="37"/>
      <c r="I1066" s="37"/>
      <c r="J1066" s="37"/>
      <c r="K1066" s="37"/>
      <c r="L1066" s="58"/>
      <c r="M1066" s="58"/>
      <c r="N1066" s="58"/>
      <c r="O1066" s="58"/>
      <c r="P1066" s="37"/>
      <c r="Q1066" s="49"/>
      <c r="R1066" s="49"/>
      <c r="S1066" s="49"/>
      <c r="T1066" s="49"/>
    </row>
    <row r="1067" spans="1:20" s="29" customFormat="1">
      <c r="A1067" s="58"/>
      <c r="B1067" s="58"/>
      <c r="C1067" s="58"/>
      <c r="D1067" s="194"/>
      <c r="E1067" s="37"/>
      <c r="F1067" s="58"/>
      <c r="G1067" s="58"/>
      <c r="H1067" s="37"/>
      <c r="I1067" s="37"/>
      <c r="J1067" s="37"/>
      <c r="K1067" s="37"/>
      <c r="L1067" s="58"/>
      <c r="M1067" s="58"/>
      <c r="N1067" s="58"/>
      <c r="O1067" s="58"/>
      <c r="P1067" s="37"/>
      <c r="Q1067" s="49"/>
      <c r="R1067" s="49"/>
      <c r="S1067" s="49"/>
      <c r="T1067" s="49"/>
    </row>
    <row r="1068" spans="1:20" s="29" customFormat="1">
      <c r="A1068" s="58"/>
      <c r="B1068" s="58"/>
      <c r="C1068" s="58"/>
      <c r="D1068" s="194"/>
      <c r="E1068" s="37"/>
      <c r="F1068" s="58"/>
      <c r="G1068" s="58"/>
      <c r="H1068" s="37"/>
      <c r="I1068" s="37"/>
      <c r="J1068" s="37"/>
      <c r="K1068" s="37"/>
      <c r="L1068" s="58"/>
      <c r="M1068" s="58"/>
      <c r="N1068" s="58"/>
      <c r="O1068" s="58"/>
      <c r="P1068" s="37"/>
      <c r="Q1068" s="49"/>
      <c r="R1068" s="49"/>
      <c r="S1068" s="49"/>
      <c r="T1068" s="49"/>
    </row>
    <row r="1069" spans="1:20" s="29" customFormat="1">
      <c r="A1069" s="58"/>
      <c r="B1069" s="58"/>
      <c r="C1069" s="58"/>
      <c r="D1069" s="194"/>
      <c r="E1069" s="37"/>
      <c r="F1069" s="58"/>
      <c r="G1069" s="58"/>
      <c r="H1069" s="37"/>
      <c r="I1069" s="37"/>
      <c r="J1069" s="37"/>
      <c r="K1069" s="37"/>
      <c r="L1069" s="58"/>
      <c r="M1069" s="58"/>
      <c r="N1069" s="58"/>
      <c r="O1069" s="58"/>
      <c r="P1069" s="37"/>
      <c r="Q1069" s="49"/>
      <c r="R1069" s="49"/>
      <c r="S1069" s="49"/>
      <c r="T1069" s="49"/>
    </row>
    <row r="1070" spans="1:20" s="29" customFormat="1">
      <c r="A1070" s="58"/>
      <c r="B1070" s="58"/>
      <c r="C1070" s="58"/>
      <c r="D1070" s="194"/>
      <c r="E1070" s="37"/>
      <c r="F1070" s="58"/>
      <c r="G1070" s="58"/>
      <c r="H1070" s="37"/>
      <c r="I1070" s="37"/>
      <c r="J1070" s="37"/>
      <c r="K1070" s="37"/>
      <c r="L1070" s="58"/>
      <c r="M1070" s="58"/>
      <c r="N1070" s="58"/>
      <c r="O1070" s="58"/>
      <c r="P1070" s="37"/>
      <c r="Q1070" s="49"/>
      <c r="R1070" s="49"/>
      <c r="S1070" s="49"/>
      <c r="T1070" s="49"/>
    </row>
    <row r="1071" spans="1:20" s="29" customFormat="1">
      <c r="A1071" s="58"/>
      <c r="B1071" s="58"/>
      <c r="C1071" s="58"/>
      <c r="D1071" s="194"/>
      <c r="E1071" s="37"/>
      <c r="F1071" s="58"/>
      <c r="G1071" s="58"/>
      <c r="H1071" s="37"/>
      <c r="I1071" s="37"/>
      <c r="J1071" s="37"/>
      <c r="K1071" s="37"/>
      <c r="L1071" s="58"/>
      <c r="M1071" s="58"/>
      <c r="N1071" s="58"/>
      <c r="O1071" s="58"/>
      <c r="P1071" s="37"/>
      <c r="Q1071" s="49"/>
      <c r="R1071" s="49"/>
      <c r="S1071" s="49"/>
      <c r="T1071" s="49"/>
    </row>
    <row r="1072" spans="1:20" s="29" customFormat="1">
      <c r="A1072" s="58"/>
      <c r="B1072" s="58"/>
      <c r="C1072" s="58"/>
      <c r="D1072" s="194"/>
      <c r="E1072" s="37"/>
      <c r="F1072" s="58"/>
      <c r="G1072" s="58"/>
      <c r="H1072" s="37"/>
      <c r="I1072" s="37"/>
      <c r="J1072" s="37"/>
      <c r="K1072" s="37"/>
      <c r="L1072" s="58"/>
      <c r="M1072" s="58"/>
      <c r="N1072" s="58"/>
      <c r="O1072" s="58"/>
      <c r="P1072" s="37"/>
      <c r="Q1072" s="49"/>
      <c r="R1072" s="49"/>
      <c r="S1072" s="49"/>
      <c r="T1072" s="49"/>
    </row>
    <row r="1073" spans="1:20" s="29" customFormat="1">
      <c r="A1073" s="58"/>
      <c r="B1073" s="58"/>
      <c r="C1073" s="58"/>
      <c r="D1073" s="194"/>
      <c r="E1073" s="37"/>
      <c r="F1073" s="58"/>
      <c r="G1073" s="58"/>
      <c r="H1073" s="37"/>
      <c r="I1073" s="37"/>
      <c r="J1073" s="37"/>
      <c r="K1073" s="37"/>
      <c r="L1073" s="58"/>
      <c r="M1073" s="58"/>
      <c r="N1073" s="58"/>
      <c r="O1073" s="58"/>
      <c r="P1073" s="37"/>
      <c r="Q1073" s="49"/>
      <c r="R1073" s="49"/>
      <c r="S1073" s="49"/>
      <c r="T1073" s="49"/>
    </row>
    <row r="1074" spans="1:20" s="29" customFormat="1">
      <c r="A1074" s="58"/>
      <c r="B1074" s="58"/>
      <c r="C1074" s="58"/>
      <c r="D1074" s="194"/>
      <c r="E1074" s="37"/>
      <c r="F1074" s="58"/>
      <c r="G1074" s="58"/>
      <c r="H1074" s="37"/>
      <c r="I1074" s="37"/>
      <c r="J1074" s="37"/>
      <c r="K1074" s="37"/>
      <c r="L1074" s="58"/>
      <c r="M1074" s="58"/>
      <c r="N1074" s="58"/>
      <c r="O1074" s="58"/>
      <c r="P1074" s="37"/>
      <c r="Q1074" s="49"/>
      <c r="R1074" s="49"/>
      <c r="S1074" s="49"/>
      <c r="T1074" s="49"/>
    </row>
    <row r="1075" spans="1:20" s="29" customFormat="1">
      <c r="A1075" s="58"/>
      <c r="B1075" s="58"/>
      <c r="C1075" s="58"/>
      <c r="D1075" s="194"/>
      <c r="E1075" s="37"/>
      <c r="F1075" s="58"/>
      <c r="G1075" s="58"/>
      <c r="H1075" s="37"/>
      <c r="I1075" s="37"/>
      <c r="J1075" s="37"/>
      <c r="K1075" s="37"/>
      <c r="L1075" s="58"/>
      <c r="M1075" s="58"/>
      <c r="N1075" s="58"/>
      <c r="O1075" s="58"/>
      <c r="P1075" s="37"/>
      <c r="Q1075" s="49"/>
      <c r="R1075" s="49"/>
      <c r="S1075" s="49"/>
      <c r="T1075" s="49"/>
    </row>
    <row r="1076" spans="1:20" s="29" customFormat="1">
      <c r="A1076" s="58"/>
      <c r="B1076" s="58"/>
      <c r="C1076" s="58"/>
      <c r="D1076" s="194"/>
      <c r="E1076" s="37"/>
      <c r="F1076" s="58"/>
      <c r="G1076" s="58"/>
      <c r="H1076" s="37"/>
      <c r="I1076" s="37"/>
      <c r="J1076" s="37"/>
      <c r="K1076" s="37"/>
      <c r="L1076" s="58"/>
      <c r="M1076" s="58"/>
      <c r="N1076" s="58"/>
      <c r="O1076" s="58"/>
      <c r="P1076" s="37"/>
      <c r="Q1076" s="49"/>
      <c r="R1076" s="49"/>
      <c r="S1076" s="49"/>
      <c r="T1076" s="49"/>
    </row>
    <row r="1077" spans="1:20" s="29" customFormat="1">
      <c r="A1077" s="58"/>
      <c r="B1077" s="58"/>
      <c r="C1077" s="58"/>
      <c r="D1077" s="194"/>
      <c r="E1077" s="37"/>
      <c r="F1077" s="58"/>
      <c r="G1077" s="58"/>
      <c r="H1077" s="37"/>
      <c r="I1077" s="37"/>
      <c r="J1077" s="37"/>
      <c r="K1077" s="37"/>
      <c r="L1077" s="58"/>
      <c r="M1077" s="58"/>
      <c r="N1077" s="58"/>
      <c r="O1077" s="58"/>
      <c r="P1077" s="37"/>
      <c r="Q1077" s="49"/>
      <c r="R1077" s="49"/>
      <c r="S1077" s="49"/>
      <c r="T1077" s="49"/>
    </row>
    <row r="1078" spans="1:20" s="29" customFormat="1">
      <c r="A1078" s="58"/>
      <c r="B1078" s="58"/>
      <c r="C1078" s="58"/>
      <c r="D1078" s="194"/>
      <c r="E1078" s="37"/>
      <c r="F1078" s="58"/>
      <c r="G1078" s="58"/>
      <c r="H1078" s="37"/>
      <c r="I1078" s="37"/>
      <c r="J1078" s="37"/>
      <c r="K1078" s="37"/>
      <c r="L1078" s="58"/>
      <c r="M1078" s="58"/>
      <c r="N1078" s="58"/>
      <c r="O1078" s="58"/>
      <c r="P1078" s="37"/>
      <c r="Q1078" s="49"/>
      <c r="R1078" s="49"/>
      <c r="S1078" s="49"/>
      <c r="T1078" s="49"/>
    </row>
    <row r="1079" spans="1:20" s="29" customFormat="1">
      <c r="A1079" s="58"/>
      <c r="B1079" s="58"/>
      <c r="C1079" s="58"/>
      <c r="D1079" s="194"/>
      <c r="E1079" s="37"/>
      <c r="F1079" s="58"/>
      <c r="G1079" s="58"/>
      <c r="H1079" s="37"/>
      <c r="I1079" s="37"/>
      <c r="J1079" s="37"/>
      <c r="K1079" s="37"/>
      <c r="L1079" s="58"/>
      <c r="M1079" s="58"/>
      <c r="N1079" s="58"/>
      <c r="O1079" s="58"/>
      <c r="P1079" s="37"/>
      <c r="Q1079" s="49"/>
      <c r="R1079" s="49"/>
      <c r="S1079" s="49"/>
      <c r="T1079" s="49"/>
    </row>
    <row r="1080" spans="1:20" s="29" customFormat="1">
      <c r="A1080" s="58"/>
      <c r="B1080" s="58"/>
      <c r="C1080" s="58"/>
      <c r="D1080" s="194"/>
      <c r="E1080" s="37"/>
      <c r="F1080" s="58"/>
      <c r="G1080" s="58"/>
      <c r="H1080" s="37"/>
      <c r="I1080" s="37"/>
      <c r="J1080" s="37"/>
      <c r="K1080" s="37"/>
      <c r="L1080" s="58"/>
      <c r="M1080" s="58"/>
      <c r="N1080" s="58"/>
      <c r="O1080" s="58"/>
      <c r="P1080" s="37"/>
      <c r="Q1080" s="49"/>
      <c r="R1080" s="49"/>
      <c r="S1080" s="49"/>
      <c r="T1080" s="49"/>
    </row>
    <row r="1081" spans="1:20" s="29" customFormat="1">
      <c r="A1081" s="58"/>
      <c r="B1081" s="58"/>
      <c r="C1081" s="58"/>
      <c r="D1081" s="194"/>
      <c r="E1081" s="37"/>
      <c r="F1081" s="58"/>
      <c r="G1081" s="58"/>
      <c r="H1081" s="37"/>
      <c r="I1081" s="37"/>
      <c r="J1081" s="37"/>
      <c r="K1081" s="37"/>
      <c r="L1081" s="58"/>
      <c r="M1081" s="58"/>
      <c r="N1081" s="58"/>
      <c r="O1081" s="58"/>
      <c r="P1081" s="37"/>
      <c r="Q1081" s="49"/>
      <c r="R1081" s="49"/>
      <c r="S1081" s="49"/>
      <c r="T1081" s="49"/>
    </row>
    <row r="1082" spans="1:20" s="29" customFormat="1">
      <c r="A1082" s="58"/>
      <c r="B1082" s="58"/>
      <c r="C1082" s="58"/>
      <c r="D1082" s="194"/>
      <c r="E1082" s="37"/>
      <c r="F1082" s="58"/>
      <c r="G1082" s="58"/>
      <c r="H1082" s="37"/>
      <c r="I1082" s="37"/>
      <c r="J1082" s="37"/>
      <c r="K1082" s="37"/>
      <c r="L1082" s="58"/>
      <c r="M1082" s="58"/>
      <c r="N1082" s="58"/>
      <c r="O1082" s="58"/>
      <c r="P1082" s="37"/>
      <c r="Q1082" s="49"/>
      <c r="R1082" s="49"/>
      <c r="S1082" s="49"/>
      <c r="T1082" s="49"/>
    </row>
    <row r="1083" spans="1:20" s="29" customFormat="1">
      <c r="A1083" s="58"/>
      <c r="B1083" s="58"/>
      <c r="C1083" s="58"/>
      <c r="D1083" s="194"/>
      <c r="E1083" s="37"/>
      <c r="F1083" s="58"/>
      <c r="G1083" s="58"/>
      <c r="H1083" s="37"/>
      <c r="I1083" s="37"/>
      <c r="J1083" s="37"/>
      <c r="K1083" s="37"/>
      <c r="L1083" s="58"/>
      <c r="M1083" s="58"/>
      <c r="N1083" s="58"/>
      <c r="O1083" s="58"/>
      <c r="P1083" s="37"/>
      <c r="Q1083" s="49"/>
      <c r="R1083" s="49"/>
      <c r="S1083" s="49"/>
      <c r="T1083" s="49"/>
    </row>
    <row r="1084" spans="1:20" s="29" customFormat="1">
      <c r="A1084" s="58"/>
      <c r="B1084" s="58"/>
      <c r="C1084" s="58"/>
      <c r="D1084" s="194"/>
      <c r="E1084" s="37"/>
      <c r="F1084" s="58"/>
      <c r="G1084" s="58"/>
      <c r="H1084" s="37"/>
      <c r="I1084" s="37"/>
      <c r="J1084" s="37"/>
      <c r="K1084" s="37"/>
      <c r="L1084" s="58"/>
      <c r="M1084" s="58"/>
      <c r="N1084" s="58"/>
      <c r="O1084" s="58"/>
      <c r="P1084" s="37"/>
      <c r="Q1084" s="49"/>
      <c r="R1084" s="49"/>
      <c r="S1084" s="49"/>
      <c r="T1084" s="49"/>
    </row>
    <row r="1085" spans="1:20" s="29" customFormat="1">
      <c r="A1085" s="58"/>
      <c r="B1085" s="58"/>
      <c r="C1085" s="58"/>
      <c r="D1085" s="194"/>
      <c r="E1085" s="37"/>
      <c r="F1085" s="58"/>
      <c r="G1085" s="58"/>
      <c r="H1085" s="37"/>
      <c r="I1085" s="37"/>
      <c r="J1085" s="37"/>
      <c r="K1085" s="37"/>
      <c r="L1085" s="58"/>
      <c r="M1085" s="58"/>
      <c r="N1085" s="58"/>
      <c r="O1085" s="58"/>
      <c r="P1085" s="37"/>
      <c r="Q1085" s="49"/>
      <c r="R1085" s="49"/>
      <c r="S1085" s="49"/>
      <c r="T1085" s="49"/>
    </row>
    <row r="1086" spans="1:20" s="29" customFormat="1">
      <c r="A1086" s="58"/>
      <c r="B1086" s="58"/>
      <c r="C1086" s="58"/>
      <c r="D1086" s="194"/>
      <c r="E1086" s="37"/>
      <c r="F1086" s="58"/>
      <c r="G1086" s="58"/>
      <c r="H1086" s="37"/>
      <c r="I1086" s="37"/>
      <c r="J1086" s="37"/>
      <c r="K1086" s="37"/>
      <c r="L1086" s="58"/>
      <c r="M1086" s="58"/>
      <c r="N1086" s="58"/>
      <c r="O1086" s="58"/>
      <c r="P1086" s="37"/>
      <c r="Q1086" s="49"/>
      <c r="R1086" s="49"/>
      <c r="S1086" s="49"/>
      <c r="T1086" s="49"/>
    </row>
    <row r="1087" spans="1:20" s="29" customFormat="1">
      <c r="A1087" s="58"/>
      <c r="B1087" s="58"/>
      <c r="C1087" s="58"/>
      <c r="D1087" s="194"/>
      <c r="E1087" s="37"/>
      <c r="F1087" s="58"/>
      <c r="G1087" s="58"/>
      <c r="H1087" s="37"/>
      <c r="I1087" s="37"/>
      <c r="J1087" s="37"/>
      <c r="K1087" s="37"/>
      <c r="L1087" s="58"/>
      <c r="M1087" s="58"/>
      <c r="N1087" s="58"/>
      <c r="O1087" s="58"/>
      <c r="P1087" s="37"/>
      <c r="Q1087" s="49"/>
      <c r="R1087" s="49"/>
      <c r="S1087" s="49"/>
      <c r="T1087" s="49"/>
    </row>
    <row r="1088" spans="1:20" s="29" customFormat="1">
      <c r="A1088" s="58"/>
      <c r="B1088" s="58"/>
      <c r="C1088" s="58"/>
      <c r="D1088" s="194"/>
      <c r="E1088" s="37"/>
      <c r="F1088" s="58"/>
      <c r="G1088" s="58"/>
      <c r="H1088" s="37"/>
      <c r="I1088" s="37"/>
      <c r="J1088" s="37"/>
      <c r="K1088" s="37"/>
      <c r="L1088" s="58"/>
      <c r="M1088" s="58"/>
      <c r="N1088" s="58"/>
      <c r="O1088" s="58"/>
      <c r="P1088" s="37"/>
      <c r="Q1088" s="49"/>
      <c r="R1088" s="49"/>
      <c r="S1088" s="49"/>
      <c r="T1088" s="49"/>
    </row>
    <row r="1089" spans="1:20" s="29" customFormat="1">
      <c r="A1089" s="58"/>
      <c r="B1089" s="58"/>
      <c r="C1089" s="58"/>
      <c r="D1089" s="194"/>
      <c r="E1089" s="37"/>
      <c r="F1089" s="58"/>
      <c r="G1089" s="58"/>
      <c r="H1089" s="37"/>
      <c r="I1089" s="37"/>
      <c r="J1089" s="37"/>
      <c r="K1089" s="37"/>
      <c r="L1089" s="58"/>
      <c r="M1089" s="58"/>
      <c r="N1089" s="58"/>
      <c r="O1089" s="58"/>
      <c r="P1089" s="37"/>
      <c r="Q1089" s="49"/>
      <c r="R1089" s="49"/>
      <c r="S1089" s="49"/>
      <c r="T1089" s="49"/>
    </row>
    <row r="1090" spans="1:20" s="29" customFormat="1">
      <c r="A1090" s="58"/>
      <c r="B1090" s="58"/>
      <c r="C1090" s="58"/>
      <c r="D1090" s="194"/>
      <c r="E1090" s="37"/>
      <c r="F1090" s="58"/>
      <c r="G1090" s="58"/>
      <c r="H1090" s="37"/>
      <c r="I1090" s="37"/>
      <c r="J1090" s="37"/>
      <c r="K1090" s="37"/>
      <c r="L1090" s="58"/>
      <c r="M1090" s="58"/>
      <c r="N1090" s="58"/>
      <c r="O1090" s="58"/>
      <c r="P1090" s="37"/>
      <c r="Q1090" s="49"/>
      <c r="R1090" s="49"/>
      <c r="S1090" s="49"/>
      <c r="T1090" s="49"/>
    </row>
    <row r="1091" spans="1:20" s="29" customFormat="1">
      <c r="A1091" s="58"/>
      <c r="B1091" s="58"/>
      <c r="C1091" s="58"/>
      <c r="D1091" s="194"/>
      <c r="E1091" s="37"/>
      <c r="F1091" s="58"/>
      <c r="G1091" s="58"/>
      <c r="H1091" s="37"/>
      <c r="I1091" s="37"/>
      <c r="J1091" s="37"/>
      <c r="K1091" s="37"/>
      <c r="L1091" s="58"/>
      <c r="M1091" s="58"/>
      <c r="N1091" s="58"/>
      <c r="O1091" s="58"/>
      <c r="P1091" s="37"/>
      <c r="Q1091" s="49"/>
      <c r="R1091" s="49"/>
      <c r="S1091" s="49"/>
      <c r="T1091" s="49"/>
    </row>
    <row r="1092" spans="1:20" s="29" customFormat="1">
      <c r="A1092" s="58"/>
      <c r="B1092" s="58"/>
      <c r="C1092" s="58"/>
      <c r="D1092" s="194"/>
      <c r="E1092" s="37"/>
      <c r="F1092" s="58"/>
      <c r="G1092" s="58"/>
      <c r="H1092" s="37"/>
      <c r="I1092" s="37"/>
      <c r="J1092" s="37"/>
      <c r="K1092" s="37"/>
      <c r="L1092" s="58"/>
      <c r="M1092" s="58"/>
      <c r="N1092" s="58"/>
      <c r="O1092" s="58"/>
      <c r="P1092" s="37"/>
      <c r="Q1092" s="49"/>
      <c r="R1092" s="49"/>
      <c r="S1092" s="49"/>
      <c r="T1092" s="49"/>
    </row>
    <row r="1093" spans="1:20" s="29" customFormat="1">
      <c r="A1093" s="58"/>
      <c r="B1093" s="58"/>
      <c r="C1093" s="58"/>
      <c r="D1093" s="194"/>
      <c r="E1093" s="37"/>
      <c r="F1093" s="58"/>
      <c r="G1093" s="58"/>
      <c r="H1093" s="37"/>
      <c r="I1093" s="37"/>
      <c r="J1093" s="37"/>
      <c r="K1093" s="37"/>
      <c r="L1093" s="58"/>
      <c r="M1093" s="58"/>
      <c r="N1093" s="58"/>
      <c r="O1093" s="58"/>
      <c r="P1093" s="37"/>
      <c r="Q1093" s="49"/>
      <c r="R1093" s="49"/>
      <c r="S1093" s="49"/>
      <c r="T1093" s="49"/>
    </row>
    <row r="1094" spans="1:20" s="29" customFormat="1">
      <c r="A1094" s="58"/>
      <c r="B1094" s="58"/>
      <c r="C1094" s="58"/>
      <c r="D1094" s="194"/>
      <c r="E1094" s="37"/>
      <c r="F1094" s="58"/>
      <c r="G1094" s="58"/>
      <c r="H1094" s="37"/>
      <c r="I1094" s="37"/>
      <c r="J1094" s="37"/>
      <c r="K1094" s="37"/>
      <c r="L1094" s="58"/>
      <c r="M1094" s="58"/>
      <c r="N1094" s="58"/>
      <c r="O1094" s="58"/>
      <c r="P1094" s="37"/>
      <c r="Q1094" s="49"/>
      <c r="R1094" s="49"/>
      <c r="S1094" s="49"/>
      <c r="T1094" s="49"/>
    </row>
    <row r="1095" spans="1:20" s="29" customFormat="1">
      <c r="A1095" s="58"/>
      <c r="B1095" s="58"/>
      <c r="C1095" s="58"/>
      <c r="D1095" s="194"/>
      <c r="E1095" s="37"/>
      <c r="F1095" s="58"/>
      <c r="G1095" s="58"/>
      <c r="H1095" s="37"/>
      <c r="I1095" s="37"/>
      <c r="J1095" s="37"/>
      <c r="K1095" s="37"/>
      <c r="L1095" s="58"/>
      <c r="M1095" s="58"/>
      <c r="N1095" s="58"/>
      <c r="O1095" s="58"/>
      <c r="P1095" s="37"/>
      <c r="Q1095" s="49"/>
      <c r="R1095" s="49"/>
      <c r="S1095" s="49"/>
      <c r="T1095" s="49"/>
    </row>
    <row r="1096" spans="1:20" s="29" customFormat="1">
      <c r="A1096" s="58"/>
      <c r="B1096" s="58"/>
      <c r="C1096" s="58"/>
      <c r="D1096" s="194"/>
      <c r="E1096" s="37"/>
      <c r="F1096" s="58"/>
      <c r="G1096" s="58"/>
      <c r="H1096" s="37"/>
      <c r="I1096" s="37"/>
      <c r="J1096" s="37"/>
      <c r="K1096" s="37"/>
      <c r="L1096" s="58"/>
      <c r="M1096" s="58"/>
      <c r="N1096" s="58"/>
      <c r="O1096" s="58"/>
      <c r="P1096" s="37"/>
      <c r="Q1096" s="49"/>
      <c r="R1096" s="49"/>
      <c r="S1096" s="49"/>
      <c r="T1096" s="49"/>
    </row>
    <row r="1097" spans="1:20" s="29" customFormat="1">
      <c r="A1097" s="58"/>
      <c r="B1097" s="58"/>
      <c r="C1097" s="58"/>
      <c r="D1097" s="194"/>
      <c r="E1097" s="37"/>
      <c r="F1097" s="58"/>
      <c r="G1097" s="58"/>
      <c r="H1097" s="37"/>
      <c r="I1097" s="37"/>
      <c r="J1097" s="37"/>
      <c r="K1097" s="37"/>
      <c r="L1097" s="58"/>
      <c r="M1097" s="58"/>
      <c r="N1097" s="58"/>
      <c r="O1097" s="58"/>
      <c r="P1097" s="37"/>
      <c r="Q1097" s="49"/>
      <c r="R1097" s="49"/>
      <c r="S1097" s="49"/>
      <c r="T1097" s="49"/>
    </row>
    <row r="1098" spans="1:20" s="29" customFormat="1">
      <c r="A1098" s="58"/>
      <c r="B1098" s="58"/>
      <c r="C1098" s="58"/>
      <c r="D1098" s="194"/>
      <c r="E1098" s="37"/>
      <c r="F1098" s="58"/>
      <c r="G1098" s="58"/>
      <c r="H1098" s="37"/>
      <c r="I1098" s="37"/>
      <c r="J1098" s="37"/>
      <c r="K1098" s="37"/>
      <c r="L1098" s="58"/>
      <c r="M1098" s="58"/>
      <c r="N1098" s="58"/>
      <c r="O1098" s="58"/>
      <c r="P1098" s="37"/>
      <c r="Q1098" s="49"/>
      <c r="R1098" s="49"/>
      <c r="S1098" s="49"/>
      <c r="T1098" s="49"/>
    </row>
    <row r="1099" spans="1:20" s="29" customFormat="1">
      <c r="A1099" s="58"/>
      <c r="B1099" s="58"/>
      <c r="C1099" s="58"/>
      <c r="D1099" s="194"/>
      <c r="E1099" s="37"/>
      <c r="F1099" s="58"/>
      <c r="G1099" s="58"/>
      <c r="H1099" s="37"/>
      <c r="I1099" s="37"/>
      <c r="J1099" s="37"/>
      <c r="K1099" s="37"/>
      <c r="L1099" s="58"/>
      <c r="M1099" s="58"/>
      <c r="N1099" s="58"/>
      <c r="O1099" s="58"/>
      <c r="P1099" s="37"/>
      <c r="Q1099" s="49"/>
      <c r="R1099" s="49"/>
      <c r="S1099" s="49"/>
      <c r="T1099" s="49"/>
    </row>
    <row r="1100" spans="1:20" s="29" customFormat="1">
      <c r="A1100" s="58"/>
      <c r="B1100" s="58"/>
      <c r="C1100" s="58"/>
      <c r="D1100" s="194"/>
      <c r="E1100" s="37"/>
      <c r="F1100" s="58"/>
      <c r="G1100" s="58"/>
      <c r="H1100" s="37"/>
      <c r="I1100" s="37"/>
      <c r="J1100" s="37"/>
      <c r="K1100" s="37"/>
      <c r="L1100" s="58"/>
      <c r="M1100" s="58"/>
      <c r="N1100" s="58"/>
      <c r="O1100" s="58"/>
      <c r="P1100" s="37"/>
      <c r="Q1100" s="49"/>
      <c r="R1100" s="49"/>
      <c r="S1100" s="49"/>
      <c r="T1100" s="49"/>
    </row>
    <row r="1101" spans="1:20" s="29" customFormat="1">
      <c r="A1101" s="58"/>
      <c r="B1101" s="58"/>
      <c r="C1101" s="58"/>
      <c r="D1101" s="194"/>
      <c r="E1101" s="37"/>
      <c r="F1101" s="58"/>
      <c r="G1101" s="58"/>
      <c r="H1101" s="37"/>
      <c r="I1101" s="37"/>
      <c r="J1101" s="37"/>
      <c r="K1101" s="37"/>
      <c r="L1101" s="58"/>
      <c r="M1101" s="58"/>
      <c r="N1101" s="58"/>
      <c r="O1101" s="58"/>
      <c r="P1101" s="37"/>
      <c r="Q1101" s="49"/>
      <c r="R1101" s="49"/>
      <c r="S1101" s="49"/>
      <c r="T1101" s="49"/>
    </row>
    <row r="1102" spans="1:20" s="29" customFormat="1">
      <c r="A1102" s="58"/>
      <c r="B1102" s="58"/>
      <c r="C1102" s="58"/>
      <c r="D1102" s="194"/>
      <c r="E1102" s="37"/>
      <c r="F1102" s="58"/>
      <c r="G1102" s="58"/>
      <c r="H1102" s="37"/>
      <c r="I1102" s="37"/>
      <c r="J1102" s="37"/>
      <c r="K1102" s="37"/>
      <c r="L1102" s="58"/>
      <c r="M1102" s="58"/>
      <c r="N1102" s="58"/>
      <c r="O1102" s="58"/>
      <c r="P1102" s="37"/>
      <c r="Q1102" s="49"/>
      <c r="R1102" s="49"/>
      <c r="S1102" s="49"/>
      <c r="T1102" s="49"/>
    </row>
    <row r="1103" spans="1:20" s="29" customFormat="1">
      <c r="A1103" s="58"/>
      <c r="B1103" s="58"/>
      <c r="C1103" s="58"/>
      <c r="D1103" s="194"/>
      <c r="E1103" s="37"/>
      <c r="F1103" s="58"/>
      <c r="G1103" s="58"/>
      <c r="H1103" s="37"/>
      <c r="I1103" s="37"/>
      <c r="J1103" s="37"/>
      <c r="K1103" s="37"/>
      <c r="L1103" s="58"/>
      <c r="M1103" s="58"/>
      <c r="N1103" s="58"/>
      <c r="O1103" s="58"/>
      <c r="P1103" s="37"/>
      <c r="Q1103" s="49"/>
      <c r="R1103" s="49"/>
      <c r="S1103" s="49"/>
      <c r="T1103" s="49"/>
    </row>
    <row r="1104" spans="1:20" s="29" customFormat="1">
      <c r="A1104" s="58"/>
      <c r="B1104" s="58"/>
      <c r="C1104" s="58"/>
      <c r="D1104" s="194"/>
      <c r="E1104" s="37"/>
      <c r="F1104" s="58"/>
      <c r="G1104" s="58"/>
      <c r="H1104" s="37"/>
      <c r="I1104" s="37"/>
      <c r="J1104" s="37"/>
      <c r="K1104" s="37"/>
      <c r="L1104" s="58"/>
      <c r="M1104" s="58"/>
      <c r="N1104" s="58"/>
      <c r="O1104" s="58"/>
      <c r="P1104" s="37"/>
      <c r="Q1104" s="49"/>
      <c r="R1104" s="49"/>
      <c r="S1104" s="49"/>
      <c r="T1104" s="49"/>
    </row>
    <row r="1105" spans="1:20" s="29" customFormat="1">
      <c r="A1105" s="58"/>
      <c r="B1105" s="58"/>
      <c r="C1105" s="58"/>
      <c r="D1105" s="194"/>
      <c r="E1105" s="37"/>
      <c r="F1105" s="58"/>
      <c r="G1105" s="58"/>
      <c r="H1105" s="37"/>
      <c r="I1105" s="37"/>
      <c r="J1105" s="37"/>
      <c r="K1105" s="37"/>
      <c r="L1105" s="58"/>
      <c r="M1105" s="58"/>
      <c r="N1105" s="58"/>
      <c r="O1105" s="58"/>
      <c r="P1105" s="37"/>
      <c r="Q1105" s="49"/>
      <c r="R1105" s="49"/>
      <c r="S1105" s="49"/>
      <c r="T1105" s="49"/>
    </row>
    <row r="1106" spans="1:20" s="29" customFormat="1">
      <c r="A1106" s="58"/>
      <c r="B1106" s="58"/>
      <c r="C1106" s="58"/>
      <c r="D1106" s="194"/>
      <c r="E1106" s="37"/>
      <c r="F1106" s="58"/>
      <c r="G1106" s="58"/>
      <c r="H1106" s="37"/>
      <c r="I1106" s="37"/>
      <c r="J1106" s="37"/>
      <c r="K1106" s="37"/>
      <c r="L1106" s="58"/>
      <c r="M1106" s="58"/>
      <c r="N1106" s="58"/>
      <c r="O1106" s="58"/>
      <c r="P1106" s="37"/>
      <c r="Q1106" s="49"/>
      <c r="R1106" s="49"/>
      <c r="S1106" s="49"/>
      <c r="T1106" s="49"/>
    </row>
    <row r="1107" spans="1:20" s="29" customFormat="1">
      <c r="A1107" s="58"/>
      <c r="B1107" s="58"/>
      <c r="C1107" s="58"/>
      <c r="D1107" s="194"/>
      <c r="E1107" s="37"/>
      <c r="F1107" s="58"/>
      <c r="G1107" s="58"/>
      <c r="H1107" s="37"/>
      <c r="I1107" s="37"/>
      <c r="J1107" s="37"/>
      <c r="K1107" s="37"/>
      <c r="L1107" s="58"/>
      <c r="M1107" s="58"/>
      <c r="N1107" s="58"/>
      <c r="O1107" s="58"/>
      <c r="P1107" s="37"/>
      <c r="Q1107" s="49"/>
      <c r="R1107" s="49"/>
      <c r="S1107" s="49"/>
      <c r="T1107" s="49"/>
    </row>
    <row r="1108" spans="1:20" s="29" customFormat="1">
      <c r="A1108" s="58"/>
      <c r="B1108" s="58"/>
      <c r="C1108" s="58"/>
      <c r="D1108" s="194"/>
      <c r="E1108" s="37"/>
      <c r="F1108" s="58"/>
      <c r="G1108" s="58"/>
      <c r="H1108" s="37"/>
      <c r="I1108" s="37"/>
      <c r="J1108" s="37"/>
      <c r="K1108" s="37"/>
      <c r="L1108" s="58"/>
      <c r="M1108" s="58"/>
      <c r="N1108" s="58"/>
      <c r="O1108" s="58"/>
      <c r="P1108" s="37"/>
      <c r="Q1108" s="49"/>
      <c r="R1108" s="49"/>
      <c r="S1108" s="49"/>
      <c r="T1108" s="49"/>
    </row>
    <row r="1109" spans="1:20" s="29" customFormat="1">
      <c r="A1109" s="58"/>
      <c r="B1109" s="58"/>
      <c r="C1109" s="58"/>
      <c r="D1109" s="194"/>
      <c r="E1109" s="37"/>
      <c r="F1109" s="58"/>
      <c r="G1109" s="58"/>
      <c r="H1109" s="37"/>
      <c r="I1109" s="37"/>
      <c r="J1109" s="37"/>
      <c r="K1109" s="37"/>
      <c r="L1109" s="58"/>
      <c r="M1109" s="58"/>
      <c r="N1109" s="58"/>
      <c r="O1109" s="58"/>
      <c r="P1109" s="37"/>
      <c r="Q1109" s="49"/>
      <c r="R1109" s="49"/>
      <c r="S1109" s="49"/>
      <c r="T1109" s="49"/>
    </row>
    <row r="1110" spans="1:20" s="29" customFormat="1">
      <c r="A1110" s="58"/>
      <c r="B1110" s="58"/>
      <c r="C1110" s="58"/>
      <c r="D1110" s="194"/>
      <c r="E1110" s="37"/>
      <c r="F1110" s="58"/>
      <c r="G1110" s="58"/>
      <c r="H1110" s="37"/>
      <c r="I1110" s="37"/>
      <c r="J1110" s="37"/>
      <c r="K1110" s="37"/>
      <c r="L1110" s="58"/>
      <c r="M1110" s="58"/>
      <c r="N1110" s="58"/>
      <c r="O1110" s="58"/>
      <c r="P1110" s="37"/>
      <c r="Q1110" s="49"/>
      <c r="R1110" s="49"/>
      <c r="S1110" s="49"/>
      <c r="T1110" s="49"/>
    </row>
    <row r="1111" spans="1:20" s="29" customFormat="1">
      <c r="A1111" s="58"/>
      <c r="B1111" s="58"/>
      <c r="C1111" s="58"/>
      <c r="D1111" s="194"/>
      <c r="E1111" s="37"/>
      <c r="F1111" s="58"/>
      <c r="G1111" s="58"/>
      <c r="H1111" s="37"/>
      <c r="I1111" s="37"/>
      <c r="J1111" s="37"/>
      <c r="K1111" s="37"/>
      <c r="L1111" s="58"/>
      <c r="M1111" s="58"/>
      <c r="N1111" s="58"/>
      <c r="O1111" s="58"/>
      <c r="P1111" s="37"/>
      <c r="Q1111" s="49"/>
      <c r="R1111" s="49"/>
      <c r="S1111" s="49"/>
      <c r="T1111" s="49"/>
    </row>
    <row r="1112" spans="1:20" s="29" customFormat="1">
      <c r="A1112" s="58"/>
      <c r="B1112" s="58"/>
      <c r="C1112" s="58"/>
      <c r="D1112" s="194"/>
      <c r="E1112" s="37"/>
      <c r="F1112" s="58"/>
      <c r="G1112" s="58"/>
      <c r="H1112" s="37"/>
      <c r="I1112" s="37"/>
      <c r="J1112" s="37"/>
      <c r="K1112" s="37"/>
      <c r="L1112" s="58"/>
      <c r="M1112" s="58"/>
      <c r="N1112" s="58"/>
      <c r="O1112" s="58"/>
      <c r="P1112" s="37"/>
      <c r="Q1112" s="49"/>
      <c r="R1112" s="49"/>
      <c r="S1112" s="49"/>
      <c r="T1112" s="49"/>
    </row>
    <row r="1113" spans="1:20" s="29" customFormat="1">
      <c r="A1113" s="58"/>
      <c r="B1113" s="58"/>
      <c r="C1113" s="58"/>
      <c r="D1113" s="194"/>
      <c r="E1113" s="37"/>
      <c r="F1113" s="58"/>
      <c r="G1113" s="58"/>
      <c r="H1113" s="37"/>
      <c r="I1113" s="37"/>
      <c r="J1113" s="37"/>
      <c r="K1113" s="37"/>
      <c r="L1113" s="58"/>
      <c r="M1113" s="58"/>
      <c r="N1113" s="58"/>
      <c r="O1113" s="58"/>
      <c r="P1113" s="37"/>
      <c r="Q1113" s="49"/>
      <c r="R1113" s="49"/>
      <c r="S1113" s="49"/>
      <c r="T1113" s="49"/>
    </row>
    <row r="1114" spans="1:20" s="29" customFormat="1">
      <c r="A1114" s="58"/>
      <c r="B1114" s="58"/>
      <c r="C1114" s="58"/>
      <c r="D1114" s="194"/>
      <c r="E1114" s="37"/>
      <c r="F1114" s="58"/>
      <c r="G1114" s="58"/>
      <c r="H1114" s="37"/>
      <c r="I1114" s="37"/>
      <c r="J1114" s="37"/>
      <c r="K1114" s="37"/>
      <c r="L1114" s="58"/>
      <c r="M1114" s="58"/>
      <c r="N1114" s="58"/>
      <c r="O1114" s="58"/>
      <c r="P1114" s="37"/>
      <c r="Q1114" s="49"/>
      <c r="R1114" s="49"/>
      <c r="S1114" s="49"/>
      <c r="T1114" s="49"/>
    </row>
    <row r="1115" spans="1:20" s="29" customFormat="1">
      <c r="A1115" s="58"/>
      <c r="B1115" s="58"/>
      <c r="C1115" s="58"/>
      <c r="D1115" s="194"/>
      <c r="E1115" s="37"/>
      <c r="F1115" s="58"/>
      <c r="G1115" s="58"/>
      <c r="H1115" s="37"/>
      <c r="I1115" s="37"/>
      <c r="J1115" s="37"/>
      <c r="K1115" s="37"/>
      <c r="L1115" s="58"/>
      <c r="M1115" s="58"/>
      <c r="N1115" s="58"/>
      <c r="O1115" s="58"/>
      <c r="P1115" s="37"/>
      <c r="Q1115" s="49"/>
      <c r="R1115" s="49"/>
      <c r="S1115" s="49"/>
      <c r="T1115" s="49"/>
    </row>
    <row r="1116" spans="1:20" s="29" customFormat="1">
      <c r="A1116" s="58"/>
      <c r="B1116" s="58"/>
      <c r="C1116" s="58"/>
      <c r="D1116" s="194"/>
      <c r="E1116" s="37"/>
      <c r="F1116" s="58"/>
      <c r="G1116" s="58"/>
      <c r="H1116" s="37"/>
      <c r="I1116" s="37"/>
      <c r="J1116" s="37"/>
      <c r="K1116" s="37"/>
      <c r="L1116" s="58"/>
      <c r="M1116" s="58"/>
      <c r="N1116" s="58"/>
      <c r="O1116" s="58"/>
      <c r="P1116" s="37"/>
      <c r="Q1116" s="49"/>
      <c r="R1116" s="49"/>
      <c r="S1116" s="49"/>
      <c r="T1116" s="49"/>
    </row>
    <row r="1117" spans="1:20" s="29" customFormat="1">
      <c r="A1117" s="58"/>
      <c r="B1117" s="58"/>
      <c r="C1117" s="58"/>
      <c r="D1117" s="194"/>
      <c r="E1117" s="37"/>
      <c r="F1117" s="58"/>
      <c r="G1117" s="58"/>
      <c r="H1117" s="37"/>
      <c r="I1117" s="37"/>
      <c r="J1117" s="37"/>
      <c r="K1117" s="37"/>
      <c r="L1117" s="58"/>
      <c r="M1117" s="58"/>
      <c r="N1117" s="58"/>
      <c r="O1117" s="58"/>
      <c r="P1117" s="37"/>
      <c r="Q1117" s="49"/>
      <c r="R1117" s="49"/>
      <c r="S1117" s="49"/>
      <c r="T1117" s="49"/>
    </row>
    <row r="1118" spans="1:20" s="29" customFormat="1">
      <c r="A1118" s="58"/>
      <c r="B1118" s="58"/>
      <c r="C1118" s="58"/>
      <c r="D1118" s="194"/>
      <c r="E1118" s="37"/>
      <c r="F1118" s="58"/>
      <c r="G1118" s="58"/>
      <c r="H1118" s="37"/>
      <c r="I1118" s="37"/>
      <c r="J1118" s="37"/>
      <c r="K1118" s="37"/>
      <c r="L1118" s="58"/>
      <c r="M1118" s="58"/>
      <c r="N1118" s="58"/>
      <c r="O1118" s="58"/>
      <c r="P1118" s="37"/>
      <c r="Q1118" s="49"/>
      <c r="R1118" s="49"/>
      <c r="S1118" s="49"/>
      <c r="T1118" s="49"/>
    </row>
    <row r="1119" spans="1:20" s="29" customFormat="1">
      <c r="A1119" s="58"/>
      <c r="B1119" s="58"/>
      <c r="C1119" s="58"/>
      <c r="D1119" s="194"/>
      <c r="E1119" s="37"/>
      <c r="F1119" s="58"/>
      <c r="G1119" s="58"/>
      <c r="H1119" s="37"/>
      <c r="I1119" s="37"/>
      <c r="J1119" s="37"/>
      <c r="K1119" s="37"/>
      <c r="L1119" s="58"/>
      <c r="M1119" s="58"/>
      <c r="N1119" s="58"/>
      <c r="O1119" s="58"/>
      <c r="P1119" s="37"/>
      <c r="Q1119" s="49"/>
      <c r="R1119" s="49"/>
      <c r="S1119" s="49"/>
      <c r="T1119" s="49"/>
    </row>
    <row r="1120" spans="1:20" s="29" customFormat="1">
      <c r="A1120" s="58"/>
      <c r="B1120" s="58"/>
      <c r="C1120" s="58"/>
      <c r="D1120" s="194"/>
      <c r="E1120" s="37"/>
      <c r="F1120" s="58"/>
      <c r="G1120" s="58"/>
      <c r="H1120" s="37"/>
      <c r="I1120" s="37"/>
      <c r="J1120" s="37"/>
      <c r="K1120" s="37"/>
      <c r="L1120" s="58"/>
      <c r="M1120" s="58"/>
      <c r="N1120" s="58"/>
      <c r="O1120" s="58"/>
      <c r="P1120" s="37"/>
      <c r="Q1120" s="49"/>
      <c r="R1120" s="49"/>
      <c r="S1120" s="49"/>
      <c r="T1120" s="49"/>
    </row>
    <row r="1121" spans="1:20" s="29" customFormat="1">
      <c r="A1121" s="58"/>
      <c r="B1121" s="58"/>
      <c r="C1121" s="58"/>
      <c r="D1121" s="194"/>
      <c r="E1121" s="37"/>
      <c r="F1121" s="58"/>
      <c r="G1121" s="58"/>
      <c r="H1121" s="37"/>
      <c r="I1121" s="37"/>
      <c r="J1121" s="37"/>
      <c r="K1121" s="37"/>
      <c r="L1121" s="58"/>
      <c r="M1121" s="58"/>
      <c r="N1121" s="58"/>
      <c r="O1121" s="58"/>
      <c r="P1121" s="37"/>
      <c r="Q1121" s="49"/>
      <c r="R1121" s="49"/>
      <c r="S1121" s="49"/>
      <c r="T1121" s="49"/>
    </row>
    <row r="1122" spans="1:20" s="29" customFormat="1">
      <c r="A1122" s="58"/>
      <c r="B1122" s="58"/>
      <c r="C1122" s="58"/>
      <c r="D1122" s="194"/>
      <c r="E1122" s="37"/>
      <c r="F1122" s="58"/>
      <c r="G1122" s="58"/>
      <c r="H1122" s="37"/>
      <c r="I1122" s="37"/>
      <c r="J1122" s="37"/>
      <c r="K1122" s="37"/>
      <c r="L1122" s="58"/>
      <c r="M1122" s="58"/>
      <c r="N1122" s="58"/>
      <c r="O1122" s="58"/>
      <c r="P1122" s="37"/>
      <c r="Q1122" s="49"/>
      <c r="R1122" s="49"/>
      <c r="S1122" s="49"/>
      <c r="T1122" s="49"/>
    </row>
    <row r="1123" spans="1:20" s="29" customFormat="1">
      <c r="A1123" s="58"/>
      <c r="B1123" s="58"/>
      <c r="C1123" s="58"/>
      <c r="D1123" s="194"/>
      <c r="E1123" s="37"/>
      <c r="F1123" s="58"/>
      <c r="G1123" s="58"/>
      <c r="H1123" s="37"/>
      <c r="I1123" s="37"/>
      <c r="J1123" s="37"/>
      <c r="K1123" s="37"/>
      <c r="L1123" s="58"/>
      <c r="M1123" s="58"/>
      <c r="N1123" s="58"/>
      <c r="O1123" s="58"/>
      <c r="P1123" s="37"/>
      <c r="Q1123" s="49"/>
      <c r="R1123" s="49"/>
      <c r="S1123" s="49"/>
      <c r="T1123" s="49"/>
    </row>
    <row r="1124" spans="1:20" s="29" customFormat="1">
      <c r="A1124" s="58"/>
      <c r="B1124" s="58"/>
      <c r="C1124" s="58"/>
      <c r="D1124" s="194"/>
      <c r="E1124" s="37"/>
      <c r="F1124" s="58"/>
      <c r="G1124" s="58"/>
      <c r="H1124" s="37"/>
      <c r="I1124" s="37"/>
      <c r="J1124" s="37"/>
      <c r="K1124" s="37"/>
      <c r="L1124" s="58"/>
      <c r="M1124" s="58"/>
      <c r="N1124" s="58"/>
      <c r="O1124" s="58"/>
      <c r="P1124" s="37"/>
      <c r="Q1124" s="49"/>
      <c r="R1124" s="49"/>
      <c r="S1124" s="49"/>
      <c r="T1124" s="49"/>
    </row>
    <row r="1125" spans="1:20" s="29" customFormat="1">
      <c r="A1125" s="58"/>
      <c r="B1125" s="58"/>
      <c r="C1125" s="58"/>
      <c r="D1125" s="194"/>
      <c r="E1125" s="37"/>
      <c r="F1125" s="58"/>
      <c r="G1125" s="58"/>
      <c r="H1125" s="37"/>
      <c r="I1125" s="37"/>
      <c r="J1125" s="37"/>
      <c r="K1125" s="37"/>
      <c r="L1125" s="58"/>
      <c r="M1125" s="58"/>
      <c r="N1125" s="58"/>
      <c r="O1125" s="58"/>
      <c r="P1125" s="37"/>
      <c r="Q1125" s="49"/>
      <c r="R1125" s="49"/>
      <c r="S1125" s="49"/>
      <c r="T1125" s="49"/>
    </row>
    <row r="1126" spans="1:20" s="29" customFormat="1">
      <c r="A1126" s="58"/>
      <c r="B1126" s="58"/>
      <c r="C1126" s="58"/>
      <c r="D1126" s="194"/>
      <c r="E1126" s="37"/>
      <c r="F1126" s="58"/>
      <c r="G1126" s="58"/>
      <c r="H1126" s="37"/>
      <c r="I1126" s="37"/>
      <c r="J1126" s="37"/>
      <c r="K1126" s="37"/>
      <c r="L1126" s="58"/>
      <c r="M1126" s="58"/>
      <c r="N1126" s="58"/>
      <c r="O1126" s="58"/>
      <c r="P1126" s="37"/>
      <c r="Q1126" s="49"/>
      <c r="R1126" s="49"/>
      <c r="S1126" s="49"/>
      <c r="T1126" s="49"/>
    </row>
    <row r="1127" spans="1:20" s="29" customFormat="1">
      <c r="A1127" s="58"/>
      <c r="B1127" s="58"/>
      <c r="C1127" s="58"/>
      <c r="D1127" s="194"/>
      <c r="E1127" s="37"/>
      <c r="F1127" s="58"/>
      <c r="G1127" s="58"/>
      <c r="H1127" s="37"/>
      <c r="I1127" s="37"/>
      <c r="J1127" s="37"/>
      <c r="K1127" s="37"/>
      <c r="L1127" s="58"/>
      <c r="M1127" s="58"/>
      <c r="N1127" s="58"/>
      <c r="O1127" s="58"/>
      <c r="P1127" s="37"/>
      <c r="Q1127" s="49"/>
      <c r="R1127" s="49"/>
      <c r="S1127" s="49"/>
      <c r="T1127" s="49"/>
    </row>
    <row r="1128" spans="1:20" s="29" customFormat="1">
      <c r="A1128" s="58"/>
      <c r="B1128" s="58"/>
      <c r="C1128" s="58"/>
      <c r="D1128" s="194"/>
      <c r="E1128" s="37"/>
      <c r="F1128" s="58"/>
      <c r="G1128" s="58"/>
      <c r="H1128" s="37"/>
      <c r="I1128" s="37"/>
      <c r="J1128" s="37"/>
      <c r="K1128" s="37"/>
      <c r="L1128" s="58"/>
      <c r="M1128" s="58"/>
      <c r="N1128" s="58"/>
      <c r="O1128" s="58"/>
      <c r="P1128" s="37"/>
      <c r="Q1128" s="49"/>
      <c r="R1128" s="49"/>
      <c r="S1128" s="49"/>
      <c r="T1128" s="49"/>
    </row>
    <row r="1129" spans="1:20" s="29" customFormat="1">
      <c r="A1129" s="58"/>
      <c r="B1129" s="58"/>
      <c r="C1129" s="58"/>
      <c r="D1129" s="194"/>
      <c r="E1129" s="37"/>
      <c r="F1129" s="58"/>
      <c r="G1129" s="58"/>
      <c r="H1129" s="37"/>
      <c r="I1129" s="37"/>
      <c r="J1129" s="37"/>
      <c r="K1129" s="37"/>
      <c r="L1129" s="58"/>
      <c r="M1129" s="58"/>
      <c r="N1129" s="58"/>
      <c r="O1129" s="58"/>
      <c r="P1129" s="37"/>
      <c r="Q1129" s="49"/>
      <c r="R1129" s="49"/>
      <c r="S1129" s="49"/>
      <c r="T1129" s="49"/>
    </row>
    <row r="1130" spans="1:20" s="29" customFormat="1">
      <c r="A1130" s="58"/>
      <c r="B1130" s="58"/>
      <c r="C1130" s="58"/>
      <c r="D1130" s="194"/>
      <c r="E1130" s="37"/>
      <c r="F1130" s="58"/>
      <c r="G1130" s="58"/>
      <c r="H1130" s="37"/>
      <c r="I1130" s="37"/>
      <c r="J1130" s="37"/>
      <c r="K1130" s="37"/>
      <c r="L1130" s="58"/>
      <c r="M1130" s="58"/>
      <c r="N1130" s="58"/>
      <c r="O1130" s="58"/>
      <c r="P1130" s="37"/>
      <c r="Q1130" s="49"/>
      <c r="R1130" s="49"/>
      <c r="S1130" s="49"/>
      <c r="T1130" s="49"/>
    </row>
    <row r="1131" spans="1:20" s="29" customFormat="1">
      <c r="A1131" s="58"/>
      <c r="B1131" s="58"/>
      <c r="C1131" s="58"/>
      <c r="D1131" s="194"/>
      <c r="E1131" s="37"/>
      <c r="F1131" s="58"/>
      <c r="G1131" s="58"/>
      <c r="H1131" s="37"/>
      <c r="I1131" s="37"/>
      <c r="J1131" s="37"/>
      <c r="K1131" s="37"/>
      <c r="L1131" s="58"/>
      <c r="M1131" s="58"/>
      <c r="N1131" s="58"/>
      <c r="O1131" s="58"/>
      <c r="P1131" s="37"/>
      <c r="Q1131" s="49"/>
      <c r="R1131" s="49"/>
      <c r="S1131" s="49"/>
      <c r="T1131" s="49"/>
    </row>
    <row r="1132" spans="1:20" s="29" customFormat="1">
      <c r="A1132" s="58"/>
      <c r="B1132" s="58"/>
      <c r="C1132" s="58"/>
      <c r="D1132" s="194"/>
      <c r="E1132" s="37"/>
      <c r="F1132" s="58"/>
      <c r="G1132" s="58"/>
      <c r="H1132" s="37"/>
      <c r="I1132" s="37"/>
      <c r="J1132" s="37"/>
      <c r="K1132" s="37"/>
      <c r="L1132" s="58"/>
      <c r="M1132" s="58"/>
      <c r="N1132" s="58"/>
      <c r="O1132" s="58"/>
      <c r="P1132" s="37"/>
      <c r="Q1132" s="49"/>
      <c r="R1132" s="49"/>
      <c r="S1132" s="49"/>
      <c r="T1132" s="49"/>
    </row>
    <row r="1133" spans="1:20" s="29" customFormat="1">
      <c r="A1133" s="58"/>
      <c r="B1133" s="58"/>
      <c r="C1133" s="58"/>
      <c r="D1133" s="194"/>
      <c r="E1133" s="37"/>
      <c r="F1133" s="58"/>
      <c r="G1133" s="58"/>
      <c r="H1133" s="37"/>
      <c r="I1133" s="37"/>
      <c r="J1133" s="37"/>
      <c r="K1133" s="37"/>
      <c r="L1133" s="58"/>
      <c r="M1133" s="58"/>
      <c r="N1133" s="58"/>
      <c r="O1133" s="58"/>
      <c r="P1133" s="37"/>
      <c r="Q1133" s="49"/>
      <c r="R1133" s="49"/>
      <c r="S1133" s="49"/>
      <c r="T1133" s="49"/>
    </row>
    <row r="1134" spans="1:20" s="29" customFormat="1">
      <c r="A1134" s="58"/>
      <c r="B1134" s="58"/>
      <c r="C1134" s="58"/>
      <c r="D1134" s="194"/>
      <c r="E1134" s="37"/>
      <c r="F1134" s="58"/>
      <c r="G1134" s="58"/>
      <c r="H1134" s="37"/>
      <c r="I1134" s="37"/>
      <c r="J1134" s="37"/>
      <c r="K1134" s="37"/>
      <c r="L1134" s="58"/>
      <c r="M1134" s="58"/>
      <c r="N1134" s="58"/>
      <c r="O1134" s="58"/>
      <c r="P1134" s="37"/>
      <c r="Q1134" s="49"/>
      <c r="R1134" s="49"/>
      <c r="S1134" s="49"/>
      <c r="T1134" s="49"/>
    </row>
    <row r="1135" spans="1:20" s="29" customFormat="1">
      <c r="A1135" s="58"/>
      <c r="B1135" s="58"/>
      <c r="C1135" s="58"/>
      <c r="D1135" s="194"/>
      <c r="E1135" s="37"/>
      <c r="F1135" s="58"/>
      <c r="G1135" s="58"/>
      <c r="H1135" s="37"/>
      <c r="I1135" s="37"/>
      <c r="J1135" s="37"/>
      <c r="K1135" s="37"/>
      <c r="L1135" s="58"/>
      <c r="M1135" s="58"/>
      <c r="N1135" s="58"/>
      <c r="O1135" s="58"/>
      <c r="P1135" s="37"/>
      <c r="Q1135" s="49"/>
      <c r="R1135" s="49"/>
      <c r="S1135" s="49"/>
      <c r="T1135" s="49"/>
    </row>
    <row r="1136" spans="1:20" s="29" customFormat="1">
      <c r="A1136" s="58"/>
      <c r="B1136" s="58"/>
      <c r="C1136" s="58"/>
      <c r="D1136" s="194"/>
      <c r="E1136" s="37"/>
      <c r="F1136" s="58"/>
      <c r="G1136" s="58"/>
      <c r="H1136" s="37"/>
      <c r="I1136" s="37"/>
      <c r="J1136" s="37"/>
      <c r="K1136" s="37"/>
      <c r="L1136" s="58"/>
      <c r="M1136" s="58"/>
      <c r="N1136" s="58"/>
      <c r="O1136" s="58"/>
      <c r="P1136" s="37"/>
      <c r="Q1136" s="49"/>
      <c r="R1136" s="49"/>
      <c r="S1136" s="49"/>
      <c r="T1136" s="49"/>
    </row>
    <row r="1137" spans="1:20" s="29" customFormat="1">
      <c r="A1137" s="58"/>
      <c r="B1137" s="58"/>
      <c r="C1137" s="58"/>
      <c r="D1137" s="194"/>
      <c r="E1137" s="37"/>
      <c r="F1137" s="58"/>
      <c r="G1137" s="58"/>
      <c r="H1137" s="37"/>
      <c r="I1137" s="37"/>
      <c r="J1137" s="37"/>
      <c r="K1137" s="37"/>
      <c r="L1137" s="58"/>
      <c r="M1137" s="58"/>
      <c r="N1137" s="58"/>
      <c r="O1137" s="58"/>
      <c r="P1137" s="37"/>
      <c r="Q1137" s="49"/>
      <c r="R1137" s="49"/>
      <c r="S1137" s="49"/>
      <c r="T1137" s="49"/>
    </row>
    <row r="1138" spans="1:20" s="29" customFormat="1">
      <c r="A1138" s="58"/>
      <c r="B1138" s="58"/>
      <c r="C1138" s="58"/>
      <c r="D1138" s="194"/>
      <c r="E1138" s="37"/>
      <c r="F1138" s="58"/>
      <c r="G1138" s="58"/>
      <c r="H1138" s="37"/>
      <c r="I1138" s="37"/>
      <c r="J1138" s="37"/>
      <c r="K1138" s="37"/>
      <c r="L1138" s="58"/>
      <c r="M1138" s="58"/>
      <c r="N1138" s="58"/>
      <c r="O1138" s="58"/>
      <c r="P1138" s="37"/>
      <c r="Q1138" s="49"/>
      <c r="R1138" s="49"/>
      <c r="S1138" s="49"/>
      <c r="T1138" s="49"/>
    </row>
    <row r="1139" spans="1:20" s="29" customFormat="1">
      <c r="A1139" s="58"/>
      <c r="B1139" s="58"/>
      <c r="C1139" s="58"/>
      <c r="D1139" s="194"/>
      <c r="E1139" s="37"/>
      <c r="F1139" s="58"/>
      <c r="G1139" s="58"/>
      <c r="H1139" s="37"/>
      <c r="I1139" s="37"/>
      <c r="J1139" s="37"/>
      <c r="K1139" s="37"/>
      <c r="L1139" s="58"/>
      <c r="M1139" s="58"/>
      <c r="N1139" s="58"/>
      <c r="O1139" s="58"/>
      <c r="P1139" s="37"/>
      <c r="Q1139" s="49"/>
      <c r="R1139" s="49"/>
      <c r="S1139" s="49"/>
      <c r="T1139" s="49"/>
    </row>
    <row r="1140" spans="1:20" s="29" customFormat="1">
      <c r="A1140" s="58"/>
      <c r="B1140" s="58"/>
      <c r="C1140" s="58"/>
      <c r="D1140" s="194"/>
      <c r="E1140" s="37"/>
      <c r="F1140" s="58"/>
      <c r="G1140" s="58"/>
      <c r="H1140" s="37"/>
      <c r="I1140" s="37"/>
      <c r="J1140" s="37"/>
      <c r="K1140" s="37"/>
      <c r="L1140" s="58"/>
      <c r="M1140" s="58"/>
      <c r="N1140" s="58"/>
      <c r="O1140" s="58"/>
      <c r="P1140" s="37"/>
      <c r="Q1140" s="49"/>
      <c r="R1140" s="49"/>
      <c r="S1140" s="49"/>
      <c r="T1140" s="49"/>
    </row>
    <row r="1141" spans="1:20" s="29" customFormat="1">
      <c r="A1141" s="58"/>
      <c r="B1141" s="58"/>
      <c r="C1141" s="58"/>
      <c r="D1141" s="194"/>
      <c r="E1141" s="37"/>
      <c r="F1141" s="58"/>
      <c r="G1141" s="58"/>
      <c r="H1141" s="37"/>
      <c r="I1141" s="37"/>
      <c r="J1141" s="37"/>
      <c r="K1141" s="37"/>
      <c r="L1141" s="58"/>
      <c r="M1141" s="58"/>
      <c r="N1141" s="58"/>
      <c r="O1141" s="58"/>
      <c r="P1141" s="37"/>
      <c r="Q1141" s="49"/>
      <c r="R1141" s="49"/>
      <c r="S1141" s="49"/>
      <c r="T1141" s="49"/>
    </row>
    <row r="1142" spans="1:20" s="29" customFormat="1">
      <c r="A1142" s="58"/>
      <c r="B1142" s="58"/>
      <c r="C1142" s="58"/>
      <c r="D1142" s="194"/>
      <c r="E1142" s="37"/>
      <c r="F1142" s="58"/>
      <c r="G1142" s="58"/>
      <c r="H1142" s="37"/>
      <c r="I1142" s="37"/>
      <c r="J1142" s="37"/>
      <c r="K1142" s="37"/>
      <c r="L1142" s="58"/>
      <c r="M1142" s="58"/>
      <c r="N1142" s="58"/>
      <c r="O1142" s="58"/>
      <c r="P1142" s="37"/>
      <c r="Q1142" s="49"/>
      <c r="R1142" s="49"/>
      <c r="S1142" s="49"/>
      <c r="T1142" s="49"/>
    </row>
    <row r="1143" spans="1:20" s="29" customFormat="1">
      <c r="A1143" s="58"/>
      <c r="B1143" s="58"/>
      <c r="C1143" s="58"/>
      <c r="D1143" s="194"/>
      <c r="E1143" s="37"/>
      <c r="F1143" s="58"/>
      <c r="G1143" s="58"/>
      <c r="H1143" s="37"/>
      <c r="I1143" s="37"/>
      <c r="J1143" s="37"/>
      <c r="K1143" s="37"/>
      <c r="L1143" s="58"/>
      <c r="M1143" s="58"/>
      <c r="N1143" s="58"/>
      <c r="O1143" s="58"/>
      <c r="P1143" s="37"/>
      <c r="Q1143" s="49"/>
      <c r="R1143" s="49"/>
      <c r="S1143" s="49"/>
      <c r="T1143" s="49"/>
    </row>
    <row r="1144" spans="1:20" s="29" customFormat="1">
      <c r="A1144" s="58"/>
      <c r="B1144" s="58"/>
      <c r="C1144" s="58"/>
      <c r="D1144" s="194"/>
      <c r="E1144" s="37"/>
      <c r="F1144" s="58"/>
      <c r="G1144" s="58"/>
      <c r="H1144" s="37"/>
      <c r="I1144" s="37"/>
      <c r="J1144" s="37"/>
      <c r="K1144" s="37"/>
      <c r="L1144" s="58"/>
      <c r="M1144" s="58"/>
      <c r="N1144" s="58"/>
      <c r="O1144" s="58"/>
      <c r="P1144" s="37"/>
      <c r="Q1144" s="49"/>
      <c r="R1144" s="49"/>
      <c r="S1144" s="49"/>
      <c r="T1144" s="49"/>
    </row>
    <row r="1145" spans="1:20" s="29" customFormat="1">
      <c r="A1145" s="58"/>
      <c r="B1145" s="58"/>
      <c r="C1145" s="58"/>
      <c r="D1145" s="194"/>
      <c r="E1145" s="37"/>
      <c r="F1145" s="58"/>
      <c r="G1145" s="58"/>
      <c r="H1145" s="37"/>
      <c r="I1145" s="37"/>
      <c r="J1145" s="37"/>
      <c r="K1145" s="37"/>
      <c r="L1145" s="58"/>
      <c r="M1145" s="58"/>
      <c r="N1145" s="58"/>
      <c r="O1145" s="58"/>
      <c r="P1145" s="37"/>
      <c r="Q1145" s="49"/>
      <c r="R1145" s="49"/>
      <c r="S1145" s="49"/>
      <c r="T1145" s="49"/>
    </row>
    <row r="1146" spans="1:20" s="29" customFormat="1">
      <c r="A1146" s="58"/>
      <c r="B1146" s="58"/>
      <c r="C1146" s="58"/>
      <c r="D1146" s="194"/>
      <c r="E1146" s="37"/>
      <c r="F1146" s="58"/>
      <c r="G1146" s="58"/>
      <c r="H1146" s="37"/>
      <c r="I1146" s="37"/>
      <c r="J1146" s="37"/>
      <c r="K1146" s="37"/>
      <c r="L1146" s="58"/>
      <c r="M1146" s="58"/>
      <c r="N1146" s="58"/>
      <c r="O1146" s="58"/>
      <c r="P1146" s="37"/>
      <c r="Q1146" s="49"/>
      <c r="R1146" s="49"/>
      <c r="S1146" s="49"/>
      <c r="T1146" s="49"/>
    </row>
    <row r="1147" spans="1:20" s="29" customFormat="1">
      <c r="A1147" s="58"/>
      <c r="B1147" s="58"/>
      <c r="C1147" s="58"/>
      <c r="D1147" s="194"/>
      <c r="E1147" s="37"/>
      <c r="F1147" s="58"/>
      <c r="G1147" s="58"/>
      <c r="H1147" s="37"/>
      <c r="I1147" s="37"/>
      <c r="J1147" s="37"/>
      <c r="K1147" s="37"/>
      <c r="L1147" s="58"/>
      <c r="M1147" s="58"/>
      <c r="N1147" s="58"/>
      <c r="O1147" s="58"/>
      <c r="P1147" s="37"/>
      <c r="Q1147" s="49"/>
      <c r="R1147" s="49"/>
      <c r="S1147" s="49"/>
      <c r="T1147" s="49"/>
    </row>
    <row r="1148" spans="1:20" s="29" customFormat="1">
      <c r="A1148" s="58"/>
      <c r="B1148" s="58"/>
      <c r="C1148" s="58"/>
      <c r="D1148" s="194"/>
      <c r="E1148" s="37"/>
      <c r="F1148" s="58"/>
      <c r="G1148" s="58"/>
      <c r="H1148" s="37"/>
      <c r="I1148" s="37"/>
      <c r="J1148" s="37"/>
      <c r="K1148" s="37"/>
      <c r="L1148" s="58"/>
      <c r="M1148" s="58"/>
      <c r="N1148" s="58"/>
      <c r="O1148" s="58"/>
      <c r="P1148" s="37"/>
      <c r="Q1148" s="49"/>
      <c r="R1148" s="49"/>
      <c r="S1148" s="49"/>
      <c r="T1148" s="49"/>
    </row>
    <row r="1149" spans="1:20" s="29" customFormat="1">
      <c r="A1149" s="58"/>
      <c r="B1149" s="58"/>
      <c r="C1149" s="58"/>
      <c r="D1149" s="194"/>
      <c r="E1149" s="37"/>
      <c r="F1149" s="58"/>
      <c r="G1149" s="58"/>
      <c r="H1149" s="37"/>
      <c r="I1149" s="37"/>
      <c r="J1149" s="37"/>
      <c r="K1149" s="37"/>
      <c r="L1149" s="58"/>
      <c r="M1149" s="58"/>
      <c r="N1149" s="58"/>
      <c r="O1149" s="58"/>
      <c r="P1149" s="37"/>
      <c r="Q1149" s="49"/>
      <c r="R1149" s="49"/>
      <c r="S1149" s="49"/>
      <c r="T1149" s="49"/>
    </row>
    <row r="1150" spans="1:20" s="29" customFormat="1">
      <c r="A1150" s="58"/>
      <c r="B1150" s="58"/>
      <c r="C1150" s="58"/>
      <c r="D1150" s="194"/>
      <c r="E1150" s="37"/>
      <c r="F1150" s="58"/>
      <c r="G1150" s="58"/>
      <c r="H1150" s="37"/>
      <c r="I1150" s="37"/>
      <c r="J1150" s="37"/>
      <c r="K1150" s="37"/>
      <c r="L1150" s="58"/>
      <c r="M1150" s="58"/>
      <c r="N1150" s="58"/>
      <c r="O1150" s="58"/>
      <c r="P1150" s="37"/>
      <c r="Q1150" s="49"/>
      <c r="R1150" s="49"/>
      <c r="S1150" s="49"/>
      <c r="T1150" s="49"/>
    </row>
    <row r="1151" spans="1:20" s="29" customFormat="1">
      <c r="A1151" s="58"/>
      <c r="B1151" s="58"/>
      <c r="C1151" s="58"/>
      <c r="D1151" s="194"/>
      <c r="E1151" s="37"/>
      <c r="F1151" s="58"/>
      <c r="G1151" s="58"/>
      <c r="H1151" s="37"/>
      <c r="I1151" s="37"/>
      <c r="J1151" s="37"/>
      <c r="K1151" s="37"/>
      <c r="L1151" s="58"/>
      <c r="M1151" s="58"/>
      <c r="N1151" s="58"/>
      <c r="O1151" s="58"/>
      <c r="P1151" s="37"/>
      <c r="Q1151" s="49"/>
      <c r="R1151" s="49"/>
      <c r="S1151" s="49"/>
      <c r="T1151" s="49"/>
    </row>
    <row r="1152" spans="1:20" s="29" customFormat="1">
      <c r="A1152" s="58"/>
      <c r="B1152" s="58"/>
      <c r="C1152" s="58"/>
      <c r="D1152" s="194"/>
      <c r="E1152" s="37"/>
      <c r="F1152" s="58"/>
      <c r="G1152" s="58"/>
      <c r="H1152" s="37"/>
      <c r="I1152" s="37"/>
      <c r="J1152" s="37"/>
      <c r="K1152" s="37"/>
      <c r="L1152" s="58"/>
      <c r="M1152" s="58"/>
      <c r="N1152" s="58"/>
      <c r="O1152" s="58"/>
      <c r="P1152" s="37"/>
      <c r="Q1152" s="49"/>
      <c r="R1152" s="49"/>
      <c r="S1152" s="49"/>
      <c r="T1152" s="49"/>
    </row>
    <row r="1153" spans="1:20" s="29" customFormat="1">
      <c r="A1153" s="58"/>
      <c r="B1153" s="58"/>
      <c r="C1153" s="58"/>
      <c r="D1153" s="194"/>
      <c r="E1153" s="37"/>
      <c r="F1153" s="58"/>
      <c r="G1153" s="58"/>
      <c r="H1153" s="37"/>
      <c r="I1153" s="37"/>
      <c r="J1153" s="37"/>
      <c r="K1153" s="37"/>
      <c r="L1153" s="58"/>
      <c r="M1153" s="58"/>
      <c r="N1153" s="58"/>
      <c r="O1153" s="58"/>
      <c r="P1153" s="37"/>
      <c r="Q1153" s="49"/>
      <c r="R1153" s="49"/>
      <c r="S1153" s="49"/>
      <c r="T1153" s="49"/>
    </row>
    <row r="1154" spans="1:20" s="29" customFormat="1">
      <c r="A1154" s="58"/>
      <c r="B1154" s="58"/>
      <c r="C1154" s="58"/>
      <c r="D1154" s="194"/>
      <c r="E1154" s="37"/>
      <c r="F1154" s="58"/>
      <c r="G1154" s="58"/>
      <c r="H1154" s="37"/>
      <c r="I1154" s="37"/>
      <c r="J1154" s="37"/>
      <c r="K1154" s="37"/>
      <c r="L1154" s="58"/>
      <c r="M1154" s="58"/>
      <c r="N1154" s="58"/>
      <c r="O1154" s="58"/>
      <c r="P1154" s="37"/>
      <c r="Q1154" s="49"/>
      <c r="R1154" s="49"/>
      <c r="S1154" s="49"/>
      <c r="T1154" s="49"/>
    </row>
    <row r="1155" spans="1:20" s="29" customFormat="1">
      <c r="A1155" s="58"/>
      <c r="B1155" s="58"/>
      <c r="C1155" s="58"/>
      <c r="D1155" s="194"/>
      <c r="E1155" s="37"/>
      <c r="F1155" s="58"/>
      <c r="G1155" s="58"/>
      <c r="H1155" s="37"/>
      <c r="I1155" s="37"/>
      <c r="J1155" s="37"/>
      <c r="K1155" s="37"/>
      <c r="L1155" s="58"/>
      <c r="M1155" s="58"/>
      <c r="N1155" s="58"/>
      <c r="O1155" s="58"/>
      <c r="P1155" s="37"/>
      <c r="Q1155" s="49"/>
      <c r="R1155" s="49"/>
      <c r="S1155" s="49"/>
      <c r="T1155" s="49"/>
    </row>
    <row r="1156" spans="1:20" s="29" customFormat="1">
      <c r="A1156" s="58"/>
      <c r="B1156" s="58"/>
      <c r="C1156" s="58"/>
      <c r="D1156" s="194"/>
      <c r="E1156" s="37"/>
      <c r="F1156" s="58"/>
      <c r="G1156" s="58"/>
      <c r="H1156" s="37"/>
      <c r="I1156" s="37"/>
      <c r="J1156" s="37"/>
      <c r="K1156" s="37"/>
      <c r="L1156" s="58"/>
      <c r="M1156" s="58"/>
      <c r="N1156" s="58"/>
      <c r="O1156" s="58"/>
      <c r="P1156" s="37"/>
      <c r="Q1156" s="49"/>
      <c r="R1156" s="49"/>
      <c r="S1156" s="49"/>
      <c r="T1156" s="49"/>
    </row>
    <row r="1157" spans="1:20" s="29" customFormat="1">
      <c r="A1157" s="58"/>
      <c r="B1157" s="58"/>
      <c r="C1157" s="58"/>
      <c r="D1157" s="194"/>
      <c r="E1157" s="37"/>
      <c r="F1157" s="58"/>
      <c r="G1157" s="58"/>
      <c r="H1157" s="37"/>
      <c r="I1157" s="37"/>
      <c r="J1157" s="37"/>
      <c r="K1157" s="37"/>
      <c r="L1157" s="58"/>
      <c r="M1157" s="58"/>
      <c r="N1157" s="58"/>
      <c r="O1157" s="58"/>
      <c r="P1157" s="37"/>
      <c r="Q1157" s="49"/>
      <c r="R1157" s="49"/>
      <c r="S1157" s="49"/>
      <c r="T1157" s="49"/>
    </row>
    <row r="1158" spans="1:20" s="29" customFormat="1">
      <c r="A1158" s="58"/>
      <c r="B1158" s="58"/>
      <c r="C1158" s="58"/>
      <c r="D1158" s="194"/>
      <c r="E1158" s="37"/>
      <c r="F1158" s="58"/>
      <c r="G1158" s="58"/>
      <c r="H1158" s="37"/>
      <c r="I1158" s="37"/>
      <c r="J1158" s="37"/>
      <c r="K1158" s="37"/>
      <c r="L1158" s="58"/>
      <c r="M1158" s="58"/>
      <c r="N1158" s="58"/>
      <c r="O1158" s="58"/>
      <c r="P1158" s="37"/>
      <c r="Q1158" s="49"/>
      <c r="R1158" s="49"/>
      <c r="S1158" s="49"/>
      <c r="T1158" s="49"/>
    </row>
    <row r="1159" spans="1:20" s="29" customFormat="1">
      <c r="A1159" s="58"/>
      <c r="B1159" s="58"/>
      <c r="C1159" s="58"/>
      <c r="D1159" s="194"/>
      <c r="E1159" s="37"/>
      <c r="F1159" s="58"/>
      <c r="G1159" s="58"/>
      <c r="H1159" s="37"/>
      <c r="I1159" s="37"/>
      <c r="J1159" s="37"/>
      <c r="K1159" s="37"/>
      <c r="L1159" s="58"/>
      <c r="M1159" s="58"/>
      <c r="N1159" s="58"/>
      <c r="O1159" s="58"/>
      <c r="P1159" s="37"/>
      <c r="Q1159" s="49"/>
      <c r="R1159" s="49"/>
      <c r="S1159" s="49"/>
      <c r="T1159" s="49"/>
    </row>
    <row r="1160" spans="1:20" s="29" customFormat="1">
      <c r="A1160" s="58"/>
      <c r="B1160" s="58"/>
      <c r="C1160" s="58"/>
      <c r="D1160" s="194"/>
      <c r="E1160" s="37"/>
      <c r="F1160" s="58"/>
      <c r="G1160" s="58"/>
      <c r="H1160" s="37"/>
      <c r="I1160" s="37"/>
      <c r="J1160" s="37"/>
      <c r="K1160" s="37"/>
      <c r="L1160" s="58"/>
      <c r="M1160" s="58"/>
      <c r="N1160" s="58"/>
      <c r="O1160" s="58"/>
      <c r="P1160" s="37"/>
      <c r="Q1160" s="49"/>
      <c r="R1160" s="49"/>
      <c r="S1160" s="49"/>
      <c r="T1160" s="49"/>
    </row>
    <row r="1161" spans="1:20" s="29" customFormat="1">
      <c r="A1161" s="58"/>
      <c r="B1161" s="58"/>
      <c r="C1161" s="58"/>
      <c r="D1161" s="194"/>
      <c r="E1161" s="37"/>
      <c r="F1161" s="58"/>
      <c r="G1161" s="58"/>
      <c r="H1161" s="37"/>
      <c r="I1161" s="37"/>
      <c r="J1161" s="37"/>
      <c r="K1161" s="37"/>
      <c r="L1161" s="58"/>
      <c r="M1161" s="58"/>
      <c r="N1161" s="58"/>
      <c r="O1161" s="58"/>
      <c r="P1161" s="37"/>
      <c r="Q1161" s="49"/>
      <c r="R1161" s="49"/>
      <c r="S1161" s="49"/>
      <c r="T1161" s="49"/>
    </row>
    <row r="1162" spans="1:20" s="29" customFormat="1">
      <c r="A1162" s="58"/>
      <c r="B1162" s="58"/>
      <c r="C1162" s="58"/>
      <c r="D1162" s="194"/>
      <c r="E1162" s="37"/>
      <c r="F1162" s="58"/>
      <c r="G1162" s="58"/>
      <c r="H1162" s="37"/>
      <c r="I1162" s="37"/>
      <c r="J1162" s="37"/>
      <c r="K1162" s="37"/>
      <c r="L1162" s="58"/>
      <c r="M1162" s="58"/>
      <c r="N1162" s="58"/>
      <c r="O1162" s="58"/>
      <c r="P1162" s="37"/>
      <c r="Q1162" s="49"/>
      <c r="R1162" s="49"/>
      <c r="S1162" s="49"/>
      <c r="T1162" s="49"/>
    </row>
    <row r="1163" spans="1:20" s="29" customFormat="1">
      <c r="A1163" s="58"/>
      <c r="B1163" s="58"/>
      <c r="C1163" s="58"/>
      <c r="D1163" s="194"/>
      <c r="E1163" s="37"/>
      <c r="F1163" s="58"/>
      <c r="G1163" s="58"/>
      <c r="H1163" s="37"/>
      <c r="I1163" s="37"/>
      <c r="J1163" s="37"/>
      <c r="K1163" s="37"/>
      <c r="L1163" s="58"/>
      <c r="M1163" s="58"/>
      <c r="N1163" s="58"/>
      <c r="O1163" s="58"/>
      <c r="P1163" s="37"/>
      <c r="Q1163" s="49"/>
      <c r="R1163" s="49"/>
      <c r="S1163" s="49"/>
      <c r="T1163" s="49"/>
    </row>
    <row r="1164" spans="1:20" s="29" customFormat="1">
      <c r="A1164" s="58"/>
      <c r="B1164" s="58"/>
      <c r="C1164" s="58"/>
      <c r="D1164" s="194"/>
      <c r="E1164" s="37"/>
      <c r="F1164" s="58"/>
      <c r="G1164" s="58"/>
      <c r="H1164" s="37"/>
      <c r="I1164" s="37"/>
      <c r="J1164" s="37"/>
      <c r="K1164" s="37"/>
      <c r="L1164" s="58"/>
      <c r="M1164" s="58"/>
      <c r="N1164" s="58"/>
      <c r="O1164" s="58"/>
      <c r="P1164" s="37"/>
      <c r="Q1164" s="49"/>
      <c r="R1164" s="49"/>
      <c r="S1164" s="49"/>
      <c r="T1164" s="49"/>
    </row>
    <row r="1165" spans="1:20" s="29" customFormat="1">
      <c r="A1165" s="58"/>
      <c r="B1165" s="58"/>
      <c r="C1165" s="58"/>
      <c r="D1165" s="194"/>
      <c r="E1165" s="37"/>
      <c r="F1165" s="58"/>
      <c r="G1165" s="58"/>
      <c r="H1165" s="37"/>
      <c r="I1165" s="37"/>
      <c r="J1165" s="37"/>
      <c r="K1165" s="37"/>
      <c r="L1165" s="58"/>
      <c r="M1165" s="58"/>
      <c r="N1165" s="58"/>
      <c r="O1165" s="58"/>
      <c r="P1165" s="37"/>
      <c r="Q1165" s="49"/>
      <c r="R1165" s="49"/>
      <c r="S1165" s="49"/>
      <c r="T1165" s="49"/>
    </row>
    <row r="1166" spans="1:20" s="29" customFormat="1">
      <c r="A1166" s="58"/>
      <c r="B1166" s="58"/>
      <c r="C1166" s="58"/>
      <c r="D1166" s="194"/>
      <c r="E1166" s="37"/>
      <c r="F1166" s="58"/>
      <c r="G1166" s="58"/>
      <c r="H1166" s="37"/>
      <c r="I1166" s="37"/>
      <c r="J1166" s="37"/>
      <c r="K1166" s="37"/>
      <c r="L1166" s="58"/>
      <c r="M1166" s="58"/>
      <c r="N1166" s="58"/>
      <c r="O1166" s="58"/>
      <c r="P1166" s="37"/>
      <c r="Q1166" s="49"/>
      <c r="R1166" s="49"/>
      <c r="S1166" s="49"/>
      <c r="T1166" s="49"/>
    </row>
    <row r="1167" spans="1:20" s="29" customFormat="1">
      <c r="A1167" s="58"/>
      <c r="B1167" s="58"/>
      <c r="C1167" s="58"/>
      <c r="D1167" s="194"/>
      <c r="E1167" s="37"/>
      <c r="F1167" s="58"/>
      <c r="G1167" s="58"/>
      <c r="H1167" s="37"/>
      <c r="I1167" s="37"/>
      <c r="J1167" s="37"/>
      <c r="K1167" s="37"/>
      <c r="L1167" s="58"/>
      <c r="M1167" s="58"/>
      <c r="N1167" s="58"/>
      <c r="O1167" s="58"/>
      <c r="P1167" s="37"/>
      <c r="Q1167" s="49"/>
      <c r="R1167" s="49"/>
      <c r="S1167" s="49"/>
      <c r="T1167" s="49"/>
    </row>
    <row r="1168" spans="1:20" s="29" customFormat="1">
      <c r="A1168" s="58"/>
      <c r="B1168" s="58"/>
      <c r="C1168" s="58"/>
      <c r="D1168" s="194"/>
      <c r="E1168" s="37"/>
      <c r="F1168" s="58"/>
      <c r="G1168" s="58"/>
      <c r="H1168" s="37"/>
      <c r="I1168" s="37"/>
      <c r="J1168" s="37"/>
      <c r="K1168" s="37"/>
      <c r="L1168" s="58"/>
      <c r="M1168" s="58"/>
      <c r="N1168" s="58"/>
      <c r="O1168" s="58"/>
      <c r="P1168" s="37"/>
      <c r="Q1168" s="49"/>
      <c r="R1168" s="49"/>
      <c r="S1168" s="49"/>
      <c r="T1168" s="49"/>
    </row>
    <row r="1169" spans="1:20" s="29" customFormat="1">
      <c r="A1169" s="58"/>
      <c r="B1169" s="58"/>
      <c r="C1169" s="58"/>
      <c r="D1169" s="194"/>
      <c r="E1169" s="37"/>
      <c r="F1169" s="58"/>
      <c r="G1169" s="58"/>
      <c r="H1169" s="37"/>
      <c r="I1169" s="37"/>
      <c r="J1169" s="37"/>
      <c r="K1169" s="37"/>
      <c r="L1169" s="58"/>
      <c r="M1169" s="58"/>
      <c r="N1169" s="58"/>
      <c r="O1169" s="58"/>
      <c r="P1169" s="37"/>
      <c r="Q1169" s="49"/>
      <c r="R1169" s="49"/>
      <c r="S1169" s="49"/>
      <c r="T1169" s="49"/>
    </row>
    <row r="1170" spans="1:20" s="29" customFormat="1">
      <c r="A1170" s="58"/>
      <c r="B1170" s="58"/>
      <c r="C1170" s="58"/>
      <c r="D1170" s="194"/>
      <c r="E1170" s="37"/>
      <c r="F1170" s="58"/>
      <c r="G1170" s="58"/>
      <c r="H1170" s="37"/>
      <c r="I1170" s="37"/>
      <c r="J1170" s="37"/>
      <c r="K1170" s="37"/>
      <c r="L1170" s="58"/>
      <c r="M1170" s="58"/>
      <c r="N1170" s="58"/>
      <c r="O1170" s="58"/>
      <c r="P1170" s="37"/>
      <c r="Q1170" s="49"/>
      <c r="R1170" s="49"/>
      <c r="S1170" s="49"/>
      <c r="T1170" s="49"/>
    </row>
    <row r="1171" spans="1:20" s="29" customFormat="1">
      <c r="A1171" s="58"/>
      <c r="B1171" s="58"/>
      <c r="C1171" s="58"/>
      <c r="D1171" s="194"/>
      <c r="E1171" s="37"/>
      <c r="F1171" s="58"/>
      <c r="G1171" s="58"/>
      <c r="H1171" s="37"/>
      <c r="I1171" s="37"/>
      <c r="J1171" s="37"/>
      <c r="K1171" s="37"/>
      <c r="L1171" s="58"/>
      <c r="M1171" s="58"/>
      <c r="N1171" s="58"/>
      <c r="O1171" s="58"/>
      <c r="P1171" s="37"/>
      <c r="Q1171" s="49"/>
      <c r="R1171" s="49"/>
      <c r="S1171" s="49"/>
      <c r="T1171" s="49"/>
    </row>
    <row r="1172" spans="1:20" s="29" customFormat="1">
      <c r="A1172" s="58"/>
      <c r="B1172" s="58"/>
      <c r="C1172" s="58"/>
      <c r="D1172" s="194"/>
      <c r="E1172" s="37"/>
      <c r="F1172" s="58"/>
      <c r="G1172" s="58"/>
      <c r="H1172" s="37"/>
      <c r="I1172" s="37"/>
      <c r="J1172" s="37"/>
      <c r="K1172" s="37"/>
      <c r="L1172" s="58"/>
      <c r="M1172" s="58"/>
      <c r="N1172" s="58"/>
      <c r="O1172" s="58"/>
      <c r="P1172" s="37"/>
      <c r="Q1172" s="49"/>
      <c r="R1172" s="49"/>
      <c r="S1172" s="49"/>
      <c r="T1172" s="49"/>
    </row>
    <row r="1173" spans="1:20" s="29" customFormat="1">
      <c r="A1173" s="58"/>
      <c r="B1173" s="58"/>
      <c r="C1173" s="58"/>
      <c r="D1173" s="194"/>
      <c r="E1173" s="37"/>
      <c r="F1173" s="58"/>
      <c r="G1173" s="58"/>
      <c r="H1173" s="37"/>
      <c r="I1173" s="37"/>
      <c r="J1173" s="37"/>
      <c r="K1173" s="37"/>
      <c r="L1173" s="58"/>
      <c r="M1173" s="58"/>
      <c r="N1173" s="58"/>
      <c r="O1173" s="58"/>
      <c r="P1173" s="37"/>
      <c r="Q1173" s="49"/>
      <c r="R1173" s="49"/>
      <c r="S1173" s="49"/>
      <c r="T1173" s="49"/>
    </row>
    <row r="1174" spans="1:20" s="29" customFormat="1">
      <c r="A1174" s="58"/>
      <c r="B1174" s="58"/>
      <c r="C1174" s="58"/>
      <c r="D1174" s="194"/>
      <c r="E1174" s="37"/>
      <c r="F1174" s="58"/>
      <c r="G1174" s="58"/>
      <c r="H1174" s="37"/>
      <c r="I1174" s="37"/>
      <c r="J1174" s="37"/>
      <c r="K1174" s="37"/>
      <c r="L1174" s="58"/>
      <c r="M1174" s="58"/>
      <c r="N1174" s="58"/>
      <c r="O1174" s="58"/>
      <c r="P1174" s="37"/>
      <c r="Q1174" s="49"/>
      <c r="R1174" s="49"/>
      <c r="S1174" s="49"/>
      <c r="T1174" s="49"/>
    </row>
    <row r="1175" spans="1:20" s="29" customFormat="1">
      <c r="A1175" s="58"/>
      <c r="B1175" s="58"/>
      <c r="C1175" s="58"/>
      <c r="D1175" s="194"/>
      <c r="E1175" s="37"/>
      <c r="F1175" s="58"/>
      <c r="G1175" s="58"/>
      <c r="H1175" s="37"/>
      <c r="I1175" s="37"/>
      <c r="J1175" s="37"/>
      <c r="K1175" s="37"/>
      <c r="L1175" s="58"/>
      <c r="M1175" s="58"/>
      <c r="N1175" s="58"/>
      <c r="O1175" s="58"/>
      <c r="P1175" s="37"/>
      <c r="Q1175" s="49"/>
      <c r="R1175" s="49"/>
      <c r="S1175" s="49"/>
      <c r="T1175" s="49"/>
    </row>
    <row r="1176" spans="1:20" s="29" customFormat="1">
      <c r="A1176" s="58"/>
      <c r="B1176" s="58"/>
      <c r="C1176" s="58"/>
      <c r="D1176" s="194"/>
      <c r="E1176" s="37"/>
      <c r="F1176" s="58"/>
      <c r="G1176" s="58"/>
      <c r="H1176" s="37"/>
      <c r="I1176" s="37"/>
      <c r="J1176" s="37"/>
      <c r="K1176" s="37"/>
      <c r="L1176" s="58"/>
      <c r="M1176" s="58"/>
      <c r="N1176" s="58"/>
      <c r="O1176" s="58"/>
      <c r="P1176" s="37"/>
      <c r="Q1176" s="49"/>
      <c r="R1176" s="49"/>
      <c r="S1176" s="49"/>
      <c r="T1176" s="49"/>
    </row>
    <row r="1177" spans="1:20" s="29" customFormat="1">
      <c r="A1177" s="58"/>
      <c r="B1177" s="58"/>
      <c r="C1177" s="58"/>
      <c r="D1177" s="194"/>
      <c r="E1177" s="37"/>
      <c r="F1177" s="58"/>
      <c r="G1177" s="58"/>
      <c r="H1177" s="37"/>
      <c r="I1177" s="37"/>
      <c r="J1177" s="37"/>
      <c r="K1177" s="37"/>
      <c r="L1177" s="58"/>
      <c r="M1177" s="58"/>
      <c r="N1177" s="58"/>
      <c r="O1177" s="58"/>
      <c r="P1177" s="37"/>
      <c r="Q1177" s="49"/>
      <c r="R1177" s="49"/>
      <c r="S1177" s="49"/>
      <c r="T1177" s="49"/>
    </row>
    <row r="1178" spans="1:20" s="29" customFormat="1">
      <c r="A1178" s="58"/>
      <c r="B1178" s="58"/>
      <c r="C1178" s="58"/>
      <c r="D1178" s="194"/>
      <c r="E1178" s="37"/>
      <c r="F1178" s="58"/>
      <c r="G1178" s="58"/>
      <c r="H1178" s="37"/>
      <c r="I1178" s="37"/>
      <c r="J1178" s="37"/>
      <c r="K1178" s="37"/>
      <c r="L1178" s="58"/>
      <c r="M1178" s="58"/>
      <c r="N1178" s="58"/>
      <c r="O1178" s="58"/>
      <c r="P1178" s="37"/>
      <c r="Q1178" s="49"/>
      <c r="R1178" s="49"/>
      <c r="S1178" s="49"/>
      <c r="T1178" s="49"/>
    </row>
    <row r="1179" spans="1:20" s="29" customFormat="1">
      <c r="A1179" s="58"/>
      <c r="B1179" s="58"/>
      <c r="C1179" s="58"/>
      <c r="D1179" s="194"/>
      <c r="E1179" s="37"/>
      <c r="F1179" s="58"/>
      <c r="G1179" s="58"/>
      <c r="H1179" s="37"/>
      <c r="I1179" s="37"/>
      <c r="J1179" s="37"/>
      <c r="K1179" s="37"/>
      <c r="L1179" s="58"/>
      <c r="M1179" s="58"/>
      <c r="N1179" s="58"/>
      <c r="O1179" s="58"/>
      <c r="P1179" s="37"/>
      <c r="Q1179" s="49"/>
      <c r="R1179" s="49"/>
      <c r="S1179" s="49"/>
      <c r="T1179" s="49"/>
    </row>
    <row r="1180" spans="1:20" s="29" customFormat="1">
      <c r="A1180" s="58"/>
      <c r="B1180" s="58"/>
      <c r="C1180" s="58"/>
      <c r="D1180" s="194"/>
      <c r="E1180" s="37"/>
      <c r="F1180" s="58"/>
      <c r="G1180" s="58"/>
      <c r="H1180" s="37"/>
      <c r="I1180" s="37"/>
      <c r="J1180" s="37"/>
      <c r="K1180" s="37"/>
      <c r="L1180" s="58"/>
      <c r="M1180" s="58"/>
      <c r="N1180" s="58"/>
      <c r="O1180" s="58"/>
      <c r="P1180" s="37"/>
      <c r="Q1180" s="49"/>
      <c r="R1180" s="49"/>
      <c r="S1180" s="49"/>
      <c r="T1180" s="49"/>
    </row>
    <row r="1181" spans="1:20" s="29" customFormat="1">
      <c r="A1181" s="58"/>
      <c r="B1181" s="58"/>
      <c r="C1181" s="58"/>
      <c r="D1181" s="194"/>
      <c r="E1181" s="37"/>
      <c r="F1181" s="58"/>
      <c r="G1181" s="58"/>
      <c r="H1181" s="37"/>
      <c r="I1181" s="37"/>
      <c r="J1181" s="37"/>
      <c r="K1181" s="37"/>
      <c r="L1181" s="58"/>
      <c r="M1181" s="58"/>
      <c r="N1181" s="58"/>
      <c r="O1181" s="58"/>
      <c r="P1181" s="37"/>
      <c r="Q1181" s="49"/>
      <c r="R1181" s="49"/>
      <c r="S1181" s="49"/>
      <c r="T1181" s="49"/>
    </row>
    <row r="1182" spans="1:20" s="29" customFormat="1">
      <c r="A1182" s="58"/>
      <c r="B1182" s="58"/>
      <c r="C1182" s="58"/>
      <c r="D1182" s="194"/>
      <c r="E1182" s="37"/>
      <c r="F1182" s="58"/>
      <c r="G1182" s="58"/>
      <c r="H1182" s="37"/>
      <c r="I1182" s="37"/>
      <c r="J1182" s="37"/>
      <c r="K1182" s="37"/>
      <c r="L1182" s="58"/>
      <c r="M1182" s="58"/>
      <c r="N1182" s="58"/>
      <c r="O1182" s="58"/>
      <c r="P1182" s="37"/>
      <c r="Q1182" s="49"/>
      <c r="R1182" s="49"/>
      <c r="S1182" s="49"/>
      <c r="T1182" s="49"/>
    </row>
    <row r="1183" spans="1:20" s="29" customFormat="1">
      <c r="A1183" s="58"/>
      <c r="B1183" s="58"/>
      <c r="C1183" s="58"/>
      <c r="D1183" s="194"/>
      <c r="E1183" s="37"/>
      <c r="F1183" s="58"/>
      <c r="G1183" s="58"/>
      <c r="H1183" s="37"/>
      <c r="I1183" s="37"/>
      <c r="J1183" s="37"/>
      <c r="K1183" s="37"/>
      <c r="L1183" s="58"/>
      <c r="M1183" s="58"/>
      <c r="N1183" s="58"/>
      <c r="O1183" s="58"/>
      <c r="P1183" s="37"/>
      <c r="Q1183" s="49"/>
      <c r="R1183" s="49"/>
      <c r="S1183" s="49"/>
      <c r="T1183" s="49"/>
    </row>
    <row r="1184" spans="1:20" s="29" customFormat="1">
      <c r="A1184" s="58"/>
      <c r="B1184" s="58"/>
      <c r="C1184" s="58"/>
      <c r="D1184" s="194"/>
      <c r="E1184" s="38"/>
      <c r="F1184" s="58"/>
      <c r="G1184" s="58"/>
      <c r="H1184" s="37"/>
      <c r="I1184" s="37"/>
      <c r="J1184" s="37"/>
      <c r="K1184" s="37"/>
      <c r="L1184" s="58"/>
      <c r="M1184" s="58"/>
      <c r="N1184" s="58"/>
      <c r="O1184" s="58"/>
      <c r="P1184" s="37"/>
      <c r="Q1184" s="49"/>
      <c r="R1184" s="49"/>
      <c r="S1184" s="49"/>
      <c r="T1184" s="49"/>
    </row>
    <row r="1185" spans="1:20" s="29" customFormat="1">
      <c r="A1185" s="58"/>
      <c r="B1185" s="58"/>
      <c r="C1185" s="58"/>
      <c r="D1185" s="194"/>
      <c r="E1185" s="38"/>
      <c r="F1185" s="58"/>
      <c r="G1185" s="58"/>
      <c r="H1185" s="37"/>
      <c r="I1185" s="37"/>
      <c r="J1185" s="37"/>
      <c r="K1185" s="37"/>
      <c r="L1185" s="58"/>
      <c r="M1185" s="58"/>
      <c r="N1185" s="58"/>
      <c r="O1185" s="58"/>
      <c r="P1185" s="37"/>
      <c r="Q1185" s="50"/>
      <c r="R1185" s="50"/>
      <c r="S1185" s="50"/>
      <c r="T1185" s="50"/>
    </row>
    <row r="1186" spans="1:20" s="29" customFormat="1">
      <c r="A1186" s="58"/>
      <c r="B1186" s="58"/>
      <c r="C1186" s="58"/>
      <c r="D1186" s="194"/>
      <c r="E1186" s="38"/>
      <c r="F1186" s="58"/>
      <c r="G1186" s="58"/>
      <c r="H1186" s="37"/>
      <c r="I1186" s="37"/>
      <c r="J1186" s="37"/>
      <c r="K1186" s="37"/>
      <c r="L1186" s="58"/>
      <c r="M1186" s="58"/>
      <c r="N1186" s="58"/>
      <c r="O1186" s="58"/>
      <c r="P1186" s="37"/>
      <c r="Q1186" s="50"/>
      <c r="R1186" s="50"/>
      <c r="S1186" s="50"/>
      <c r="T1186" s="50"/>
    </row>
    <row r="1187" spans="1:20" s="29" customFormat="1">
      <c r="A1187" s="58"/>
      <c r="B1187" s="58"/>
      <c r="C1187" s="58"/>
      <c r="D1187" s="194"/>
      <c r="E1187" s="38"/>
      <c r="F1187" s="58"/>
      <c r="G1187" s="58"/>
      <c r="H1187" s="37"/>
      <c r="I1187" s="37"/>
      <c r="J1187" s="37"/>
      <c r="K1187" s="37"/>
      <c r="L1187" s="58"/>
      <c r="M1187" s="58"/>
      <c r="N1187" s="58"/>
      <c r="O1187" s="58"/>
      <c r="P1187" s="37"/>
      <c r="Q1187" s="50"/>
      <c r="R1187" s="50"/>
      <c r="S1187" s="50"/>
      <c r="T1187" s="50"/>
    </row>
    <row r="1188" spans="1:20" s="29" customFormat="1">
      <c r="A1188" s="58"/>
      <c r="B1188" s="58"/>
      <c r="C1188" s="58"/>
      <c r="D1188" s="194"/>
      <c r="E1188" s="38"/>
      <c r="F1188" s="58"/>
      <c r="G1188" s="58"/>
      <c r="H1188" s="37"/>
      <c r="I1188" s="37"/>
      <c r="J1188" s="37"/>
      <c r="K1188" s="37"/>
      <c r="L1188" s="58"/>
      <c r="M1188" s="58"/>
      <c r="N1188" s="58"/>
      <c r="O1188" s="58"/>
      <c r="P1188" s="37"/>
      <c r="Q1188" s="50"/>
      <c r="R1188" s="50"/>
      <c r="S1188" s="50"/>
      <c r="T1188" s="50"/>
    </row>
    <row r="1189" spans="1:20" s="29" customFormat="1">
      <c r="A1189" s="58"/>
      <c r="B1189" s="58"/>
      <c r="C1189" s="58"/>
      <c r="D1189" s="194"/>
      <c r="E1189" s="38"/>
      <c r="F1189" s="58"/>
      <c r="G1189" s="58"/>
      <c r="H1189" s="37"/>
      <c r="I1189" s="37"/>
      <c r="J1189" s="37"/>
      <c r="K1189" s="37"/>
      <c r="L1189" s="58"/>
      <c r="M1189" s="58"/>
      <c r="N1189" s="58"/>
      <c r="O1189" s="58"/>
      <c r="P1189" s="37"/>
      <c r="Q1189" s="50"/>
      <c r="R1189" s="50"/>
      <c r="S1189" s="50"/>
      <c r="T1189" s="50"/>
    </row>
    <row r="1190" spans="1:20" s="29" customFormat="1">
      <c r="A1190" s="58"/>
      <c r="B1190" s="58"/>
      <c r="C1190" s="58"/>
      <c r="D1190" s="194"/>
      <c r="E1190" s="38"/>
      <c r="F1190" s="58"/>
      <c r="G1190" s="58"/>
      <c r="H1190" s="37"/>
      <c r="I1190" s="37"/>
      <c r="J1190" s="37"/>
      <c r="K1190" s="37"/>
      <c r="L1190" s="58"/>
      <c r="M1190" s="58"/>
      <c r="N1190" s="58"/>
      <c r="O1190" s="58"/>
      <c r="P1190" s="37"/>
      <c r="Q1190" s="50"/>
      <c r="R1190" s="50"/>
      <c r="S1190" s="50"/>
      <c r="T1190" s="50"/>
    </row>
    <row r="1191" spans="1:20" s="29" customFormat="1">
      <c r="A1191" s="58"/>
      <c r="B1191" s="58"/>
      <c r="C1191" s="58"/>
      <c r="D1191" s="194"/>
      <c r="E1191" s="38"/>
      <c r="F1191" s="58"/>
      <c r="G1191" s="58"/>
      <c r="H1191" s="37"/>
      <c r="I1191" s="37"/>
      <c r="J1191" s="37"/>
      <c r="K1191" s="37"/>
      <c r="L1191" s="58"/>
      <c r="M1191" s="58"/>
      <c r="N1191" s="58"/>
      <c r="O1191" s="58"/>
      <c r="P1191" s="37"/>
      <c r="Q1191" s="50"/>
      <c r="R1191" s="50"/>
      <c r="S1191" s="50"/>
      <c r="T1191" s="50"/>
    </row>
    <row r="1192" spans="1:20" s="29" customFormat="1">
      <c r="A1192" s="58"/>
      <c r="B1192" s="58"/>
      <c r="C1192" s="58"/>
      <c r="D1192" s="194"/>
      <c r="E1192" s="38"/>
      <c r="F1192" s="58"/>
      <c r="G1192" s="58"/>
      <c r="H1192" s="37"/>
      <c r="I1192" s="37"/>
      <c r="J1192" s="37"/>
      <c r="K1192" s="37"/>
      <c r="L1192" s="58"/>
      <c r="M1192" s="58"/>
      <c r="N1192" s="58"/>
      <c r="O1192" s="58"/>
      <c r="P1192" s="37"/>
      <c r="Q1192" s="50"/>
      <c r="R1192" s="50"/>
      <c r="S1192" s="50"/>
      <c r="T1192" s="50"/>
    </row>
    <row r="1193" spans="1:20" s="29" customFormat="1">
      <c r="A1193" s="58"/>
      <c r="B1193" s="58"/>
      <c r="C1193" s="58"/>
      <c r="D1193" s="194"/>
      <c r="E1193" s="38"/>
      <c r="F1193" s="58"/>
      <c r="G1193" s="58"/>
      <c r="H1193" s="37"/>
      <c r="I1193" s="37"/>
      <c r="J1193" s="37"/>
      <c r="K1193" s="37"/>
      <c r="L1193" s="58"/>
      <c r="M1193" s="58"/>
      <c r="N1193" s="58"/>
      <c r="O1193" s="58"/>
      <c r="P1193" s="37"/>
      <c r="Q1193" s="50"/>
      <c r="R1193" s="50"/>
      <c r="S1193" s="50"/>
      <c r="T1193" s="50"/>
    </row>
    <row r="1194" spans="1:20" s="29" customFormat="1">
      <c r="A1194" s="58"/>
      <c r="B1194" s="58"/>
      <c r="C1194" s="58"/>
      <c r="D1194" s="194"/>
      <c r="E1194" s="38"/>
      <c r="F1194" s="58"/>
      <c r="G1194" s="58"/>
      <c r="H1194" s="37"/>
      <c r="I1194" s="37"/>
      <c r="J1194" s="37"/>
      <c r="K1194" s="37"/>
      <c r="L1194" s="58"/>
      <c r="M1194" s="58"/>
      <c r="N1194" s="58"/>
      <c r="O1194" s="58"/>
      <c r="P1194" s="37"/>
      <c r="Q1194" s="50"/>
      <c r="R1194" s="50"/>
      <c r="S1194" s="50"/>
      <c r="T1194" s="50"/>
    </row>
    <row r="1195" spans="1:20" s="29" customFormat="1">
      <c r="A1195" s="58"/>
      <c r="B1195" s="58"/>
      <c r="C1195" s="58"/>
      <c r="D1195" s="194"/>
      <c r="E1195" s="38"/>
      <c r="F1195" s="58"/>
      <c r="G1195" s="58"/>
      <c r="H1195" s="37"/>
      <c r="I1195" s="37"/>
      <c r="J1195" s="37"/>
      <c r="K1195" s="37"/>
      <c r="L1195" s="58"/>
      <c r="M1195" s="58"/>
      <c r="N1195" s="58"/>
      <c r="O1195" s="58"/>
      <c r="P1195" s="37"/>
      <c r="Q1195" s="50"/>
      <c r="R1195" s="50"/>
      <c r="S1195" s="50"/>
      <c r="T1195" s="50"/>
    </row>
    <row r="1196" spans="1:20" s="29" customFormat="1">
      <c r="A1196" s="58"/>
      <c r="B1196" s="58"/>
      <c r="C1196" s="58"/>
      <c r="D1196" s="194"/>
      <c r="E1196" s="38"/>
      <c r="F1196" s="58"/>
      <c r="G1196" s="58"/>
      <c r="H1196" s="37"/>
      <c r="I1196" s="37"/>
      <c r="J1196" s="37"/>
      <c r="K1196" s="37"/>
      <c r="L1196" s="58"/>
      <c r="M1196" s="58"/>
      <c r="N1196" s="58"/>
      <c r="O1196" s="58"/>
      <c r="P1196" s="37"/>
      <c r="Q1196" s="50"/>
      <c r="R1196" s="50"/>
      <c r="S1196" s="50"/>
      <c r="T1196" s="50"/>
    </row>
    <row r="1197" spans="1:20" s="29" customFormat="1">
      <c r="A1197" s="58"/>
      <c r="B1197" s="58"/>
      <c r="C1197" s="58"/>
      <c r="D1197" s="194"/>
      <c r="E1197" s="38"/>
      <c r="F1197" s="58"/>
      <c r="G1197" s="58"/>
      <c r="H1197" s="37"/>
      <c r="I1197" s="37"/>
      <c r="J1197" s="37"/>
      <c r="K1197" s="37"/>
      <c r="L1197" s="58"/>
      <c r="M1197" s="58"/>
      <c r="N1197" s="58"/>
      <c r="O1197" s="58"/>
      <c r="P1197" s="37"/>
      <c r="Q1197" s="50"/>
      <c r="R1197" s="50"/>
      <c r="S1197" s="50"/>
      <c r="T1197" s="50"/>
    </row>
    <row r="1198" spans="1:20" s="29" customFormat="1">
      <c r="A1198" s="58"/>
      <c r="B1198" s="58"/>
      <c r="C1198" s="58"/>
      <c r="D1198" s="194"/>
      <c r="E1198" s="38"/>
      <c r="F1198" s="58"/>
      <c r="G1198" s="58"/>
      <c r="H1198" s="37"/>
      <c r="I1198" s="37"/>
      <c r="J1198" s="37"/>
      <c r="K1198" s="37"/>
      <c r="L1198" s="58"/>
      <c r="M1198" s="58"/>
      <c r="N1198" s="58"/>
      <c r="O1198" s="58"/>
      <c r="P1198" s="37"/>
      <c r="Q1198" s="50"/>
      <c r="R1198" s="50"/>
      <c r="S1198" s="50"/>
      <c r="T1198" s="50"/>
    </row>
    <row r="1199" spans="1:20" s="29" customFormat="1">
      <c r="A1199" s="58"/>
      <c r="B1199" s="58"/>
      <c r="C1199" s="58"/>
      <c r="D1199" s="194"/>
      <c r="E1199" s="38"/>
      <c r="F1199" s="58"/>
      <c r="G1199" s="58"/>
      <c r="H1199" s="37"/>
      <c r="I1199" s="37"/>
      <c r="J1199" s="37"/>
      <c r="K1199" s="37"/>
      <c r="L1199" s="58"/>
      <c r="M1199" s="58"/>
      <c r="N1199" s="58"/>
      <c r="O1199" s="58"/>
      <c r="P1199" s="37"/>
      <c r="Q1199" s="50"/>
      <c r="R1199" s="50"/>
      <c r="S1199" s="50"/>
      <c r="T1199" s="50"/>
    </row>
    <row r="1200" spans="1:20" s="29" customFormat="1">
      <c r="A1200" s="58"/>
      <c r="B1200" s="58"/>
      <c r="C1200" s="58"/>
      <c r="D1200" s="194"/>
      <c r="E1200" s="38"/>
      <c r="F1200" s="58"/>
      <c r="G1200" s="58"/>
      <c r="H1200" s="37"/>
      <c r="I1200" s="37"/>
      <c r="J1200" s="37"/>
      <c r="K1200" s="37"/>
      <c r="L1200" s="58"/>
      <c r="M1200" s="58"/>
      <c r="N1200" s="58"/>
      <c r="O1200" s="58"/>
      <c r="P1200" s="37"/>
      <c r="Q1200" s="50"/>
      <c r="R1200" s="50"/>
      <c r="S1200" s="50"/>
      <c r="T1200" s="50"/>
    </row>
    <row r="1201" spans="1:20" s="29" customFormat="1">
      <c r="A1201" s="58"/>
      <c r="B1201" s="58"/>
      <c r="C1201" s="58"/>
      <c r="D1201" s="194"/>
      <c r="E1201" s="38"/>
      <c r="F1201" s="58"/>
      <c r="G1201" s="58"/>
      <c r="H1201" s="37"/>
      <c r="I1201" s="37"/>
      <c r="J1201" s="37"/>
      <c r="K1201" s="37"/>
      <c r="L1201" s="58"/>
      <c r="M1201" s="58"/>
      <c r="N1201" s="58"/>
      <c r="O1201" s="58"/>
      <c r="P1201" s="37"/>
      <c r="Q1201" s="50"/>
      <c r="R1201" s="50"/>
      <c r="S1201" s="50"/>
      <c r="T1201" s="50"/>
    </row>
    <row r="1202" spans="1:20" s="29" customFormat="1">
      <c r="A1202" s="58"/>
      <c r="B1202" s="58"/>
      <c r="C1202" s="58"/>
      <c r="D1202" s="194"/>
      <c r="E1202" s="38"/>
      <c r="F1202" s="58"/>
      <c r="G1202" s="58"/>
      <c r="H1202" s="37"/>
      <c r="I1202" s="37"/>
      <c r="J1202" s="37"/>
      <c r="K1202" s="37"/>
      <c r="L1202" s="58"/>
      <c r="M1202" s="58"/>
      <c r="N1202" s="58"/>
      <c r="O1202" s="58"/>
      <c r="P1202" s="37"/>
      <c r="Q1202" s="50"/>
      <c r="R1202" s="50"/>
      <c r="S1202" s="50"/>
      <c r="T1202" s="50"/>
    </row>
    <row r="1203" spans="1:20" s="29" customFormat="1">
      <c r="A1203" s="58"/>
      <c r="B1203" s="58"/>
      <c r="C1203" s="58"/>
      <c r="D1203" s="194"/>
      <c r="E1203" s="38"/>
      <c r="F1203" s="58"/>
      <c r="G1203" s="58"/>
      <c r="H1203" s="37"/>
      <c r="I1203" s="37"/>
      <c r="J1203" s="37"/>
      <c r="K1203" s="37"/>
      <c r="L1203" s="58"/>
      <c r="M1203" s="58"/>
      <c r="N1203" s="58"/>
      <c r="O1203" s="58"/>
      <c r="P1203" s="37"/>
      <c r="Q1203" s="50"/>
      <c r="R1203" s="50"/>
      <c r="S1203" s="50"/>
      <c r="T1203" s="50"/>
    </row>
    <row r="1204" spans="1:20" s="29" customFormat="1">
      <c r="A1204" s="58"/>
      <c r="B1204" s="58"/>
      <c r="C1204" s="58"/>
      <c r="D1204" s="194"/>
      <c r="E1204" s="38"/>
      <c r="F1204" s="58"/>
      <c r="G1204" s="58"/>
      <c r="H1204" s="37"/>
      <c r="I1204" s="37"/>
      <c r="J1204" s="37"/>
      <c r="K1204" s="37"/>
      <c r="L1204" s="58"/>
      <c r="M1204" s="58"/>
      <c r="N1204" s="58"/>
      <c r="O1204" s="58"/>
      <c r="P1204" s="37"/>
      <c r="Q1204" s="50"/>
      <c r="R1204" s="50"/>
      <c r="S1204" s="50"/>
      <c r="T1204" s="50"/>
    </row>
    <row r="1205" spans="1:20" s="29" customFormat="1">
      <c r="A1205" s="58"/>
      <c r="B1205" s="58"/>
      <c r="C1205" s="58"/>
      <c r="D1205" s="194"/>
      <c r="E1205" s="38"/>
      <c r="F1205" s="58"/>
      <c r="G1205" s="58"/>
      <c r="H1205" s="37"/>
      <c r="I1205" s="37"/>
      <c r="J1205" s="37"/>
      <c r="K1205" s="37"/>
      <c r="L1205" s="58"/>
      <c r="M1205" s="58"/>
      <c r="N1205" s="58"/>
      <c r="O1205" s="58"/>
      <c r="P1205" s="37"/>
      <c r="Q1205" s="50"/>
      <c r="R1205" s="50"/>
      <c r="S1205" s="50"/>
      <c r="T1205" s="50"/>
    </row>
    <row r="1206" spans="1:20" s="29" customFormat="1">
      <c r="A1206" s="58"/>
      <c r="B1206" s="58"/>
      <c r="C1206" s="58"/>
      <c r="D1206" s="194"/>
      <c r="E1206" s="38"/>
      <c r="F1206" s="58"/>
      <c r="G1206" s="58"/>
      <c r="H1206" s="37"/>
      <c r="I1206" s="37"/>
      <c r="J1206" s="37"/>
      <c r="K1206" s="37"/>
      <c r="L1206" s="58"/>
      <c r="M1206" s="58"/>
      <c r="N1206" s="58"/>
      <c r="O1206" s="58"/>
      <c r="P1206" s="37"/>
      <c r="Q1206" s="50"/>
      <c r="R1206" s="50"/>
      <c r="S1206" s="50"/>
      <c r="T1206" s="50"/>
    </row>
    <row r="1207" spans="1:20" s="29" customFormat="1">
      <c r="A1207" s="58"/>
      <c r="B1207" s="58"/>
      <c r="C1207" s="58"/>
      <c r="D1207" s="194"/>
      <c r="E1207" s="38"/>
      <c r="F1207" s="58"/>
      <c r="G1207" s="58"/>
      <c r="H1207" s="37"/>
      <c r="I1207" s="37"/>
      <c r="J1207" s="37"/>
      <c r="K1207" s="37"/>
      <c r="L1207" s="58"/>
      <c r="M1207" s="58"/>
      <c r="N1207" s="58"/>
      <c r="O1207" s="58"/>
      <c r="P1207" s="37"/>
      <c r="Q1207" s="50"/>
      <c r="R1207" s="50"/>
      <c r="S1207" s="50"/>
      <c r="T1207" s="50"/>
    </row>
    <row r="1208" spans="1:20" s="29" customFormat="1">
      <c r="A1208" s="58"/>
      <c r="B1208" s="58"/>
      <c r="C1208" s="58"/>
      <c r="D1208" s="194"/>
      <c r="E1208" s="38"/>
      <c r="F1208" s="58"/>
      <c r="G1208" s="58"/>
      <c r="H1208" s="37"/>
      <c r="I1208" s="37"/>
      <c r="J1208" s="37"/>
      <c r="K1208" s="37"/>
      <c r="L1208" s="58"/>
      <c r="M1208" s="58"/>
      <c r="N1208" s="58"/>
      <c r="O1208" s="58"/>
      <c r="P1208" s="37"/>
      <c r="Q1208" s="50"/>
      <c r="R1208" s="50"/>
      <c r="S1208" s="50"/>
      <c r="T1208" s="50"/>
    </row>
    <row r="1209" spans="1:20" s="29" customFormat="1">
      <c r="A1209" s="58"/>
      <c r="B1209" s="58"/>
      <c r="C1209" s="58"/>
      <c r="D1209" s="194"/>
      <c r="E1209" s="38"/>
      <c r="F1209" s="58"/>
      <c r="G1209" s="58"/>
      <c r="H1209" s="37"/>
      <c r="I1209" s="37"/>
      <c r="J1209" s="37"/>
      <c r="K1209" s="37"/>
      <c r="L1209" s="58"/>
      <c r="M1209" s="58"/>
      <c r="N1209" s="58"/>
      <c r="O1209" s="58"/>
      <c r="P1209" s="37"/>
      <c r="Q1209" s="50"/>
      <c r="R1209" s="50"/>
      <c r="S1209" s="50"/>
      <c r="T1209" s="50"/>
    </row>
    <row r="1210" spans="1:20" s="29" customFormat="1">
      <c r="A1210" s="58"/>
      <c r="B1210" s="58"/>
      <c r="C1210" s="58"/>
      <c r="D1210" s="194"/>
      <c r="E1210" s="38"/>
      <c r="F1210" s="58"/>
      <c r="G1210" s="58"/>
      <c r="H1210" s="37"/>
      <c r="I1210" s="37"/>
      <c r="J1210" s="37"/>
      <c r="K1210" s="37"/>
      <c r="L1210" s="58"/>
      <c r="M1210" s="58"/>
      <c r="N1210" s="58"/>
      <c r="O1210" s="58"/>
      <c r="P1210" s="37"/>
      <c r="Q1210" s="50"/>
      <c r="R1210" s="50"/>
      <c r="S1210" s="50"/>
      <c r="T1210" s="50"/>
    </row>
    <row r="1211" spans="1:20" s="29" customFormat="1">
      <c r="A1211" s="58"/>
      <c r="B1211" s="58"/>
      <c r="C1211" s="58"/>
      <c r="D1211" s="194"/>
      <c r="E1211" s="38"/>
      <c r="F1211" s="58"/>
      <c r="G1211" s="58"/>
      <c r="H1211" s="37"/>
      <c r="I1211" s="37"/>
      <c r="J1211" s="37"/>
      <c r="K1211" s="37"/>
      <c r="L1211" s="58"/>
      <c r="M1211" s="58"/>
      <c r="N1211" s="58"/>
      <c r="O1211" s="58"/>
      <c r="P1211" s="37"/>
      <c r="Q1211" s="50"/>
      <c r="R1211" s="50"/>
      <c r="S1211" s="50"/>
      <c r="T1211" s="50"/>
    </row>
    <row r="1212" spans="1:20" s="29" customFormat="1">
      <c r="A1212" s="58"/>
      <c r="B1212" s="58"/>
      <c r="C1212" s="58"/>
      <c r="D1212" s="194"/>
      <c r="E1212" s="38"/>
      <c r="F1212" s="58"/>
      <c r="G1212" s="58"/>
      <c r="H1212" s="37"/>
      <c r="I1212" s="37"/>
      <c r="J1212" s="37"/>
      <c r="K1212" s="37"/>
      <c r="L1212" s="58"/>
      <c r="M1212" s="58"/>
      <c r="N1212" s="58"/>
      <c r="O1212" s="58"/>
      <c r="P1212" s="37"/>
      <c r="Q1212" s="50"/>
      <c r="R1212" s="50"/>
      <c r="S1212" s="50"/>
      <c r="T1212" s="50"/>
    </row>
    <row r="1213" spans="1:20" s="29" customFormat="1">
      <c r="A1213" s="58"/>
      <c r="B1213" s="58"/>
      <c r="C1213" s="58"/>
      <c r="D1213" s="194"/>
      <c r="E1213" s="38"/>
      <c r="F1213" s="58"/>
      <c r="G1213" s="58"/>
      <c r="H1213" s="37"/>
      <c r="I1213" s="37"/>
      <c r="J1213" s="37"/>
      <c r="K1213" s="37"/>
      <c r="L1213" s="58"/>
      <c r="M1213" s="58"/>
      <c r="N1213" s="58"/>
      <c r="O1213" s="58"/>
      <c r="P1213" s="37"/>
      <c r="Q1213" s="50"/>
      <c r="R1213" s="50"/>
      <c r="S1213" s="50"/>
      <c r="T1213" s="50"/>
    </row>
    <row r="1214" spans="1:20" s="29" customFormat="1">
      <c r="A1214" s="58"/>
      <c r="B1214" s="58"/>
      <c r="C1214" s="58"/>
      <c r="D1214" s="194"/>
      <c r="E1214" s="38"/>
      <c r="F1214" s="58"/>
      <c r="G1214" s="58"/>
      <c r="H1214" s="37"/>
      <c r="I1214" s="37"/>
      <c r="J1214" s="37"/>
      <c r="K1214" s="37"/>
      <c r="L1214" s="58"/>
      <c r="M1214" s="58"/>
      <c r="N1214" s="58"/>
      <c r="O1214" s="58"/>
      <c r="P1214" s="37"/>
      <c r="Q1214" s="50"/>
      <c r="R1214" s="50"/>
      <c r="S1214" s="50"/>
      <c r="T1214" s="50"/>
    </row>
    <row r="1215" spans="1:20" s="29" customFormat="1">
      <c r="A1215" s="58"/>
      <c r="B1215" s="58"/>
      <c r="C1215" s="58"/>
      <c r="D1215" s="194"/>
      <c r="E1215" s="38"/>
      <c r="F1215" s="58"/>
      <c r="G1215" s="58"/>
      <c r="H1215" s="37"/>
      <c r="I1215" s="37"/>
      <c r="J1215" s="37"/>
      <c r="K1215" s="37"/>
      <c r="L1215" s="58"/>
      <c r="M1215" s="58"/>
      <c r="N1215" s="58"/>
      <c r="O1215" s="58"/>
      <c r="P1215" s="37"/>
      <c r="Q1215" s="50"/>
      <c r="R1215" s="50"/>
      <c r="S1215" s="50"/>
      <c r="T1215" s="50"/>
    </row>
    <row r="1216" spans="1:20" s="29" customFormat="1">
      <c r="A1216" s="58"/>
      <c r="B1216" s="58"/>
      <c r="C1216" s="58"/>
      <c r="D1216" s="194"/>
      <c r="E1216" s="38"/>
      <c r="F1216" s="58"/>
      <c r="G1216" s="58"/>
      <c r="H1216" s="37"/>
      <c r="I1216" s="37"/>
      <c r="J1216" s="37"/>
      <c r="K1216" s="37"/>
      <c r="L1216" s="58"/>
      <c r="M1216" s="58"/>
      <c r="N1216" s="58"/>
      <c r="O1216" s="58"/>
      <c r="P1216" s="37"/>
      <c r="Q1216" s="50"/>
      <c r="R1216" s="50"/>
      <c r="S1216" s="50"/>
      <c r="T1216" s="50"/>
    </row>
    <row r="1217" spans="1:20" s="29" customFormat="1">
      <c r="A1217" s="58"/>
      <c r="B1217" s="58"/>
      <c r="C1217" s="58"/>
      <c r="D1217" s="194"/>
      <c r="E1217" s="38"/>
      <c r="F1217" s="58"/>
      <c r="G1217" s="58"/>
      <c r="H1217" s="37"/>
      <c r="I1217" s="37"/>
      <c r="J1217" s="37"/>
      <c r="K1217" s="37"/>
      <c r="L1217" s="58"/>
      <c r="M1217" s="58"/>
      <c r="N1217" s="58"/>
      <c r="O1217" s="58"/>
      <c r="P1217" s="37"/>
      <c r="Q1217" s="50"/>
      <c r="R1217" s="50"/>
      <c r="S1217" s="50"/>
      <c r="T1217" s="50"/>
    </row>
    <row r="1218" spans="1:20" s="29" customFormat="1">
      <c r="A1218" s="58"/>
      <c r="B1218" s="58"/>
      <c r="C1218" s="58"/>
      <c r="D1218" s="194"/>
      <c r="E1218" s="38"/>
      <c r="F1218" s="58"/>
      <c r="G1218" s="58"/>
      <c r="H1218" s="37"/>
      <c r="I1218" s="37"/>
      <c r="J1218" s="37"/>
      <c r="K1218" s="37"/>
      <c r="L1218" s="58"/>
      <c r="M1218" s="58"/>
      <c r="N1218" s="58"/>
      <c r="O1218" s="58"/>
      <c r="P1218" s="37"/>
      <c r="Q1218" s="50"/>
      <c r="R1218" s="50"/>
      <c r="S1218" s="50"/>
      <c r="T1218" s="50"/>
    </row>
    <row r="1219" spans="1:20" s="29" customFormat="1">
      <c r="A1219" s="58"/>
      <c r="B1219" s="58"/>
      <c r="C1219" s="58"/>
      <c r="D1219" s="194"/>
      <c r="E1219" s="38"/>
      <c r="F1219" s="58"/>
      <c r="G1219" s="58"/>
      <c r="H1219" s="37"/>
      <c r="I1219" s="37"/>
      <c r="J1219" s="37"/>
      <c r="K1219" s="37"/>
      <c r="L1219" s="58"/>
      <c r="M1219" s="58"/>
      <c r="N1219" s="58"/>
      <c r="O1219" s="58"/>
      <c r="P1219" s="37"/>
      <c r="Q1219" s="50"/>
      <c r="R1219" s="50"/>
      <c r="S1219" s="50"/>
      <c r="T1219" s="50"/>
    </row>
    <row r="1220" spans="1:20" s="29" customFormat="1">
      <c r="A1220" s="58"/>
      <c r="B1220" s="58"/>
      <c r="C1220" s="58"/>
      <c r="D1220" s="194"/>
      <c r="E1220" s="38"/>
      <c r="F1220" s="58"/>
      <c r="G1220" s="58"/>
      <c r="H1220" s="37"/>
      <c r="I1220" s="37"/>
      <c r="J1220" s="37"/>
      <c r="K1220" s="37"/>
      <c r="L1220" s="58"/>
      <c r="M1220" s="58"/>
      <c r="N1220" s="58"/>
      <c r="O1220" s="58"/>
      <c r="P1220" s="37"/>
      <c r="Q1220" s="50"/>
      <c r="R1220" s="50"/>
      <c r="S1220" s="50"/>
      <c r="T1220" s="50"/>
    </row>
    <row r="1221" spans="1:20" s="29" customFormat="1">
      <c r="A1221" s="58"/>
      <c r="B1221" s="58"/>
      <c r="C1221" s="58"/>
      <c r="D1221" s="194"/>
      <c r="E1221" s="38"/>
      <c r="F1221" s="58"/>
      <c r="G1221" s="58"/>
      <c r="H1221" s="37"/>
      <c r="I1221" s="37"/>
      <c r="J1221" s="37"/>
      <c r="K1221" s="37"/>
      <c r="L1221" s="58"/>
      <c r="M1221" s="58"/>
      <c r="N1221" s="58"/>
      <c r="O1221" s="58"/>
      <c r="P1221" s="37"/>
      <c r="Q1221" s="50"/>
      <c r="R1221" s="50"/>
      <c r="S1221" s="50"/>
      <c r="T1221" s="50"/>
    </row>
    <row r="1222" spans="1:20" s="29" customFormat="1">
      <c r="A1222" s="58"/>
      <c r="B1222" s="58"/>
      <c r="C1222" s="58"/>
      <c r="D1222" s="194"/>
      <c r="E1222" s="38"/>
      <c r="F1222" s="58"/>
      <c r="G1222" s="58"/>
      <c r="H1222" s="37"/>
      <c r="I1222" s="37"/>
      <c r="J1222" s="37"/>
      <c r="K1222" s="37"/>
      <c r="L1222" s="58"/>
      <c r="M1222" s="58"/>
      <c r="N1222" s="58"/>
      <c r="O1222" s="58"/>
      <c r="P1222" s="37"/>
      <c r="Q1222" s="50"/>
      <c r="R1222" s="50"/>
      <c r="S1222" s="50"/>
      <c r="T1222" s="50"/>
    </row>
    <row r="1223" spans="1:20" s="29" customFormat="1">
      <c r="A1223" s="58"/>
      <c r="B1223" s="58"/>
      <c r="C1223" s="58"/>
      <c r="D1223" s="194"/>
      <c r="E1223" s="38"/>
      <c r="F1223" s="58"/>
      <c r="G1223" s="58"/>
      <c r="H1223" s="37"/>
      <c r="I1223" s="37"/>
      <c r="J1223" s="37"/>
      <c r="K1223" s="37"/>
      <c r="L1223" s="58"/>
      <c r="M1223" s="58"/>
      <c r="N1223" s="58"/>
      <c r="O1223" s="58"/>
      <c r="P1223" s="37"/>
      <c r="Q1223" s="50"/>
      <c r="R1223" s="50"/>
      <c r="S1223" s="50"/>
      <c r="T1223" s="50"/>
    </row>
    <row r="1224" spans="1:20" s="29" customFormat="1">
      <c r="A1224" s="58"/>
      <c r="B1224" s="58"/>
      <c r="C1224" s="58"/>
      <c r="D1224" s="194"/>
      <c r="E1224" s="38"/>
      <c r="F1224" s="58"/>
      <c r="G1224" s="58"/>
      <c r="H1224" s="37"/>
      <c r="I1224" s="37"/>
      <c r="J1224" s="37"/>
      <c r="K1224" s="37"/>
      <c r="L1224" s="58"/>
      <c r="M1224" s="58"/>
      <c r="N1224" s="58"/>
      <c r="O1224" s="58"/>
      <c r="P1224" s="37"/>
      <c r="Q1224" s="50"/>
      <c r="R1224" s="50"/>
      <c r="S1224" s="50"/>
      <c r="T1224" s="50"/>
    </row>
    <row r="1225" spans="1:20" s="29" customFormat="1">
      <c r="A1225" s="58"/>
      <c r="B1225" s="58"/>
      <c r="C1225" s="58"/>
      <c r="D1225" s="194"/>
      <c r="E1225" s="38"/>
      <c r="F1225" s="58"/>
      <c r="G1225" s="58"/>
      <c r="H1225" s="37"/>
      <c r="I1225" s="37"/>
      <c r="J1225" s="37"/>
      <c r="K1225" s="37"/>
      <c r="L1225" s="58"/>
      <c r="M1225" s="58"/>
      <c r="N1225" s="58"/>
      <c r="O1225" s="58"/>
      <c r="P1225" s="37"/>
      <c r="Q1225" s="50"/>
      <c r="R1225" s="50"/>
      <c r="S1225" s="50"/>
      <c r="T1225" s="50"/>
    </row>
    <row r="1226" spans="1:20" s="29" customFormat="1">
      <c r="A1226" s="58"/>
      <c r="B1226" s="58"/>
      <c r="C1226" s="58"/>
      <c r="D1226" s="194"/>
      <c r="E1226" s="38"/>
      <c r="F1226" s="58"/>
      <c r="G1226" s="58"/>
      <c r="H1226" s="37"/>
      <c r="I1226" s="37"/>
      <c r="J1226" s="37"/>
      <c r="K1226" s="37"/>
      <c r="L1226" s="58"/>
      <c r="M1226" s="58"/>
      <c r="N1226" s="58"/>
      <c r="O1226" s="58"/>
      <c r="P1226" s="37"/>
      <c r="Q1226" s="50"/>
      <c r="R1226" s="50"/>
      <c r="S1226" s="50"/>
      <c r="T1226" s="50"/>
    </row>
    <row r="1227" spans="1:20" s="29" customFormat="1">
      <c r="A1227" s="58"/>
      <c r="B1227" s="58"/>
      <c r="C1227" s="58"/>
      <c r="D1227" s="194"/>
      <c r="E1227" s="38"/>
      <c r="F1227" s="58"/>
      <c r="G1227" s="58"/>
      <c r="H1227" s="37"/>
      <c r="I1227" s="37"/>
      <c r="J1227" s="37"/>
      <c r="K1227" s="37"/>
      <c r="L1227" s="58"/>
      <c r="M1227" s="58"/>
      <c r="N1227" s="58"/>
      <c r="O1227" s="58"/>
      <c r="P1227" s="37"/>
      <c r="Q1227" s="50"/>
      <c r="R1227" s="50"/>
      <c r="S1227" s="50"/>
      <c r="T1227" s="50"/>
    </row>
    <row r="1228" spans="1:20" s="29" customFormat="1">
      <c r="A1228" s="58"/>
      <c r="B1228" s="58"/>
      <c r="C1228" s="58"/>
      <c r="D1228" s="194"/>
      <c r="E1228" s="38"/>
      <c r="F1228" s="58"/>
      <c r="G1228" s="58"/>
      <c r="H1228" s="37"/>
      <c r="I1228" s="37"/>
      <c r="J1228" s="37"/>
      <c r="K1228" s="37"/>
      <c r="L1228" s="58"/>
      <c r="M1228" s="58"/>
      <c r="N1228" s="58"/>
      <c r="O1228" s="58"/>
      <c r="P1228" s="37"/>
      <c r="Q1228" s="50"/>
      <c r="R1228" s="50"/>
      <c r="S1228" s="50"/>
      <c r="T1228" s="50"/>
    </row>
    <row r="1229" spans="1:20" s="29" customFormat="1">
      <c r="A1229" s="58"/>
      <c r="B1229" s="58"/>
      <c r="C1229" s="58"/>
      <c r="D1229" s="194"/>
      <c r="E1229" s="38"/>
      <c r="F1229" s="58"/>
      <c r="G1229" s="58"/>
      <c r="H1229" s="37"/>
      <c r="I1229" s="37"/>
      <c r="J1229" s="37"/>
      <c r="K1229" s="37"/>
      <c r="L1229" s="58"/>
      <c r="M1229" s="58"/>
      <c r="N1229" s="58"/>
      <c r="O1229" s="58"/>
      <c r="P1229" s="37"/>
      <c r="Q1229" s="50"/>
      <c r="R1229" s="50"/>
      <c r="S1229" s="50"/>
      <c r="T1229" s="50"/>
    </row>
    <row r="1230" spans="1:20" s="29" customFormat="1">
      <c r="A1230" s="58"/>
      <c r="B1230" s="58"/>
      <c r="C1230" s="58"/>
      <c r="D1230" s="194"/>
      <c r="E1230" s="38"/>
      <c r="F1230" s="58"/>
      <c r="G1230" s="58"/>
      <c r="H1230" s="37"/>
      <c r="I1230" s="37"/>
      <c r="J1230" s="37"/>
      <c r="K1230" s="37"/>
      <c r="L1230" s="58"/>
      <c r="M1230" s="58"/>
      <c r="N1230" s="58"/>
      <c r="O1230" s="58"/>
      <c r="P1230" s="37"/>
      <c r="Q1230" s="50"/>
      <c r="R1230" s="50"/>
      <c r="S1230" s="50"/>
      <c r="T1230" s="50"/>
    </row>
    <row r="1231" spans="1:20" s="29" customFormat="1">
      <c r="A1231" s="58"/>
      <c r="B1231" s="58"/>
      <c r="C1231" s="58"/>
      <c r="D1231" s="194"/>
      <c r="E1231" s="38"/>
      <c r="F1231" s="58"/>
      <c r="G1231" s="58"/>
      <c r="H1231" s="37"/>
      <c r="I1231" s="37"/>
      <c r="J1231" s="37"/>
      <c r="K1231" s="37"/>
      <c r="L1231" s="58"/>
      <c r="M1231" s="58"/>
      <c r="N1231" s="58"/>
      <c r="O1231" s="58"/>
      <c r="P1231" s="37"/>
      <c r="Q1231" s="50"/>
      <c r="R1231" s="50"/>
      <c r="S1231" s="50"/>
      <c r="T1231" s="50"/>
    </row>
    <row r="1232" spans="1:20" s="29" customFormat="1">
      <c r="A1232" s="58"/>
      <c r="B1232" s="58"/>
      <c r="C1232" s="58"/>
      <c r="D1232" s="194"/>
      <c r="E1232" s="38"/>
      <c r="F1232" s="58"/>
      <c r="G1232" s="58"/>
      <c r="H1232" s="37"/>
      <c r="I1232" s="37"/>
      <c r="J1232" s="37"/>
      <c r="K1232" s="37"/>
      <c r="L1232" s="58"/>
      <c r="M1232" s="58"/>
      <c r="N1232" s="58"/>
      <c r="O1232" s="58"/>
      <c r="P1232" s="37"/>
      <c r="Q1232" s="50"/>
      <c r="R1232" s="50"/>
      <c r="S1232" s="50"/>
      <c r="T1232" s="50"/>
    </row>
    <row r="1233" spans="1:20" s="29" customFormat="1">
      <c r="A1233" s="58"/>
      <c r="B1233" s="58"/>
      <c r="C1233" s="58"/>
      <c r="D1233" s="194"/>
      <c r="E1233" s="38"/>
      <c r="F1233" s="58"/>
      <c r="G1233" s="58"/>
      <c r="H1233" s="37"/>
      <c r="I1233" s="37"/>
      <c r="J1233" s="37"/>
      <c r="K1233" s="37"/>
      <c r="L1233" s="58"/>
      <c r="M1233" s="58"/>
      <c r="N1233" s="58"/>
      <c r="O1233" s="58"/>
      <c r="P1233" s="37"/>
      <c r="Q1233" s="50"/>
      <c r="R1233" s="50"/>
      <c r="S1233" s="50"/>
      <c r="T1233" s="50"/>
    </row>
    <row r="1234" spans="1:20" s="29" customFormat="1">
      <c r="A1234" s="58"/>
      <c r="B1234" s="58"/>
      <c r="C1234" s="58"/>
      <c r="D1234" s="194"/>
      <c r="E1234" s="38"/>
      <c r="F1234" s="58"/>
      <c r="G1234" s="58"/>
      <c r="H1234" s="37"/>
      <c r="I1234" s="37"/>
      <c r="J1234" s="37"/>
      <c r="K1234" s="37"/>
      <c r="L1234" s="58"/>
      <c r="M1234" s="58"/>
      <c r="N1234" s="58"/>
      <c r="O1234" s="58"/>
      <c r="P1234" s="37"/>
      <c r="Q1234" s="50"/>
      <c r="R1234" s="50"/>
      <c r="S1234" s="50"/>
      <c r="T1234" s="50"/>
    </row>
    <row r="1235" spans="1:20" s="29" customFormat="1">
      <c r="A1235" s="58"/>
      <c r="B1235" s="58"/>
      <c r="C1235" s="58"/>
      <c r="D1235" s="194"/>
      <c r="E1235" s="38"/>
      <c r="F1235" s="58"/>
      <c r="G1235" s="58"/>
      <c r="H1235" s="37"/>
      <c r="I1235" s="37"/>
      <c r="J1235" s="37"/>
      <c r="K1235" s="37"/>
      <c r="L1235" s="58"/>
      <c r="M1235" s="58"/>
      <c r="N1235" s="58"/>
      <c r="O1235" s="58"/>
      <c r="P1235" s="37"/>
      <c r="Q1235" s="50"/>
      <c r="R1235" s="50"/>
      <c r="S1235" s="50"/>
      <c r="T1235" s="50"/>
    </row>
    <row r="1236" spans="1:20" s="29" customFormat="1">
      <c r="A1236" s="58"/>
      <c r="B1236" s="58"/>
      <c r="C1236" s="58"/>
      <c r="D1236" s="194"/>
      <c r="E1236" s="38"/>
      <c r="F1236" s="58"/>
      <c r="G1236" s="58"/>
      <c r="H1236" s="37"/>
      <c r="I1236" s="37"/>
      <c r="J1236" s="37"/>
      <c r="K1236" s="37"/>
      <c r="L1236" s="58"/>
      <c r="M1236" s="58"/>
      <c r="N1236" s="58"/>
      <c r="O1236" s="58"/>
      <c r="P1236" s="37"/>
      <c r="Q1236" s="50"/>
      <c r="R1236" s="50"/>
      <c r="S1236" s="50"/>
      <c r="T1236" s="50"/>
    </row>
    <row r="1237" spans="1:20" s="29" customFormat="1">
      <c r="A1237" s="58"/>
      <c r="B1237" s="58"/>
      <c r="C1237" s="58"/>
      <c r="D1237" s="194"/>
      <c r="E1237" s="38"/>
      <c r="F1237" s="58"/>
      <c r="G1237" s="58"/>
      <c r="H1237" s="37"/>
      <c r="I1237" s="37"/>
      <c r="J1237" s="37"/>
      <c r="K1237" s="37"/>
      <c r="L1237" s="58"/>
      <c r="M1237" s="58"/>
      <c r="N1237" s="58"/>
      <c r="O1237" s="58"/>
      <c r="P1237" s="37"/>
      <c r="Q1237" s="50"/>
      <c r="R1237" s="50"/>
      <c r="S1237" s="50"/>
      <c r="T1237" s="50"/>
    </row>
    <row r="1238" spans="1:20" s="29" customFormat="1">
      <c r="A1238" s="58"/>
      <c r="B1238" s="58"/>
      <c r="C1238" s="58"/>
      <c r="D1238" s="194"/>
      <c r="E1238" s="38"/>
      <c r="F1238" s="58"/>
      <c r="G1238" s="58"/>
      <c r="H1238" s="37"/>
      <c r="I1238" s="37"/>
      <c r="J1238" s="37"/>
      <c r="K1238" s="37"/>
      <c r="L1238" s="58"/>
      <c r="M1238" s="58"/>
      <c r="N1238" s="58"/>
      <c r="O1238" s="58"/>
      <c r="P1238" s="37"/>
      <c r="Q1238" s="50"/>
      <c r="R1238" s="50"/>
      <c r="S1238" s="50"/>
      <c r="T1238" s="50"/>
    </row>
    <row r="1239" spans="1:20" s="29" customFormat="1">
      <c r="A1239" s="58"/>
      <c r="B1239" s="58"/>
      <c r="C1239" s="58"/>
      <c r="D1239" s="194"/>
      <c r="E1239" s="38"/>
      <c r="F1239" s="58"/>
      <c r="G1239" s="58"/>
      <c r="H1239" s="37"/>
      <c r="I1239" s="37"/>
      <c r="J1239" s="37"/>
      <c r="K1239" s="37"/>
      <c r="L1239" s="58"/>
      <c r="M1239" s="58"/>
      <c r="N1239" s="58"/>
      <c r="O1239" s="58"/>
      <c r="P1239" s="37"/>
      <c r="Q1239" s="50"/>
      <c r="R1239" s="50"/>
      <c r="S1239" s="50"/>
      <c r="T1239" s="50"/>
    </row>
    <row r="1240" spans="1:20" s="29" customFormat="1">
      <c r="A1240" s="58"/>
      <c r="B1240" s="58"/>
      <c r="C1240" s="58"/>
      <c r="D1240" s="194"/>
      <c r="E1240" s="38"/>
      <c r="F1240" s="58"/>
      <c r="G1240" s="58"/>
      <c r="H1240" s="37"/>
      <c r="I1240" s="37"/>
      <c r="J1240" s="37"/>
      <c r="K1240" s="37"/>
      <c r="L1240" s="58"/>
      <c r="M1240" s="58"/>
      <c r="N1240" s="58"/>
      <c r="O1240" s="58"/>
      <c r="P1240" s="37"/>
      <c r="Q1240" s="50"/>
      <c r="R1240" s="50"/>
      <c r="S1240" s="50"/>
      <c r="T1240" s="50"/>
    </row>
    <row r="1241" spans="1:20" s="29" customFormat="1">
      <c r="A1241" s="58"/>
      <c r="B1241" s="58"/>
      <c r="C1241" s="58"/>
      <c r="D1241" s="194"/>
      <c r="E1241" s="38"/>
      <c r="F1241" s="58"/>
      <c r="G1241" s="58"/>
      <c r="H1241" s="37"/>
      <c r="I1241" s="37"/>
      <c r="J1241" s="37"/>
      <c r="K1241" s="37"/>
      <c r="L1241" s="58"/>
      <c r="M1241" s="58"/>
      <c r="N1241" s="58"/>
      <c r="O1241" s="58"/>
      <c r="P1241" s="37"/>
      <c r="Q1241" s="50"/>
      <c r="R1241" s="50"/>
      <c r="S1241" s="50"/>
      <c r="T1241" s="50"/>
    </row>
    <row r="1242" spans="1:20" s="29" customFormat="1">
      <c r="A1242" s="58"/>
      <c r="B1242" s="58"/>
      <c r="C1242" s="58"/>
      <c r="D1242" s="194"/>
      <c r="E1242" s="38"/>
      <c r="F1242" s="58"/>
      <c r="G1242" s="58"/>
      <c r="H1242" s="37"/>
      <c r="I1242" s="37"/>
      <c r="J1242" s="37"/>
      <c r="K1242" s="37"/>
      <c r="L1242" s="58"/>
      <c r="M1242" s="58"/>
      <c r="N1242" s="58"/>
      <c r="O1242" s="58"/>
      <c r="P1242" s="37"/>
      <c r="Q1242" s="50"/>
      <c r="R1242" s="50"/>
      <c r="S1242" s="50"/>
      <c r="T1242" s="50"/>
    </row>
    <row r="1243" spans="1:20" s="29" customFormat="1">
      <c r="A1243" s="58"/>
      <c r="B1243" s="58"/>
      <c r="C1243" s="58"/>
      <c r="D1243" s="194"/>
      <c r="E1243" s="38"/>
      <c r="F1243" s="58"/>
      <c r="G1243" s="58"/>
      <c r="H1243" s="37"/>
      <c r="I1243" s="37"/>
      <c r="J1243" s="37"/>
      <c r="K1243" s="37"/>
      <c r="L1243" s="58"/>
      <c r="M1243" s="58"/>
      <c r="N1243" s="58"/>
      <c r="O1243" s="58"/>
      <c r="P1243" s="37"/>
      <c r="Q1243" s="50"/>
      <c r="R1243" s="50"/>
      <c r="S1243" s="50"/>
      <c r="T1243" s="50"/>
    </row>
    <row r="1244" spans="1:20" s="29" customFormat="1">
      <c r="A1244" s="58"/>
      <c r="B1244" s="58"/>
      <c r="C1244" s="58"/>
      <c r="D1244" s="194"/>
      <c r="E1244" s="38"/>
      <c r="F1244" s="58"/>
      <c r="G1244" s="58"/>
      <c r="H1244" s="37"/>
      <c r="I1244" s="37"/>
      <c r="J1244" s="37"/>
      <c r="K1244" s="37"/>
      <c r="L1244" s="58"/>
      <c r="M1244" s="58"/>
      <c r="N1244" s="58"/>
      <c r="O1244" s="58"/>
      <c r="P1244" s="37"/>
      <c r="Q1244" s="50"/>
      <c r="R1244" s="50"/>
      <c r="S1244" s="50"/>
      <c r="T1244" s="50"/>
    </row>
    <row r="1245" spans="1:20" s="29" customFormat="1">
      <c r="A1245" s="58"/>
      <c r="B1245" s="58"/>
      <c r="C1245" s="58"/>
      <c r="D1245" s="194"/>
      <c r="E1245" s="38"/>
      <c r="F1245" s="58"/>
      <c r="G1245" s="58"/>
      <c r="H1245" s="37"/>
      <c r="I1245" s="37"/>
      <c r="J1245" s="37"/>
      <c r="K1245" s="37"/>
      <c r="L1245" s="58"/>
      <c r="M1245" s="58"/>
      <c r="N1245" s="58"/>
      <c r="O1245" s="58"/>
      <c r="P1245" s="37"/>
      <c r="Q1245" s="50"/>
      <c r="R1245" s="50"/>
      <c r="S1245" s="50"/>
      <c r="T1245" s="50"/>
    </row>
    <row r="1246" spans="1:20" s="29" customFormat="1">
      <c r="A1246" s="58"/>
      <c r="B1246" s="58"/>
      <c r="C1246" s="58"/>
      <c r="D1246" s="194"/>
      <c r="E1246" s="38"/>
      <c r="F1246" s="58"/>
      <c r="G1246" s="58"/>
      <c r="H1246" s="37"/>
      <c r="I1246" s="37"/>
      <c r="J1246" s="37"/>
      <c r="K1246" s="37"/>
      <c r="L1246" s="58"/>
      <c r="M1246" s="58"/>
      <c r="N1246" s="58"/>
      <c r="O1246" s="58"/>
      <c r="P1246" s="37"/>
      <c r="Q1246" s="50"/>
      <c r="R1246" s="50"/>
      <c r="S1246" s="50"/>
      <c r="T1246" s="50"/>
    </row>
    <row r="1247" spans="1:20" s="29" customFormat="1">
      <c r="A1247" s="58"/>
      <c r="B1247" s="58"/>
      <c r="C1247" s="58"/>
      <c r="D1247" s="194"/>
      <c r="E1247" s="38"/>
      <c r="F1247" s="58"/>
      <c r="G1247" s="58"/>
      <c r="H1247" s="37"/>
      <c r="I1247" s="37"/>
      <c r="J1247" s="37"/>
      <c r="K1247" s="37"/>
      <c r="L1247" s="58"/>
      <c r="M1247" s="58"/>
      <c r="N1247" s="58"/>
      <c r="O1247" s="58"/>
      <c r="P1247" s="37"/>
      <c r="Q1247" s="50"/>
      <c r="R1247" s="50"/>
      <c r="S1247" s="50"/>
      <c r="T1247" s="50"/>
    </row>
    <row r="1248" spans="1:20" s="29" customFormat="1">
      <c r="A1248" s="58"/>
      <c r="B1248" s="58"/>
      <c r="C1248" s="58"/>
      <c r="D1248" s="194"/>
      <c r="E1248" s="38"/>
      <c r="F1248" s="58"/>
      <c r="G1248" s="58"/>
      <c r="H1248" s="37"/>
      <c r="I1248" s="37"/>
      <c r="J1248" s="37"/>
      <c r="K1248" s="37"/>
      <c r="L1248" s="58"/>
      <c r="M1248" s="58"/>
      <c r="N1248" s="58"/>
      <c r="O1248" s="58"/>
      <c r="P1248" s="37"/>
      <c r="Q1248" s="50"/>
      <c r="R1248" s="50"/>
      <c r="S1248" s="50"/>
      <c r="T1248" s="50"/>
    </row>
    <row r="1249" spans="1:20" s="29" customFormat="1">
      <c r="A1249" s="58"/>
      <c r="B1249" s="58"/>
      <c r="C1249" s="58"/>
      <c r="D1249" s="194"/>
      <c r="E1249" s="38"/>
      <c r="F1249" s="58"/>
      <c r="G1249" s="58"/>
      <c r="H1249" s="37"/>
      <c r="I1249" s="37"/>
      <c r="J1249" s="37"/>
      <c r="K1249" s="37"/>
      <c r="L1249" s="58"/>
      <c r="M1249" s="58"/>
      <c r="N1249" s="58"/>
      <c r="O1249" s="58"/>
      <c r="P1249" s="37"/>
      <c r="Q1249" s="50"/>
      <c r="R1249" s="50"/>
      <c r="S1249" s="50"/>
      <c r="T1249" s="50"/>
    </row>
    <row r="1250" spans="1:20" s="29" customFormat="1">
      <c r="A1250" s="58"/>
      <c r="B1250" s="58"/>
      <c r="C1250" s="58"/>
      <c r="D1250" s="194"/>
      <c r="E1250" s="38"/>
      <c r="F1250" s="58"/>
      <c r="G1250" s="58"/>
      <c r="H1250" s="37"/>
      <c r="I1250" s="37"/>
      <c r="J1250" s="37"/>
      <c r="K1250" s="37"/>
      <c r="L1250" s="58"/>
      <c r="M1250" s="58"/>
      <c r="N1250" s="58"/>
      <c r="O1250" s="58"/>
      <c r="P1250" s="37"/>
      <c r="Q1250" s="50"/>
      <c r="R1250" s="50"/>
      <c r="S1250" s="50"/>
      <c r="T1250" s="50"/>
    </row>
    <row r="1251" spans="1:20" s="29" customFormat="1">
      <c r="A1251" s="58"/>
      <c r="B1251" s="58"/>
      <c r="C1251" s="58"/>
      <c r="D1251" s="194"/>
      <c r="E1251" s="38"/>
      <c r="F1251" s="58"/>
      <c r="G1251" s="58"/>
      <c r="H1251" s="37"/>
      <c r="I1251" s="37"/>
      <c r="J1251" s="37"/>
      <c r="K1251" s="37"/>
      <c r="L1251" s="58"/>
      <c r="M1251" s="58"/>
      <c r="N1251" s="58"/>
      <c r="O1251" s="58"/>
      <c r="P1251" s="37"/>
      <c r="Q1251" s="50"/>
      <c r="R1251" s="50"/>
      <c r="S1251" s="50"/>
      <c r="T1251" s="50"/>
    </row>
    <row r="1252" spans="1:20" s="29" customFormat="1">
      <c r="A1252" s="58"/>
      <c r="B1252" s="58"/>
      <c r="C1252" s="58"/>
      <c r="D1252" s="194"/>
      <c r="E1252" s="38"/>
      <c r="F1252" s="58"/>
      <c r="G1252" s="58"/>
      <c r="H1252" s="37"/>
      <c r="I1252" s="37"/>
      <c r="J1252" s="37"/>
      <c r="K1252" s="37"/>
      <c r="L1252" s="58"/>
      <c r="M1252" s="58"/>
      <c r="N1252" s="58"/>
      <c r="O1252" s="58"/>
      <c r="P1252" s="37"/>
      <c r="Q1252" s="50"/>
      <c r="R1252" s="50"/>
      <c r="S1252" s="50"/>
      <c r="T1252" s="50"/>
    </row>
    <row r="1253" spans="1:20" s="29" customFormat="1">
      <c r="A1253" s="58"/>
      <c r="B1253" s="58"/>
      <c r="C1253" s="58"/>
      <c r="D1253" s="194"/>
      <c r="E1253" s="38"/>
      <c r="F1253" s="58"/>
      <c r="G1253" s="58"/>
      <c r="H1253" s="37"/>
      <c r="I1253" s="37"/>
      <c r="J1253" s="37"/>
      <c r="K1253" s="37"/>
      <c r="L1253" s="58"/>
      <c r="M1253" s="58"/>
      <c r="N1253" s="58"/>
      <c r="O1253" s="58"/>
      <c r="P1253" s="37"/>
      <c r="Q1253" s="50"/>
      <c r="R1253" s="50"/>
      <c r="S1253" s="50"/>
      <c r="T1253" s="50"/>
    </row>
    <row r="1254" spans="1:20" s="29" customFormat="1">
      <c r="A1254" s="58"/>
      <c r="B1254" s="58"/>
      <c r="C1254" s="58"/>
      <c r="D1254" s="194"/>
      <c r="E1254" s="38"/>
      <c r="F1254" s="58"/>
      <c r="G1254" s="58"/>
      <c r="H1254" s="37"/>
      <c r="I1254" s="37"/>
      <c r="J1254" s="37"/>
      <c r="K1254" s="37"/>
      <c r="L1254" s="58"/>
      <c r="M1254" s="58"/>
      <c r="N1254" s="58"/>
      <c r="O1254" s="58"/>
      <c r="P1254" s="37"/>
      <c r="Q1254" s="50"/>
      <c r="R1254" s="50"/>
      <c r="S1254" s="50"/>
      <c r="T1254" s="50"/>
    </row>
    <row r="1255" spans="1:20" s="29" customFormat="1">
      <c r="A1255" s="58"/>
      <c r="B1255" s="58"/>
      <c r="C1255" s="58"/>
      <c r="D1255" s="194"/>
      <c r="E1255" s="38"/>
      <c r="F1255" s="58"/>
      <c r="G1255" s="58"/>
      <c r="H1255" s="37"/>
      <c r="I1255" s="37"/>
      <c r="J1255" s="37"/>
      <c r="K1255" s="37"/>
      <c r="L1255" s="58"/>
      <c r="M1255" s="58"/>
      <c r="N1255" s="58"/>
      <c r="O1255" s="58"/>
      <c r="P1255" s="37"/>
      <c r="Q1255" s="50"/>
      <c r="R1255" s="50"/>
      <c r="S1255" s="50"/>
      <c r="T1255" s="50"/>
    </row>
    <row r="1256" spans="1:20" s="29" customFormat="1">
      <c r="A1256" s="58"/>
      <c r="B1256" s="58"/>
      <c r="C1256" s="58"/>
      <c r="D1256" s="194"/>
      <c r="E1256" s="38"/>
      <c r="F1256" s="58"/>
      <c r="G1256" s="58"/>
      <c r="H1256" s="37"/>
      <c r="I1256" s="37"/>
      <c r="J1256" s="37"/>
      <c r="K1256" s="37"/>
      <c r="L1256" s="58"/>
      <c r="M1256" s="58"/>
      <c r="N1256" s="58"/>
      <c r="O1256" s="58"/>
      <c r="P1256" s="37"/>
      <c r="Q1256" s="50"/>
      <c r="R1256" s="50"/>
      <c r="S1256" s="50"/>
      <c r="T1256" s="50"/>
    </row>
    <row r="1257" spans="1:20" s="29" customFormat="1">
      <c r="A1257" s="58"/>
      <c r="B1257" s="58"/>
      <c r="C1257" s="58"/>
      <c r="D1257" s="194"/>
      <c r="E1257" s="38"/>
      <c r="F1257" s="58"/>
      <c r="G1257" s="58"/>
      <c r="H1257" s="37"/>
      <c r="I1257" s="37"/>
      <c r="J1257" s="37"/>
      <c r="K1257" s="37"/>
      <c r="L1257" s="58"/>
      <c r="M1257" s="58"/>
      <c r="N1257" s="58"/>
      <c r="O1257" s="58"/>
      <c r="P1257" s="37"/>
      <c r="Q1257" s="50"/>
      <c r="R1257" s="50"/>
      <c r="S1257" s="50"/>
      <c r="T1257" s="50"/>
    </row>
    <row r="1258" spans="1:20" s="29" customFormat="1">
      <c r="A1258" s="58"/>
      <c r="B1258" s="58"/>
      <c r="C1258" s="58"/>
      <c r="D1258" s="194"/>
      <c r="E1258" s="38"/>
      <c r="F1258" s="58"/>
      <c r="G1258" s="58"/>
      <c r="H1258" s="37"/>
      <c r="I1258" s="37"/>
      <c r="J1258" s="37"/>
      <c r="K1258" s="37"/>
      <c r="L1258" s="58"/>
      <c r="M1258" s="58"/>
      <c r="N1258" s="58"/>
      <c r="O1258" s="58"/>
      <c r="P1258" s="37"/>
      <c r="Q1258" s="50"/>
      <c r="R1258" s="50"/>
      <c r="S1258" s="50"/>
      <c r="T1258" s="50"/>
    </row>
    <row r="1259" spans="1:20" s="29" customFormat="1">
      <c r="A1259" s="58"/>
      <c r="B1259" s="58"/>
      <c r="C1259" s="58"/>
      <c r="D1259" s="194"/>
      <c r="E1259" s="38"/>
      <c r="F1259" s="58"/>
      <c r="G1259" s="58"/>
      <c r="H1259" s="37"/>
      <c r="I1259" s="37"/>
      <c r="J1259" s="37"/>
      <c r="K1259" s="37"/>
      <c r="L1259" s="58"/>
      <c r="M1259" s="58"/>
      <c r="N1259" s="58"/>
      <c r="O1259" s="58"/>
      <c r="P1259" s="37"/>
      <c r="Q1259" s="50"/>
      <c r="R1259" s="50"/>
      <c r="S1259" s="50"/>
      <c r="T1259" s="50"/>
    </row>
    <row r="1260" spans="1:20" s="29" customFormat="1">
      <c r="A1260" s="58"/>
      <c r="B1260" s="58"/>
      <c r="C1260" s="58"/>
      <c r="D1260" s="194"/>
      <c r="E1260" s="38"/>
      <c r="F1260" s="58"/>
      <c r="G1260" s="58"/>
      <c r="H1260" s="37"/>
      <c r="I1260" s="37"/>
      <c r="J1260" s="37"/>
      <c r="K1260" s="37"/>
      <c r="L1260" s="58"/>
      <c r="M1260" s="58"/>
      <c r="N1260" s="58"/>
      <c r="O1260" s="58"/>
      <c r="P1260" s="37"/>
      <c r="Q1260" s="50"/>
      <c r="R1260" s="50"/>
      <c r="S1260" s="50"/>
      <c r="T1260" s="50"/>
    </row>
    <row r="1261" spans="1:20" s="29" customFormat="1">
      <c r="A1261" s="58"/>
      <c r="B1261" s="58"/>
      <c r="C1261" s="58"/>
      <c r="D1261" s="194"/>
      <c r="E1261" s="38"/>
      <c r="F1261" s="58"/>
      <c r="G1261" s="58"/>
      <c r="H1261" s="37"/>
      <c r="I1261" s="37"/>
      <c r="J1261" s="37"/>
      <c r="K1261" s="37"/>
      <c r="L1261" s="58"/>
      <c r="M1261" s="58"/>
      <c r="N1261" s="58"/>
      <c r="O1261" s="58"/>
      <c r="P1261" s="37"/>
      <c r="Q1261" s="50"/>
      <c r="R1261" s="50"/>
      <c r="S1261" s="50"/>
      <c r="T1261" s="50"/>
    </row>
    <row r="1262" spans="1:20" s="29" customFormat="1">
      <c r="A1262" s="58"/>
      <c r="B1262" s="58"/>
      <c r="C1262" s="58"/>
      <c r="D1262" s="194"/>
      <c r="E1262" s="38"/>
      <c r="F1262" s="58"/>
      <c r="G1262" s="58"/>
      <c r="H1262" s="37"/>
      <c r="I1262" s="37"/>
      <c r="J1262" s="37"/>
      <c r="K1262" s="37"/>
      <c r="L1262" s="58"/>
      <c r="M1262" s="58"/>
      <c r="N1262" s="58"/>
      <c r="O1262" s="58"/>
      <c r="P1262" s="37"/>
      <c r="Q1262" s="50"/>
      <c r="R1262" s="50"/>
      <c r="S1262" s="50"/>
      <c r="T1262" s="50"/>
    </row>
    <row r="1263" spans="1:20" s="29" customFormat="1">
      <c r="A1263" s="58"/>
      <c r="B1263" s="58"/>
      <c r="C1263" s="58"/>
      <c r="D1263" s="194"/>
      <c r="E1263" s="38"/>
      <c r="F1263" s="58"/>
      <c r="G1263" s="58"/>
      <c r="H1263" s="37"/>
      <c r="I1263" s="37"/>
      <c r="J1263" s="37"/>
      <c r="K1263" s="37"/>
      <c r="L1263" s="58"/>
      <c r="M1263" s="58"/>
      <c r="N1263" s="58"/>
      <c r="O1263" s="58"/>
      <c r="P1263" s="37"/>
      <c r="Q1263" s="50"/>
      <c r="R1263" s="50"/>
      <c r="S1263" s="50"/>
      <c r="T1263" s="50"/>
    </row>
    <row r="1264" spans="1:20" s="29" customFormat="1">
      <c r="A1264" s="58"/>
      <c r="B1264" s="58"/>
      <c r="C1264" s="58"/>
      <c r="D1264" s="194"/>
      <c r="E1264" s="38"/>
      <c r="F1264" s="58"/>
      <c r="G1264" s="58"/>
      <c r="H1264" s="37"/>
      <c r="I1264" s="37"/>
      <c r="J1264" s="37"/>
      <c r="K1264" s="37"/>
      <c r="L1264" s="58"/>
      <c r="M1264" s="58"/>
      <c r="N1264" s="58"/>
      <c r="O1264" s="58"/>
      <c r="P1264" s="37"/>
      <c r="Q1264" s="50"/>
      <c r="R1264" s="50"/>
      <c r="S1264" s="50"/>
      <c r="T1264" s="50"/>
    </row>
    <row r="1265" spans="1:20" s="29" customFormat="1">
      <c r="A1265" s="58"/>
      <c r="B1265" s="58"/>
      <c r="C1265" s="58"/>
      <c r="D1265" s="194"/>
      <c r="E1265" s="38"/>
      <c r="F1265" s="58"/>
      <c r="G1265" s="58"/>
      <c r="H1265" s="37"/>
      <c r="I1265" s="37"/>
      <c r="J1265" s="37"/>
      <c r="K1265" s="37"/>
      <c r="L1265" s="58"/>
      <c r="M1265" s="58"/>
      <c r="N1265" s="58"/>
      <c r="O1265" s="58"/>
      <c r="P1265" s="37"/>
      <c r="Q1265" s="50"/>
      <c r="R1265" s="50"/>
      <c r="S1265" s="50"/>
      <c r="T1265" s="50"/>
    </row>
    <row r="1266" spans="1:20" s="29" customFormat="1">
      <c r="A1266" s="58"/>
      <c r="B1266" s="58"/>
      <c r="C1266" s="58"/>
      <c r="D1266" s="194"/>
      <c r="E1266" s="38"/>
      <c r="F1266" s="58"/>
      <c r="G1266" s="58"/>
      <c r="H1266" s="37"/>
      <c r="I1266" s="37"/>
      <c r="J1266" s="37"/>
      <c r="K1266" s="37"/>
      <c r="L1266" s="58"/>
      <c r="M1266" s="58"/>
      <c r="N1266" s="58"/>
      <c r="O1266" s="58"/>
      <c r="P1266" s="37"/>
      <c r="Q1266" s="50"/>
      <c r="R1266" s="50"/>
      <c r="S1266" s="50"/>
      <c r="T1266" s="50"/>
    </row>
    <row r="1267" spans="1:20" s="29" customFormat="1">
      <c r="A1267" s="58"/>
      <c r="B1267" s="58"/>
      <c r="C1267" s="58"/>
      <c r="D1267" s="194"/>
      <c r="E1267" s="38"/>
      <c r="F1267" s="58"/>
      <c r="G1267" s="58"/>
      <c r="H1267" s="37"/>
      <c r="I1267" s="37"/>
      <c r="J1267" s="37"/>
      <c r="K1267" s="37"/>
      <c r="L1267" s="58"/>
      <c r="M1267" s="58"/>
      <c r="N1267" s="58"/>
      <c r="O1267" s="58"/>
      <c r="P1267" s="37"/>
      <c r="Q1267" s="50"/>
      <c r="R1267" s="50"/>
      <c r="S1267" s="50"/>
      <c r="T1267" s="50"/>
    </row>
    <row r="1268" spans="1:20" s="29" customFormat="1">
      <c r="A1268" s="58"/>
      <c r="B1268" s="58"/>
      <c r="C1268" s="58"/>
      <c r="D1268" s="194"/>
      <c r="E1268" s="38"/>
      <c r="F1268" s="58"/>
      <c r="G1268" s="58"/>
      <c r="H1268" s="37"/>
      <c r="I1268" s="37"/>
      <c r="J1268" s="37"/>
      <c r="K1268" s="37"/>
      <c r="L1268" s="58"/>
      <c r="M1268" s="58"/>
      <c r="N1268" s="58"/>
      <c r="O1268" s="58"/>
      <c r="P1268" s="37"/>
      <c r="Q1268" s="50"/>
      <c r="R1268" s="50"/>
      <c r="S1268" s="50"/>
      <c r="T1268" s="50"/>
    </row>
    <row r="1269" spans="1:20" s="29" customFormat="1">
      <c r="A1269" s="58"/>
      <c r="B1269" s="58"/>
      <c r="C1269" s="58"/>
      <c r="D1269" s="194"/>
      <c r="E1269" s="38"/>
      <c r="F1269" s="58"/>
      <c r="G1269" s="58"/>
      <c r="H1269" s="37"/>
      <c r="I1269" s="37"/>
      <c r="J1269" s="37"/>
      <c r="K1269" s="37"/>
      <c r="L1269" s="58"/>
      <c r="M1269" s="58"/>
      <c r="N1269" s="58"/>
      <c r="O1269" s="58"/>
      <c r="P1269" s="37"/>
      <c r="Q1269" s="50"/>
      <c r="R1269" s="50"/>
      <c r="S1269" s="50"/>
      <c r="T1269" s="50"/>
    </row>
    <row r="1270" spans="1:20" s="29" customFormat="1">
      <c r="A1270" s="58"/>
      <c r="B1270" s="58"/>
      <c r="C1270" s="58"/>
      <c r="D1270" s="194"/>
      <c r="E1270" s="38"/>
      <c r="F1270" s="58"/>
      <c r="G1270" s="58"/>
      <c r="H1270" s="37"/>
      <c r="I1270" s="37"/>
      <c r="J1270" s="37"/>
      <c r="K1270" s="37"/>
      <c r="L1270" s="58"/>
      <c r="M1270" s="58"/>
      <c r="N1270" s="58"/>
      <c r="O1270" s="58"/>
      <c r="P1270" s="37"/>
      <c r="Q1270" s="50"/>
      <c r="R1270" s="50"/>
      <c r="S1270" s="50"/>
      <c r="T1270" s="50"/>
    </row>
    <row r="1271" spans="1:20" s="29" customFormat="1">
      <c r="A1271" s="58"/>
      <c r="B1271" s="58"/>
      <c r="C1271" s="58"/>
      <c r="D1271" s="194"/>
      <c r="E1271" s="38"/>
      <c r="F1271" s="58"/>
      <c r="G1271" s="58"/>
      <c r="H1271" s="37"/>
      <c r="I1271" s="37"/>
      <c r="J1271" s="37"/>
      <c r="K1271" s="37"/>
      <c r="L1271" s="58"/>
      <c r="M1271" s="58"/>
      <c r="N1271" s="58"/>
      <c r="O1271" s="58"/>
      <c r="P1271" s="37"/>
      <c r="Q1271" s="50"/>
      <c r="R1271" s="50"/>
      <c r="S1271" s="50"/>
      <c r="T1271" s="50"/>
    </row>
    <row r="1272" spans="1:20" s="29" customFormat="1">
      <c r="A1272" s="58"/>
      <c r="B1272" s="58"/>
      <c r="C1272" s="58"/>
      <c r="D1272" s="194"/>
      <c r="E1272" s="38"/>
      <c r="F1272" s="58"/>
      <c r="G1272" s="58"/>
      <c r="H1272" s="37"/>
      <c r="I1272" s="37"/>
      <c r="J1272" s="37"/>
      <c r="K1272" s="37"/>
      <c r="L1272" s="58"/>
      <c r="M1272" s="58"/>
      <c r="N1272" s="58"/>
      <c r="O1272" s="58"/>
      <c r="P1272" s="37"/>
      <c r="Q1272" s="50"/>
      <c r="R1272" s="50"/>
      <c r="S1272" s="50"/>
      <c r="T1272" s="50"/>
    </row>
    <row r="1273" spans="1:20" s="29" customFormat="1">
      <c r="A1273" s="58"/>
      <c r="B1273" s="58"/>
      <c r="C1273" s="58"/>
      <c r="D1273" s="194"/>
      <c r="E1273" s="38"/>
      <c r="F1273" s="58"/>
      <c r="G1273" s="58"/>
      <c r="H1273" s="37"/>
      <c r="I1273" s="37"/>
      <c r="J1273" s="37"/>
      <c r="K1273" s="37"/>
      <c r="L1273" s="58"/>
      <c r="M1273" s="58"/>
      <c r="N1273" s="58"/>
      <c r="O1273" s="58"/>
      <c r="P1273" s="37"/>
      <c r="Q1273" s="50"/>
      <c r="R1273" s="50"/>
      <c r="S1273" s="50"/>
      <c r="T1273" s="50"/>
    </row>
    <row r="1274" spans="1:20" s="29" customFormat="1">
      <c r="A1274" s="58"/>
      <c r="B1274" s="58"/>
      <c r="C1274" s="58"/>
      <c r="D1274" s="194"/>
      <c r="E1274" s="38"/>
      <c r="F1274" s="58"/>
      <c r="G1274" s="58"/>
      <c r="H1274" s="37"/>
      <c r="I1274" s="37"/>
      <c r="J1274" s="37"/>
      <c r="K1274" s="37"/>
      <c r="L1274" s="58"/>
      <c r="M1274" s="58"/>
      <c r="N1274" s="58"/>
      <c r="O1274" s="58"/>
      <c r="P1274" s="37"/>
      <c r="Q1274" s="50"/>
      <c r="R1274" s="50"/>
      <c r="S1274" s="50"/>
      <c r="T1274" s="50"/>
    </row>
    <row r="1275" spans="1:20" s="29" customFormat="1">
      <c r="A1275" s="58"/>
      <c r="B1275" s="58"/>
      <c r="C1275" s="58"/>
      <c r="D1275" s="194"/>
      <c r="E1275" s="38"/>
      <c r="F1275" s="58"/>
      <c r="G1275" s="58"/>
      <c r="H1275" s="37"/>
      <c r="I1275" s="37"/>
      <c r="J1275" s="37"/>
      <c r="K1275" s="37"/>
      <c r="L1275" s="58"/>
      <c r="M1275" s="58"/>
      <c r="N1275" s="58"/>
      <c r="O1275" s="58"/>
      <c r="P1275" s="37"/>
      <c r="Q1275" s="50"/>
      <c r="R1275" s="50"/>
      <c r="S1275" s="50"/>
      <c r="T1275" s="50"/>
    </row>
    <row r="1276" spans="1:20" s="29" customFormat="1">
      <c r="A1276" s="58"/>
      <c r="B1276" s="58"/>
      <c r="C1276" s="58"/>
      <c r="D1276" s="194"/>
      <c r="E1276" s="38"/>
      <c r="F1276" s="58"/>
      <c r="G1276" s="58"/>
      <c r="H1276" s="37"/>
      <c r="I1276" s="37"/>
      <c r="J1276" s="37"/>
      <c r="K1276" s="37"/>
      <c r="L1276" s="58"/>
      <c r="M1276" s="58"/>
      <c r="N1276" s="58"/>
      <c r="O1276" s="58"/>
      <c r="P1276" s="37"/>
      <c r="Q1276" s="50"/>
      <c r="R1276" s="50"/>
      <c r="S1276" s="50"/>
      <c r="T1276" s="50"/>
    </row>
    <row r="1277" spans="1:20" s="29" customFormat="1">
      <c r="A1277" s="58"/>
      <c r="B1277" s="58"/>
      <c r="C1277" s="58"/>
      <c r="D1277" s="194"/>
      <c r="E1277" s="38"/>
      <c r="F1277" s="58"/>
      <c r="G1277" s="58"/>
      <c r="H1277" s="37"/>
      <c r="I1277" s="37"/>
      <c r="J1277" s="37"/>
      <c r="K1277" s="37"/>
      <c r="L1277" s="58"/>
      <c r="M1277" s="58"/>
      <c r="N1277" s="58"/>
      <c r="O1277" s="58"/>
      <c r="P1277" s="37"/>
      <c r="Q1277" s="50"/>
      <c r="R1277" s="50"/>
      <c r="S1277" s="50"/>
      <c r="T1277" s="50"/>
    </row>
    <row r="1278" spans="1:20" s="29" customFormat="1">
      <c r="A1278" s="58"/>
      <c r="B1278" s="58"/>
      <c r="C1278" s="58"/>
      <c r="D1278" s="194"/>
      <c r="E1278" s="38"/>
      <c r="F1278" s="58"/>
      <c r="G1278" s="58"/>
      <c r="H1278" s="37"/>
      <c r="I1278" s="37"/>
      <c r="J1278" s="37"/>
      <c r="K1278" s="37"/>
      <c r="L1278" s="58"/>
      <c r="M1278" s="58"/>
      <c r="N1278" s="58"/>
      <c r="O1278" s="58"/>
      <c r="P1278" s="37"/>
      <c r="Q1278" s="50"/>
      <c r="R1278" s="50"/>
      <c r="S1278" s="50"/>
      <c r="T1278" s="50"/>
    </row>
    <row r="1279" spans="1:20" s="29" customFormat="1">
      <c r="A1279" s="58"/>
      <c r="B1279" s="58"/>
      <c r="C1279" s="58"/>
      <c r="D1279" s="194"/>
      <c r="E1279" s="38"/>
      <c r="F1279" s="58"/>
      <c r="G1279" s="58"/>
      <c r="H1279" s="37"/>
      <c r="I1279" s="37"/>
      <c r="J1279" s="37"/>
      <c r="K1279" s="37"/>
      <c r="L1279" s="58"/>
      <c r="M1279" s="58"/>
      <c r="N1279" s="58"/>
      <c r="O1279" s="58"/>
      <c r="P1279" s="37"/>
      <c r="Q1279" s="50"/>
      <c r="R1279" s="50"/>
      <c r="S1279" s="50"/>
      <c r="T1279" s="50"/>
    </row>
    <row r="1280" spans="1:20" s="29" customFormat="1">
      <c r="A1280" s="58"/>
      <c r="B1280" s="58"/>
      <c r="C1280" s="58"/>
      <c r="D1280" s="194"/>
      <c r="E1280" s="38"/>
      <c r="F1280" s="58"/>
      <c r="G1280" s="58"/>
      <c r="H1280" s="37"/>
      <c r="I1280" s="37"/>
      <c r="J1280" s="37"/>
      <c r="K1280" s="37"/>
      <c r="L1280" s="58"/>
      <c r="M1280" s="58"/>
      <c r="N1280" s="58"/>
      <c r="O1280" s="58"/>
      <c r="P1280" s="37"/>
      <c r="Q1280" s="50"/>
      <c r="R1280" s="50"/>
      <c r="S1280" s="50"/>
      <c r="T1280" s="50"/>
    </row>
    <row r="1281" spans="1:20" s="29" customFormat="1">
      <c r="A1281" s="58"/>
      <c r="B1281" s="58"/>
      <c r="C1281" s="58"/>
      <c r="D1281" s="194"/>
      <c r="E1281" s="38"/>
      <c r="F1281" s="58"/>
      <c r="G1281" s="58"/>
      <c r="H1281" s="37"/>
      <c r="I1281" s="37"/>
      <c r="J1281" s="37"/>
      <c r="K1281" s="37"/>
      <c r="L1281" s="58"/>
      <c r="M1281" s="58"/>
      <c r="N1281" s="58"/>
      <c r="O1281" s="58"/>
      <c r="P1281" s="37"/>
      <c r="Q1281" s="50"/>
      <c r="R1281" s="50"/>
      <c r="S1281" s="50"/>
      <c r="T1281" s="50"/>
    </row>
    <row r="1282" spans="1:20" s="29" customFormat="1">
      <c r="A1282" s="58"/>
      <c r="B1282" s="58"/>
      <c r="C1282" s="58"/>
      <c r="D1282" s="194"/>
      <c r="E1282" s="38"/>
      <c r="F1282" s="58"/>
      <c r="G1282" s="58"/>
      <c r="H1282" s="37"/>
      <c r="I1282" s="37"/>
      <c r="J1282" s="37"/>
      <c r="K1282" s="37"/>
      <c r="L1282" s="58"/>
      <c r="M1282" s="58"/>
      <c r="N1282" s="58"/>
      <c r="O1282" s="58"/>
      <c r="P1282" s="37"/>
      <c r="Q1282" s="50"/>
      <c r="R1282" s="50"/>
      <c r="S1282" s="50"/>
      <c r="T1282" s="50"/>
    </row>
    <row r="1283" spans="1:20" s="29" customFormat="1">
      <c r="A1283" s="58"/>
      <c r="B1283" s="58"/>
      <c r="C1283" s="58"/>
      <c r="D1283" s="194"/>
      <c r="E1283" s="38"/>
      <c r="F1283" s="58"/>
      <c r="G1283" s="58"/>
      <c r="H1283" s="37"/>
      <c r="I1283" s="37"/>
      <c r="J1283" s="37"/>
      <c r="K1283" s="37"/>
      <c r="L1283" s="58"/>
      <c r="M1283" s="58"/>
      <c r="N1283" s="58"/>
      <c r="O1283" s="58"/>
      <c r="P1283" s="37"/>
      <c r="Q1283" s="50"/>
      <c r="R1283" s="50"/>
      <c r="S1283" s="50"/>
      <c r="T1283" s="50"/>
    </row>
    <row r="1284" spans="1:20" s="29" customFormat="1">
      <c r="A1284" s="58"/>
      <c r="B1284" s="58"/>
      <c r="C1284" s="58"/>
      <c r="D1284" s="194"/>
      <c r="E1284" s="38"/>
      <c r="F1284" s="58"/>
      <c r="G1284" s="58"/>
      <c r="H1284" s="37"/>
      <c r="I1284" s="37"/>
      <c r="J1284" s="37"/>
      <c r="K1284" s="37"/>
      <c r="L1284" s="58"/>
      <c r="M1284" s="58"/>
      <c r="N1284" s="58"/>
      <c r="O1284" s="58"/>
      <c r="P1284" s="37"/>
      <c r="Q1284" s="50"/>
      <c r="R1284" s="50"/>
      <c r="S1284" s="50"/>
      <c r="T1284" s="50"/>
    </row>
    <row r="1285" spans="1:20" s="29" customFormat="1">
      <c r="A1285" s="58"/>
      <c r="B1285" s="58"/>
      <c r="C1285" s="58"/>
      <c r="D1285" s="194"/>
      <c r="E1285" s="38"/>
      <c r="F1285" s="58"/>
      <c r="G1285" s="58"/>
      <c r="H1285" s="37"/>
      <c r="I1285" s="37"/>
      <c r="J1285" s="37"/>
      <c r="K1285" s="37"/>
      <c r="L1285" s="58"/>
      <c r="M1285" s="58"/>
      <c r="N1285" s="58"/>
      <c r="O1285" s="58"/>
      <c r="P1285" s="37"/>
      <c r="Q1285" s="50"/>
      <c r="R1285" s="50"/>
      <c r="S1285" s="50"/>
      <c r="T1285" s="50"/>
    </row>
    <row r="1286" spans="1:20" s="29" customFormat="1">
      <c r="A1286" s="58"/>
      <c r="B1286" s="58"/>
      <c r="C1286" s="58"/>
      <c r="D1286" s="194"/>
      <c r="E1286" s="38"/>
      <c r="F1286" s="58"/>
      <c r="G1286" s="58"/>
      <c r="H1286" s="37"/>
      <c r="I1286" s="37"/>
      <c r="J1286" s="37"/>
      <c r="K1286" s="37"/>
      <c r="L1286" s="58"/>
      <c r="M1286" s="58"/>
      <c r="N1286" s="58"/>
      <c r="O1286" s="58"/>
      <c r="P1286" s="37"/>
      <c r="Q1286" s="50"/>
      <c r="R1286" s="50"/>
      <c r="S1286" s="50"/>
      <c r="T1286" s="50"/>
    </row>
    <row r="1287" spans="1:20" s="29" customFormat="1">
      <c r="A1287" s="58"/>
      <c r="B1287" s="58"/>
      <c r="C1287" s="58"/>
      <c r="D1287" s="194"/>
      <c r="E1287" s="38"/>
      <c r="F1287" s="58"/>
      <c r="G1287" s="58"/>
      <c r="H1287" s="37"/>
      <c r="I1287" s="37"/>
      <c r="J1287" s="37"/>
      <c r="K1287" s="37"/>
      <c r="L1287" s="58"/>
      <c r="M1287" s="58"/>
      <c r="N1287" s="58"/>
      <c r="O1287" s="58"/>
      <c r="P1287" s="37"/>
      <c r="Q1287" s="50"/>
      <c r="R1287" s="50"/>
      <c r="S1287" s="50"/>
      <c r="T1287" s="50"/>
    </row>
    <row r="1288" spans="1:20" s="29" customFormat="1">
      <c r="A1288" s="58"/>
      <c r="B1288" s="58"/>
      <c r="C1288" s="58"/>
      <c r="D1288" s="194"/>
      <c r="E1288" s="38"/>
      <c r="F1288" s="58"/>
      <c r="G1288" s="58"/>
      <c r="H1288" s="37"/>
      <c r="I1288" s="37"/>
      <c r="J1288" s="37"/>
      <c r="K1288" s="37"/>
      <c r="L1288" s="58"/>
      <c r="M1288" s="58"/>
      <c r="N1288" s="58"/>
      <c r="O1288" s="58"/>
      <c r="P1288" s="37"/>
      <c r="Q1288" s="50"/>
      <c r="R1288" s="50"/>
      <c r="S1288" s="50"/>
      <c r="T1288" s="50"/>
    </row>
    <row r="1289" spans="1:20" s="29" customFormat="1">
      <c r="A1289" s="58"/>
      <c r="B1289" s="58"/>
      <c r="C1289" s="58"/>
      <c r="D1289" s="194"/>
      <c r="E1289" s="38"/>
      <c r="F1289" s="58"/>
      <c r="G1289" s="58"/>
      <c r="H1289" s="37"/>
      <c r="I1289" s="37"/>
      <c r="J1289" s="37"/>
      <c r="K1289" s="37"/>
      <c r="L1289" s="58"/>
      <c r="M1289" s="58"/>
      <c r="N1289" s="58"/>
      <c r="O1289" s="58"/>
      <c r="P1289" s="37"/>
      <c r="Q1289" s="50"/>
      <c r="R1289" s="50"/>
      <c r="S1289" s="50"/>
      <c r="T1289" s="50"/>
    </row>
    <row r="1290" spans="1:20" s="29" customFormat="1">
      <c r="A1290" s="58"/>
      <c r="B1290" s="58"/>
      <c r="C1290" s="58"/>
      <c r="D1290" s="194"/>
      <c r="E1290" s="38"/>
      <c r="F1290" s="58"/>
      <c r="G1290" s="58"/>
      <c r="H1290" s="37"/>
      <c r="I1290" s="37"/>
      <c r="J1290" s="37"/>
      <c r="K1290" s="37"/>
      <c r="L1290" s="58"/>
      <c r="M1290" s="58"/>
      <c r="N1290" s="58"/>
      <c r="O1290" s="58"/>
      <c r="P1290" s="37"/>
      <c r="Q1290" s="50"/>
      <c r="R1290" s="50"/>
      <c r="S1290" s="50"/>
      <c r="T1290" s="50"/>
    </row>
    <row r="1291" spans="1:20" s="29" customFormat="1">
      <c r="A1291" s="58"/>
      <c r="B1291" s="58"/>
      <c r="C1291" s="58"/>
      <c r="D1291" s="194"/>
      <c r="E1291" s="38"/>
      <c r="F1291" s="58"/>
      <c r="G1291" s="58"/>
      <c r="H1291" s="37"/>
      <c r="I1291" s="37"/>
      <c r="J1291" s="37"/>
      <c r="K1291" s="37"/>
      <c r="L1291" s="58"/>
      <c r="M1291" s="58"/>
      <c r="N1291" s="58"/>
      <c r="O1291" s="58"/>
      <c r="P1291" s="37"/>
      <c r="Q1291" s="50"/>
      <c r="R1291" s="50"/>
      <c r="S1291" s="50"/>
      <c r="T1291" s="50"/>
    </row>
    <row r="1292" spans="1:20" s="29" customFormat="1">
      <c r="A1292" s="58"/>
      <c r="B1292" s="58"/>
      <c r="C1292" s="58"/>
      <c r="D1292" s="194"/>
      <c r="E1292" s="38"/>
      <c r="F1292" s="58"/>
      <c r="G1292" s="58"/>
      <c r="H1292" s="37"/>
      <c r="I1292" s="37"/>
      <c r="J1292" s="37"/>
      <c r="K1292" s="37"/>
      <c r="L1292" s="58"/>
      <c r="M1292" s="58"/>
      <c r="N1292" s="58"/>
      <c r="O1292" s="58"/>
      <c r="P1292" s="37"/>
      <c r="Q1292" s="50"/>
      <c r="R1292" s="50"/>
      <c r="S1292" s="50"/>
      <c r="T1292" s="50"/>
    </row>
    <row r="1293" spans="1:20" s="29" customFormat="1">
      <c r="A1293" s="58"/>
      <c r="B1293" s="58"/>
      <c r="C1293" s="58"/>
      <c r="D1293" s="194"/>
      <c r="E1293" s="38"/>
      <c r="F1293" s="58"/>
      <c r="G1293" s="58"/>
      <c r="H1293" s="37"/>
      <c r="I1293" s="37"/>
      <c r="J1293" s="37"/>
      <c r="K1293" s="37"/>
      <c r="L1293" s="58"/>
      <c r="M1293" s="58"/>
      <c r="N1293" s="58"/>
      <c r="O1293" s="58"/>
      <c r="P1293" s="37"/>
      <c r="Q1293" s="50"/>
      <c r="R1293" s="50"/>
      <c r="S1293" s="50"/>
      <c r="T1293" s="50"/>
    </row>
    <row r="1294" spans="1:20" s="29" customFormat="1">
      <c r="A1294" s="58"/>
      <c r="B1294" s="58"/>
      <c r="C1294" s="58"/>
      <c r="D1294" s="194"/>
      <c r="E1294" s="38"/>
      <c r="F1294" s="58"/>
      <c r="G1294" s="58"/>
      <c r="H1294" s="37"/>
      <c r="I1294" s="37"/>
      <c r="J1294" s="37"/>
      <c r="K1294" s="37"/>
      <c r="L1294" s="58"/>
      <c r="M1294" s="58"/>
      <c r="N1294" s="58"/>
      <c r="O1294" s="58"/>
      <c r="P1294" s="37"/>
      <c r="Q1294" s="50"/>
      <c r="R1294" s="50"/>
      <c r="S1294" s="50"/>
      <c r="T1294" s="50"/>
    </row>
    <row r="1295" spans="1:20" s="29" customFormat="1">
      <c r="A1295" s="58"/>
      <c r="B1295" s="58"/>
      <c r="C1295" s="58"/>
      <c r="D1295" s="194"/>
      <c r="E1295" s="38"/>
      <c r="F1295" s="58"/>
      <c r="G1295" s="58"/>
      <c r="H1295" s="37"/>
      <c r="I1295" s="37"/>
      <c r="J1295" s="37"/>
      <c r="K1295" s="37"/>
      <c r="L1295" s="58"/>
      <c r="M1295" s="58"/>
      <c r="N1295" s="58"/>
      <c r="O1295" s="58"/>
      <c r="P1295" s="37"/>
      <c r="Q1295" s="50"/>
      <c r="R1295" s="50"/>
      <c r="S1295" s="50"/>
      <c r="T1295" s="50"/>
    </row>
    <row r="1296" spans="1:20" s="29" customFormat="1">
      <c r="A1296" s="58"/>
      <c r="B1296" s="58"/>
      <c r="C1296" s="58"/>
      <c r="D1296" s="194"/>
      <c r="E1296" s="38"/>
      <c r="F1296" s="58"/>
      <c r="G1296" s="58"/>
      <c r="H1296" s="37"/>
      <c r="I1296" s="37"/>
      <c r="J1296" s="37"/>
      <c r="K1296" s="37"/>
      <c r="L1296" s="58"/>
      <c r="M1296" s="58"/>
      <c r="N1296" s="58"/>
      <c r="O1296" s="58"/>
      <c r="P1296" s="37"/>
      <c r="Q1296" s="50"/>
      <c r="R1296" s="50"/>
      <c r="S1296" s="50"/>
      <c r="T1296" s="50"/>
    </row>
    <row r="1297" spans="1:20" s="29" customFormat="1">
      <c r="A1297" s="58"/>
      <c r="B1297" s="58"/>
      <c r="C1297" s="58"/>
      <c r="D1297" s="194"/>
      <c r="E1297" s="38"/>
      <c r="F1297" s="58"/>
      <c r="G1297" s="58"/>
      <c r="H1297" s="37"/>
      <c r="I1297" s="37"/>
      <c r="J1297" s="37"/>
      <c r="K1297" s="37"/>
      <c r="L1297" s="58"/>
      <c r="M1297" s="58"/>
      <c r="N1297" s="58"/>
      <c r="O1297" s="58"/>
      <c r="P1297" s="37"/>
      <c r="Q1297" s="50"/>
      <c r="R1297" s="50"/>
      <c r="S1297" s="50"/>
      <c r="T1297" s="50"/>
    </row>
    <row r="1298" spans="1:20" s="29" customFormat="1">
      <c r="A1298" s="58"/>
      <c r="B1298" s="58"/>
      <c r="C1298" s="58"/>
      <c r="D1298" s="194"/>
      <c r="E1298" s="38"/>
      <c r="F1298" s="58"/>
      <c r="G1298" s="58"/>
      <c r="H1298" s="37"/>
      <c r="I1298" s="37"/>
      <c r="J1298" s="37"/>
      <c r="K1298" s="37"/>
      <c r="L1298" s="58"/>
      <c r="M1298" s="58"/>
      <c r="N1298" s="58"/>
      <c r="O1298" s="58"/>
      <c r="P1298" s="37"/>
      <c r="Q1298" s="50"/>
      <c r="R1298" s="50"/>
      <c r="S1298" s="50"/>
      <c r="T1298" s="50"/>
    </row>
    <row r="1299" spans="1:20" s="29" customFormat="1">
      <c r="A1299" s="58"/>
      <c r="B1299" s="58"/>
      <c r="C1299" s="58"/>
      <c r="D1299" s="194"/>
      <c r="E1299" s="38"/>
      <c r="F1299" s="58"/>
      <c r="G1299" s="58"/>
      <c r="H1299" s="37"/>
      <c r="I1299" s="37"/>
      <c r="J1299" s="37"/>
      <c r="K1299" s="37"/>
      <c r="L1299" s="58"/>
      <c r="M1299" s="58"/>
      <c r="N1299" s="58"/>
      <c r="O1299" s="58"/>
      <c r="P1299" s="37"/>
      <c r="Q1299" s="50"/>
      <c r="R1299" s="50"/>
      <c r="S1299" s="50"/>
      <c r="T1299" s="50"/>
    </row>
    <row r="1300" spans="1:20" s="29" customFormat="1">
      <c r="A1300" s="58"/>
      <c r="B1300" s="58"/>
      <c r="C1300" s="58"/>
      <c r="D1300" s="194"/>
      <c r="E1300" s="38"/>
      <c r="F1300" s="58"/>
      <c r="G1300" s="58"/>
      <c r="H1300" s="37"/>
      <c r="I1300" s="37"/>
      <c r="J1300" s="37"/>
      <c r="K1300" s="37"/>
      <c r="L1300" s="58"/>
      <c r="M1300" s="58"/>
      <c r="N1300" s="58"/>
      <c r="O1300" s="58"/>
      <c r="P1300" s="37"/>
      <c r="Q1300" s="50"/>
      <c r="R1300" s="50"/>
      <c r="S1300" s="50"/>
      <c r="T1300" s="50"/>
    </row>
    <row r="1301" spans="1:20" s="29" customFormat="1">
      <c r="A1301" s="58"/>
      <c r="B1301" s="58"/>
      <c r="C1301" s="58"/>
      <c r="D1301" s="194"/>
      <c r="E1301" s="38"/>
      <c r="F1301" s="58"/>
      <c r="G1301" s="58"/>
      <c r="H1301" s="37"/>
      <c r="I1301" s="37"/>
      <c r="J1301" s="37"/>
      <c r="K1301" s="37"/>
      <c r="L1301" s="58"/>
      <c r="M1301" s="58"/>
      <c r="N1301" s="58"/>
      <c r="O1301" s="58"/>
      <c r="P1301" s="37"/>
      <c r="Q1301" s="50"/>
      <c r="R1301" s="50"/>
      <c r="S1301" s="50"/>
      <c r="T1301" s="50"/>
    </row>
    <row r="1302" spans="1:20" s="29" customFormat="1">
      <c r="A1302" s="58"/>
      <c r="B1302" s="58"/>
      <c r="C1302" s="58"/>
      <c r="D1302" s="194"/>
      <c r="E1302" s="38"/>
      <c r="F1302" s="58"/>
      <c r="G1302" s="58"/>
      <c r="H1302" s="37"/>
      <c r="I1302" s="37"/>
      <c r="J1302" s="37"/>
      <c r="K1302" s="37"/>
      <c r="L1302" s="58"/>
      <c r="M1302" s="58"/>
      <c r="N1302" s="58"/>
      <c r="O1302" s="58"/>
      <c r="P1302" s="37"/>
      <c r="Q1302" s="50"/>
      <c r="R1302" s="50"/>
      <c r="S1302" s="50"/>
      <c r="T1302" s="50"/>
    </row>
    <row r="1303" spans="1:20" s="29" customFormat="1">
      <c r="A1303" s="58"/>
      <c r="B1303" s="58"/>
      <c r="C1303" s="58"/>
      <c r="D1303" s="194"/>
      <c r="E1303" s="38"/>
      <c r="F1303" s="58"/>
      <c r="G1303" s="58"/>
      <c r="H1303" s="37"/>
      <c r="I1303" s="37"/>
      <c r="J1303" s="37"/>
      <c r="K1303" s="37"/>
      <c r="L1303" s="58"/>
      <c r="M1303" s="58"/>
      <c r="N1303" s="58"/>
      <c r="O1303" s="58"/>
      <c r="P1303" s="37"/>
      <c r="Q1303" s="50"/>
      <c r="R1303" s="50"/>
      <c r="S1303" s="50"/>
      <c r="T1303" s="50"/>
    </row>
    <row r="1304" spans="1:20" s="29" customFormat="1">
      <c r="A1304" s="58"/>
      <c r="B1304" s="58"/>
      <c r="C1304" s="58"/>
      <c r="D1304" s="194"/>
      <c r="E1304" s="38"/>
      <c r="F1304" s="58"/>
      <c r="G1304" s="58"/>
      <c r="H1304" s="37"/>
      <c r="I1304" s="37"/>
      <c r="J1304" s="37"/>
      <c r="K1304" s="37"/>
      <c r="L1304" s="58"/>
      <c r="M1304" s="58"/>
      <c r="N1304" s="58"/>
      <c r="O1304" s="58"/>
      <c r="P1304" s="37"/>
      <c r="Q1304" s="50"/>
      <c r="R1304" s="50"/>
      <c r="S1304" s="50"/>
      <c r="T1304" s="50"/>
    </row>
    <row r="1305" spans="1:20" s="29" customFormat="1">
      <c r="A1305" s="58"/>
      <c r="B1305" s="58"/>
      <c r="C1305" s="58"/>
      <c r="D1305" s="194"/>
      <c r="E1305" s="38"/>
      <c r="F1305" s="58"/>
      <c r="G1305" s="58"/>
      <c r="H1305" s="37"/>
      <c r="I1305" s="37"/>
      <c r="J1305" s="37"/>
      <c r="K1305" s="37"/>
      <c r="L1305" s="58"/>
      <c r="M1305" s="58"/>
      <c r="N1305" s="58"/>
      <c r="O1305" s="58"/>
      <c r="P1305" s="37"/>
      <c r="Q1305" s="50"/>
      <c r="R1305" s="50"/>
      <c r="S1305" s="50"/>
      <c r="T1305" s="50"/>
    </row>
    <row r="1306" spans="1:20" s="29" customFormat="1">
      <c r="A1306" s="58"/>
      <c r="B1306" s="58"/>
      <c r="C1306" s="58"/>
      <c r="D1306" s="194"/>
      <c r="E1306" s="38"/>
      <c r="F1306" s="58"/>
      <c r="G1306" s="58"/>
      <c r="H1306" s="37"/>
      <c r="I1306" s="37"/>
      <c r="J1306" s="37"/>
      <c r="K1306" s="37"/>
      <c r="L1306" s="58"/>
      <c r="M1306" s="58"/>
      <c r="N1306" s="58"/>
      <c r="O1306" s="58"/>
      <c r="P1306" s="37"/>
      <c r="Q1306" s="50"/>
      <c r="R1306" s="50"/>
      <c r="S1306" s="50"/>
      <c r="T1306" s="50"/>
    </row>
    <row r="1307" spans="1:20" s="29" customFormat="1">
      <c r="A1307" s="58"/>
      <c r="B1307" s="58"/>
      <c r="C1307" s="58"/>
      <c r="D1307" s="194"/>
      <c r="E1307" s="38"/>
      <c r="F1307" s="58"/>
      <c r="G1307" s="58"/>
      <c r="H1307" s="37"/>
      <c r="I1307" s="37"/>
      <c r="J1307" s="37"/>
      <c r="K1307" s="37"/>
      <c r="L1307" s="58"/>
      <c r="M1307" s="58"/>
      <c r="N1307" s="58"/>
      <c r="O1307" s="58"/>
      <c r="P1307" s="37"/>
      <c r="Q1307" s="50"/>
      <c r="R1307" s="50"/>
      <c r="S1307" s="50"/>
      <c r="T1307" s="50"/>
    </row>
    <row r="1308" spans="1:20" s="29" customFormat="1">
      <c r="A1308" s="58"/>
      <c r="B1308" s="58"/>
      <c r="C1308" s="58"/>
      <c r="D1308" s="194"/>
      <c r="E1308" s="38"/>
      <c r="F1308" s="58"/>
      <c r="G1308" s="58"/>
      <c r="H1308" s="37"/>
      <c r="I1308" s="37"/>
      <c r="J1308" s="37"/>
      <c r="K1308" s="37"/>
      <c r="L1308" s="58"/>
      <c r="M1308" s="58"/>
      <c r="N1308" s="58"/>
      <c r="O1308" s="58"/>
      <c r="P1308" s="37"/>
      <c r="Q1308" s="50"/>
      <c r="R1308" s="50"/>
      <c r="S1308" s="50"/>
      <c r="T1308" s="50"/>
    </row>
    <row r="1309" spans="1:20" s="29" customFormat="1">
      <c r="A1309" s="58"/>
      <c r="B1309" s="58"/>
      <c r="C1309" s="58"/>
      <c r="D1309" s="194"/>
      <c r="E1309" s="38"/>
      <c r="F1309" s="58"/>
      <c r="G1309" s="58"/>
      <c r="H1309" s="37"/>
      <c r="I1309" s="37"/>
      <c r="J1309" s="37"/>
      <c r="K1309" s="37"/>
      <c r="L1309" s="58"/>
      <c r="M1309" s="58"/>
      <c r="N1309" s="58"/>
      <c r="O1309" s="58"/>
      <c r="P1309" s="37"/>
      <c r="Q1309" s="50"/>
      <c r="R1309" s="50"/>
      <c r="S1309" s="50"/>
      <c r="T1309" s="50"/>
    </row>
    <row r="1310" spans="1:20" s="29" customFormat="1">
      <c r="A1310" s="58"/>
      <c r="B1310" s="58"/>
      <c r="C1310" s="58"/>
      <c r="D1310" s="194"/>
      <c r="E1310" s="38"/>
      <c r="F1310" s="58"/>
      <c r="G1310" s="58"/>
      <c r="H1310" s="37"/>
      <c r="I1310" s="37"/>
      <c r="J1310" s="37"/>
      <c r="K1310" s="37"/>
      <c r="L1310" s="58"/>
      <c r="M1310" s="58"/>
      <c r="N1310" s="58"/>
      <c r="O1310" s="58"/>
      <c r="P1310" s="37"/>
      <c r="Q1310" s="50"/>
      <c r="R1310" s="50"/>
      <c r="S1310" s="50"/>
      <c r="T1310" s="50"/>
    </row>
    <row r="1311" spans="1:20" s="29" customFormat="1">
      <c r="A1311" s="58"/>
      <c r="B1311" s="58"/>
      <c r="C1311" s="58"/>
      <c r="D1311" s="194"/>
      <c r="E1311" s="38"/>
      <c r="F1311" s="58"/>
      <c r="G1311" s="58"/>
      <c r="H1311" s="37"/>
      <c r="I1311" s="37"/>
      <c r="J1311" s="37"/>
      <c r="K1311" s="37"/>
      <c r="L1311" s="58"/>
      <c r="M1311" s="58"/>
      <c r="N1311" s="58"/>
      <c r="O1311" s="58"/>
      <c r="P1311" s="37"/>
      <c r="Q1311" s="50"/>
      <c r="R1311" s="50"/>
      <c r="S1311" s="50"/>
      <c r="T1311" s="50"/>
    </row>
    <row r="1312" spans="1:20" s="29" customFormat="1">
      <c r="A1312" s="58"/>
      <c r="B1312" s="58"/>
      <c r="C1312" s="58"/>
      <c r="D1312" s="194"/>
      <c r="E1312" s="38"/>
      <c r="F1312" s="58"/>
      <c r="G1312" s="58"/>
      <c r="H1312" s="37"/>
      <c r="I1312" s="37"/>
      <c r="J1312" s="37"/>
      <c r="K1312" s="37"/>
      <c r="L1312" s="58"/>
      <c r="M1312" s="58"/>
      <c r="N1312" s="58"/>
      <c r="O1312" s="58"/>
      <c r="P1312" s="37"/>
      <c r="Q1312" s="50"/>
      <c r="R1312" s="50"/>
      <c r="S1312" s="50"/>
      <c r="T1312" s="50"/>
    </row>
    <row r="1313" spans="1:20" s="29" customFormat="1">
      <c r="A1313" s="58"/>
      <c r="B1313" s="58"/>
      <c r="C1313" s="58"/>
      <c r="D1313" s="194"/>
      <c r="E1313" s="38"/>
      <c r="F1313" s="58"/>
      <c r="G1313" s="58"/>
      <c r="H1313" s="37"/>
      <c r="I1313" s="37"/>
      <c r="J1313" s="37"/>
      <c r="K1313" s="37"/>
      <c r="L1313" s="58"/>
      <c r="M1313" s="58"/>
      <c r="N1313" s="58"/>
      <c r="O1313" s="58"/>
      <c r="P1313" s="37"/>
      <c r="Q1313" s="50"/>
      <c r="R1313" s="50"/>
      <c r="S1313" s="50"/>
      <c r="T1313" s="50"/>
    </row>
    <row r="1314" spans="1:20" s="29" customFormat="1">
      <c r="A1314" s="58"/>
      <c r="B1314" s="58"/>
      <c r="C1314" s="58"/>
      <c r="D1314" s="194"/>
      <c r="E1314" s="38"/>
      <c r="F1314" s="58"/>
      <c r="G1314" s="58"/>
      <c r="H1314" s="37"/>
      <c r="I1314" s="37"/>
      <c r="J1314" s="37"/>
      <c r="K1314" s="37"/>
      <c r="L1314" s="58"/>
      <c r="M1314" s="58"/>
      <c r="N1314" s="58"/>
      <c r="O1314" s="58"/>
      <c r="P1314" s="37"/>
      <c r="Q1314" s="50"/>
      <c r="R1314" s="50"/>
      <c r="S1314" s="50"/>
      <c r="T1314" s="50"/>
    </row>
    <row r="1315" spans="1:20" s="29" customFormat="1">
      <c r="A1315" s="58"/>
      <c r="B1315" s="58"/>
      <c r="C1315" s="58"/>
      <c r="D1315" s="194"/>
      <c r="E1315" s="38"/>
      <c r="F1315" s="58"/>
      <c r="G1315" s="58"/>
      <c r="H1315" s="37"/>
      <c r="I1315" s="37"/>
      <c r="J1315" s="37"/>
      <c r="K1315" s="37"/>
      <c r="L1315" s="58"/>
      <c r="M1315" s="58"/>
      <c r="N1315" s="58"/>
      <c r="O1315" s="58"/>
      <c r="P1315" s="37"/>
      <c r="Q1315" s="50"/>
      <c r="R1315" s="50"/>
      <c r="S1315" s="50"/>
      <c r="T1315" s="50"/>
    </row>
    <row r="1316" spans="1:20" s="29" customFormat="1">
      <c r="A1316" s="58"/>
      <c r="B1316" s="58"/>
      <c r="C1316" s="58"/>
      <c r="D1316" s="194"/>
      <c r="E1316" s="38"/>
      <c r="F1316" s="58"/>
      <c r="G1316" s="58"/>
      <c r="H1316" s="37"/>
      <c r="I1316" s="37"/>
      <c r="J1316" s="37"/>
      <c r="K1316" s="37"/>
      <c r="L1316" s="58"/>
      <c r="M1316" s="58"/>
      <c r="N1316" s="58"/>
      <c r="O1316" s="58"/>
      <c r="P1316" s="37"/>
      <c r="Q1316" s="50"/>
      <c r="R1316" s="50"/>
      <c r="S1316" s="50"/>
      <c r="T1316" s="50"/>
    </row>
    <row r="1317" spans="1:20" s="29" customFormat="1">
      <c r="A1317" s="58"/>
      <c r="B1317" s="58"/>
      <c r="C1317" s="58"/>
      <c r="D1317" s="194"/>
      <c r="E1317" s="38"/>
      <c r="F1317" s="58"/>
      <c r="G1317" s="58"/>
      <c r="H1317" s="37"/>
      <c r="I1317" s="37"/>
      <c r="J1317" s="37"/>
      <c r="K1317" s="37"/>
      <c r="L1317" s="58"/>
      <c r="M1317" s="58"/>
      <c r="N1317" s="58"/>
      <c r="O1317" s="58"/>
      <c r="P1317" s="37"/>
      <c r="Q1317" s="50"/>
      <c r="R1317" s="50"/>
      <c r="S1317" s="50"/>
      <c r="T1317" s="50"/>
    </row>
    <row r="1318" spans="1:20" s="29" customFormat="1">
      <c r="A1318" s="58"/>
      <c r="B1318" s="58"/>
      <c r="C1318" s="58"/>
      <c r="D1318" s="194"/>
      <c r="E1318" s="38"/>
      <c r="F1318" s="58"/>
      <c r="G1318" s="58"/>
      <c r="H1318" s="37"/>
      <c r="I1318" s="37"/>
      <c r="J1318" s="37"/>
      <c r="K1318" s="37"/>
      <c r="L1318" s="58"/>
      <c r="M1318" s="58"/>
      <c r="N1318" s="58"/>
      <c r="O1318" s="58"/>
      <c r="P1318" s="37"/>
      <c r="Q1318" s="50"/>
      <c r="R1318" s="50"/>
      <c r="S1318" s="50"/>
      <c r="T1318" s="50"/>
    </row>
    <row r="1319" spans="1:20" s="29" customFormat="1">
      <c r="A1319" s="58"/>
      <c r="B1319" s="58"/>
      <c r="C1319" s="58"/>
      <c r="D1319" s="194"/>
      <c r="E1319" s="38"/>
      <c r="F1319" s="58"/>
      <c r="G1319" s="58"/>
      <c r="H1319" s="37"/>
      <c r="I1319" s="37"/>
      <c r="J1319" s="37"/>
      <c r="K1319" s="37"/>
      <c r="L1319" s="58"/>
      <c r="M1319" s="58"/>
      <c r="N1319" s="58"/>
      <c r="O1319" s="58"/>
      <c r="P1319" s="37"/>
      <c r="Q1319" s="50"/>
      <c r="R1319" s="50"/>
      <c r="S1319" s="50"/>
      <c r="T1319" s="50"/>
    </row>
    <row r="1320" spans="1:20" s="29" customFormat="1">
      <c r="A1320" s="58"/>
      <c r="B1320" s="58"/>
      <c r="C1320" s="58"/>
      <c r="D1320" s="194"/>
      <c r="E1320" s="38"/>
      <c r="F1320" s="58"/>
      <c r="G1320" s="58"/>
      <c r="H1320" s="37"/>
      <c r="I1320" s="37"/>
      <c r="J1320" s="37"/>
      <c r="K1320" s="37"/>
      <c r="L1320" s="58"/>
      <c r="M1320" s="58"/>
      <c r="N1320" s="58"/>
      <c r="O1320" s="58"/>
      <c r="P1320" s="37"/>
      <c r="Q1320" s="50"/>
      <c r="R1320" s="50"/>
      <c r="S1320" s="50"/>
      <c r="T1320" s="50"/>
    </row>
    <row r="1321" spans="1:20" s="29" customFormat="1">
      <c r="A1321" s="58"/>
      <c r="B1321" s="58"/>
      <c r="C1321" s="58"/>
      <c r="D1321" s="194"/>
      <c r="E1321" s="38"/>
      <c r="F1321" s="58"/>
      <c r="G1321" s="58"/>
      <c r="H1321" s="37"/>
      <c r="I1321" s="37"/>
      <c r="J1321" s="37"/>
      <c r="K1321" s="37"/>
      <c r="L1321" s="58"/>
      <c r="M1321" s="58"/>
      <c r="N1321" s="58"/>
      <c r="O1321" s="58"/>
      <c r="P1321" s="37"/>
      <c r="Q1321" s="50"/>
      <c r="R1321" s="50"/>
      <c r="S1321" s="50"/>
      <c r="T1321" s="50"/>
    </row>
    <row r="1322" spans="1:20" s="29" customFormat="1">
      <c r="A1322" s="58"/>
      <c r="B1322" s="58"/>
      <c r="C1322" s="58"/>
      <c r="D1322" s="194"/>
      <c r="E1322" s="38"/>
      <c r="F1322" s="58"/>
      <c r="G1322" s="58"/>
      <c r="H1322" s="37"/>
      <c r="I1322" s="37"/>
      <c r="J1322" s="37"/>
      <c r="K1322" s="37"/>
      <c r="L1322" s="58"/>
      <c r="M1322" s="58"/>
      <c r="N1322" s="58"/>
      <c r="O1322" s="58"/>
      <c r="P1322" s="37"/>
      <c r="Q1322" s="50"/>
      <c r="R1322" s="50"/>
      <c r="S1322" s="50"/>
      <c r="T1322" s="50"/>
    </row>
    <row r="1323" spans="1:20" s="29" customFormat="1">
      <c r="A1323" s="58"/>
      <c r="B1323" s="58"/>
      <c r="C1323" s="58"/>
      <c r="D1323" s="194"/>
      <c r="E1323" s="38"/>
      <c r="F1323" s="58"/>
      <c r="G1323" s="58"/>
      <c r="H1323" s="37"/>
      <c r="I1323" s="37"/>
      <c r="J1323" s="37"/>
      <c r="K1323" s="37"/>
      <c r="L1323" s="58"/>
      <c r="M1323" s="58"/>
      <c r="N1323" s="58"/>
      <c r="O1323" s="58"/>
      <c r="P1323" s="37"/>
      <c r="Q1323" s="50"/>
      <c r="R1323" s="50"/>
      <c r="S1323" s="50"/>
      <c r="T1323" s="50"/>
    </row>
    <row r="1324" spans="1:20" s="29" customFormat="1">
      <c r="A1324" s="58"/>
      <c r="B1324" s="58"/>
      <c r="C1324" s="58"/>
      <c r="D1324" s="194"/>
      <c r="E1324" s="38"/>
      <c r="F1324" s="58"/>
      <c r="G1324" s="58"/>
      <c r="H1324" s="37"/>
      <c r="I1324" s="37"/>
      <c r="J1324" s="37"/>
      <c r="K1324" s="37"/>
      <c r="L1324" s="58"/>
      <c r="M1324" s="58"/>
      <c r="N1324" s="58"/>
      <c r="O1324" s="58"/>
      <c r="P1324" s="37"/>
      <c r="Q1324" s="50"/>
      <c r="R1324" s="50"/>
      <c r="S1324" s="50"/>
      <c r="T1324" s="50"/>
    </row>
    <row r="1325" spans="1:20" s="29" customFormat="1">
      <c r="A1325" s="58"/>
      <c r="B1325" s="58"/>
      <c r="C1325" s="58"/>
      <c r="D1325" s="194"/>
      <c r="E1325" s="38"/>
      <c r="F1325" s="58"/>
      <c r="G1325" s="58"/>
      <c r="H1325" s="37"/>
      <c r="I1325" s="37"/>
      <c r="J1325" s="37"/>
      <c r="K1325" s="37"/>
      <c r="L1325" s="58"/>
      <c r="M1325" s="58"/>
      <c r="N1325" s="58"/>
      <c r="O1325" s="58"/>
      <c r="P1325" s="37"/>
      <c r="Q1325" s="50"/>
      <c r="R1325" s="50"/>
      <c r="S1325" s="50"/>
      <c r="T1325" s="50"/>
    </row>
    <row r="1326" spans="1:20" s="29" customFormat="1">
      <c r="A1326" s="58"/>
      <c r="B1326" s="58"/>
      <c r="C1326" s="58"/>
      <c r="D1326" s="194"/>
      <c r="E1326" s="38"/>
      <c r="F1326" s="58"/>
      <c r="G1326" s="58"/>
      <c r="H1326" s="37"/>
      <c r="I1326" s="37"/>
      <c r="J1326" s="37"/>
      <c r="K1326" s="37"/>
      <c r="L1326" s="58"/>
      <c r="M1326" s="58"/>
      <c r="N1326" s="58"/>
      <c r="O1326" s="58"/>
      <c r="P1326" s="37"/>
      <c r="Q1326" s="50"/>
      <c r="R1326" s="50"/>
      <c r="S1326" s="50"/>
      <c r="T1326" s="50"/>
    </row>
    <row r="1327" spans="1:20" s="29" customFormat="1">
      <c r="A1327" s="58"/>
      <c r="B1327" s="58"/>
      <c r="C1327" s="58"/>
      <c r="D1327" s="194"/>
      <c r="E1327" s="38"/>
      <c r="F1327" s="58"/>
      <c r="G1327" s="58"/>
      <c r="H1327" s="37"/>
      <c r="I1327" s="37"/>
      <c r="J1327" s="37"/>
      <c r="K1327" s="37"/>
      <c r="L1327" s="58"/>
      <c r="M1327" s="58"/>
      <c r="N1327" s="58"/>
      <c r="O1327" s="58"/>
      <c r="P1327" s="37"/>
      <c r="Q1327" s="50"/>
      <c r="R1327" s="50"/>
      <c r="S1327" s="50"/>
      <c r="T1327" s="50"/>
    </row>
    <row r="1328" spans="1:20" s="29" customFormat="1">
      <c r="A1328" s="58"/>
      <c r="B1328" s="58"/>
      <c r="C1328" s="58"/>
      <c r="D1328" s="194"/>
      <c r="E1328" s="38"/>
      <c r="F1328" s="58"/>
      <c r="G1328" s="58"/>
      <c r="H1328" s="37"/>
      <c r="I1328" s="37"/>
      <c r="J1328" s="37"/>
      <c r="K1328" s="37"/>
      <c r="L1328" s="58"/>
      <c r="M1328" s="58"/>
      <c r="N1328" s="58"/>
      <c r="O1328" s="58"/>
      <c r="P1328" s="37"/>
      <c r="Q1328" s="50"/>
      <c r="R1328" s="50"/>
      <c r="S1328" s="50"/>
      <c r="T1328" s="50"/>
    </row>
    <row r="1329" spans="1:20" s="29" customFormat="1">
      <c r="A1329" s="58"/>
      <c r="B1329" s="58"/>
      <c r="C1329" s="58"/>
      <c r="D1329" s="194"/>
      <c r="E1329" s="38"/>
      <c r="F1329" s="58"/>
      <c r="G1329" s="58"/>
      <c r="H1329" s="37"/>
      <c r="I1329" s="37"/>
      <c r="J1329" s="37"/>
      <c r="K1329" s="37"/>
      <c r="L1329" s="58"/>
      <c r="M1329" s="58"/>
      <c r="N1329" s="58"/>
      <c r="O1329" s="58"/>
      <c r="P1329" s="37"/>
      <c r="Q1329" s="50"/>
      <c r="R1329" s="50"/>
      <c r="S1329" s="50"/>
      <c r="T1329" s="50"/>
    </row>
    <row r="1330" spans="1:20" s="29" customFormat="1">
      <c r="A1330" s="58"/>
      <c r="B1330" s="58"/>
      <c r="C1330" s="58"/>
      <c r="D1330" s="194"/>
      <c r="E1330" s="38"/>
      <c r="F1330" s="58"/>
      <c r="G1330" s="58"/>
      <c r="H1330" s="37"/>
      <c r="I1330" s="37"/>
      <c r="J1330" s="37"/>
      <c r="K1330" s="37"/>
      <c r="L1330" s="58"/>
      <c r="M1330" s="58"/>
      <c r="N1330" s="58"/>
      <c r="O1330" s="58"/>
      <c r="P1330" s="37"/>
      <c r="Q1330" s="50"/>
      <c r="R1330" s="50"/>
      <c r="S1330" s="50"/>
      <c r="T1330" s="50"/>
    </row>
    <row r="1331" spans="1:20" s="29" customFormat="1">
      <c r="A1331" s="58"/>
      <c r="B1331" s="58"/>
      <c r="C1331" s="58"/>
      <c r="D1331" s="194"/>
      <c r="E1331" s="38"/>
      <c r="F1331" s="58"/>
      <c r="G1331" s="58"/>
      <c r="H1331" s="37"/>
      <c r="I1331" s="37"/>
      <c r="J1331" s="37"/>
      <c r="K1331" s="37"/>
      <c r="L1331" s="58"/>
      <c r="M1331" s="58"/>
      <c r="N1331" s="58"/>
      <c r="O1331" s="58"/>
      <c r="P1331" s="37"/>
      <c r="Q1331" s="50"/>
      <c r="R1331" s="50"/>
      <c r="S1331" s="50"/>
      <c r="T1331" s="50"/>
    </row>
    <row r="1332" spans="1:20" s="29" customFormat="1">
      <c r="A1332" s="58"/>
      <c r="B1332" s="58"/>
      <c r="C1332" s="58"/>
      <c r="D1332" s="194"/>
      <c r="E1332" s="38"/>
      <c r="F1332" s="58"/>
      <c r="G1332" s="58"/>
      <c r="H1332" s="37"/>
      <c r="I1332" s="37"/>
      <c r="J1332" s="37"/>
      <c r="K1332" s="37"/>
      <c r="L1332" s="58"/>
      <c r="M1332" s="58"/>
      <c r="N1332" s="58"/>
      <c r="O1332" s="58"/>
      <c r="P1332" s="37"/>
      <c r="Q1332" s="50"/>
      <c r="R1332" s="50"/>
      <c r="S1332" s="50"/>
      <c r="T1332" s="50"/>
    </row>
    <row r="1333" spans="1:20" s="29" customFormat="1">
      <c r="A1333" s="58"/>
      <c r="B1333" s="58"/>
      <c r="C1333" s="58"/>
      <c r="D1333" s="194"/>
      <c r="E1333" s="38"/>
      <c r="F1333" s="58"/>
      <c r="G1333" s="58"/>
      <c r="H1333" s="37"/>
      <c r="I1333" s="37"/>
      <c r="J1333" s="37"/>
      <c r="K1333" s="37"/>
      <c r="L1333" s="58"/>
      <c r="M1333" s="58"/>
      <c r="N1333" s="58"/>
      <c r="O1333" s="58"/>
      <c r="P1333" s="37"/>
      <c r="Q1333" s="50"/>
      <c r="R1333" s="50"/>
      <c r="S1333" s="50"/>
      <c r="T1333" s="50"/>
    </row>
    <row r="1334" spans="1:20" s="29" customFormat="1">
      <c r="A1334" s="58"/>
      <c r="B1334" s="58"/>
      <c r="C1334" s="58"/>
      <c r="D1334" s="194"/>
      <c r="E1334" s="38"/>
      <c r="F1334" s="58"/>
      <c r="G1334" s="58"/>
      <c r="H1334" s="37"/>
      <c r="I1334" s="37"/>
      <c r="J1334" s="37"/>
      <c r="K1334" s="37"/>
      <c r="L1334" s="58"/>
      <c r="M1334" s="58"/>
      <c r="N1334" s="58"/>
      <c r="O1334" s="58"/>
      <c r="P1334" s="37"/>
      <c r="Q1334" s="50"/>
      <c r="R1334" s="50"/>
      <c r="S1334" s="50"/>
      <c r="T1334" s="50"/>
    </row>
    <row r="1335" spans="1:20" s="29" customFormat="1">
      <c r="A1335" s="58"/>
      <c r="B1335" s="58"/>
      <c r="C1335" s="58"/>
      <c r="D1335" s="194"/>
      <c r="E1335" s="38"/>
      <c r="F1335" s="58"/>
      <c r="G1335" s="58"/>
      <c r="H1335" s="37"/>
      <c r="I1335" s="37"/>
      <c r="J1335" s="37"/>
      <c r="K1335" s="37"/>
      <c r="L1335" s="58"/>
      <c r="M1335" s="58"/>
      <c r="N1335" s="58"/>
      <c r="O1335" s="58"/>
      <c r="P1335" s="37"/>
      <c r="Q1335" s="50"/>
      <c r="R1335" s="50"/>
      <c r="S1335" s="50"/>
      <c r="T1335" s="50"/>
    </row>
    <row r="1336" spans="1:20" s="29" customFormat="1">
      <c r="A1336" s="58"/>
      <c r="B1336" s="58"/>
      <c r="C1336" s="58"/>
      <c r="D1336" s="194"/>
      <c r="E1336" s="38"/>
      <c r="F1336" s="58"/>
      <c r="G1336" s="58"/>
      <c r="H1336" s="37"/>
      <c r="I1336" s="37"/>
      <c r="J1336" s="37"/>
      <c r="K1336" s="37"/>
      <c r="L1336" s="58"/>
      <c r="M1336" s="58"/>
      <c r="N1336" s="58"/>
      <c r="O1336" s="58"/>
      <c r="P1336" s="37"/>
      <c r="Q1336" s="50"/>
      <c r="R1336" s="50"/>
      <c r="S1336" s="50"/>
      <c r="T1336" s="50"/>
    </row>
    <row r="1337" spans="1:20" s="29" customFormat="1">
      <c r="A1337" s="58"/>
      <c r="B1337" s="58"/>
      <c r="C1337" s="58"/>
      <c r="D1337" s="194"/>
      <c r="E1337" s="38"/>
      <c r="F1337" s="58"/>
      <c r="G1337" s="58"/>
      <c r="H1337" s="37"/>
      <c r="I1337" s="37"/>
      <c r="J1337" s="37"/>
      <c r="K1337" s="37"/>
      <c r="L1337" s="58"/>
      <c r="M1337" s="58"/>
      <c r="N1337" s="58"/>
      <c r="O1337" s="58"/>
      <c r="P1337" s="37"/>
      <c r="Q1337" s="50"/>
      <c r="R1337" s="50"/>
      <c r="S1337" s="50"/>
      <c r="T1337" s="50"/>
    </row>
    <row r="1338" spans="1:20" s="29" customFormat="1">
      <c r="A1338" s="58"/>
      <c r="B1338" s="58"/>
      <c r="C1338" s="58"/>
      <c r="D1338" s="194"/>
      <c r="E1338" s="38"/>
      <c r="F1338" s="58"/>
      <c r="G1338" s="58"/>
      <c r="H1338" s="37"/>
      <c r="I1338" s="37"/>
      <c r="J1338" s="37"/>
      <c r="K1338" s="37"/>
      <c r="L1338" s="58"/>
      <c r="M1338" s="58"/>
      <c r="N1338" s="58"/>
      <c r="O1338" s="58"/>
      <c r="P1338" s="37"/>
      <c r="Q1338" s="50"/>
      <c r="R1338" s="50"/>
      <c r="S1338" s="50"/>
      <c r="T1338" s="50"/>
    </row>
    <row r="1339" spans="1:20" s="29" customFormat="1">
      <c r="A1339" s="58"/>
      <c r="B1339" s="58"/>
      <c r="C1339" s="58"/>
      <c r="D1339" s="194"/>
      <c r="E1339" s="38"/>
      <c r="F1339" s="58"/>
      <c r="G1339" s="58"/>
      <c r="H1339" s="37"/>
      <c r="I1339" s="37"/>
      <c r="J1339" s="37"/>
      <c r="K1339" s="37"/>
      <c r="L1339" s="58"/>
      <c r="M1339" s="58"/>
      <c r="N1339" s="58"/>
      <c r="O1339" s="58"/>
      <c r="P1339" s="37"/>
      <c r="Q1339" s="50"/>
      <c r="R1339" s="50"/>
      <c r="S1339" s="50"/>
      <c r="T1339" s="50"/>
    </row>
    <row r="1340" spans="1:20" s="29" customFormat="1">
      <c r="A1340" s="58"/>
      <c r="B1340" s="58"/>
      <c r="C1340" s="58"/>
      <c r="D1340" s="194"/>
      <c r="E1340" s="38"/>
      <c r="F1340" s="58"/>
      <c r="G1340" s="58"/>
      <c r="H1340" s="37"/>
      <c r="I1340" s="37"/>
      <c r="J1340" s="37"/>
      <c r="K1340" s="37"/>
      <c r="L1340" s="58"/>
      <c r="M1340" s="58"/>
      <c r="N1340" s="58"/>
      <c r="O1340" s="58"/>
      <c r="P1340" s="37"/>
      <c r="Q1340" s="50"/>
      <c r="R1340" s="50"/>
      <c r="S1340" s="50"/>
      <c r="T1340" s="50"/>
    </row>
    <row r="1341" spans="1:20" s="29" customFormat="1">
      <c r="A1341" s="58"/>
      <c r="B1341" s="58"/>
      <c r="C1341" s="58"/>
      <c r="D1341" s="194"/>
      <c r="E1341" s="38"/>
      <c r="F1341" s="58"/>
      <c r="G1341" s="58"/>
      <c r="H1341" s="37"/>
      <c r="I1341" s="37"/>
      <c r="J1341" s="37"/>
      <c r="K1341" s="37"/>
      <c r="L1341" s="58"/>
      <c r="M1341" s="58"/>
      <c r="N1341" s="58"/>
      <c r="O1341" s="58"/>
      <c r="P1341" s="37"/>
      <c r="Q1341" s="50"/>
      <c r="R1341" s="50"/>
      <c r="S1341" s="50"/>
      <c r="T1341" s="50"/>
    </row>
    <row r="1342" spans="1:20" s="29" customFormat="1">
      <c r="A1342" s="58"/>
      <c r="B1342" s="58"/>
      <c r="C1342" s="58"/>
      <c r="D1342" s="194"/>
      <c r="E1342" s="38"/>
      <c r="F1342" s="58"/>
      <c r="G1342" s="58"/>
      <c r="H1342" s="37"/>
      <c r="I1342" s="37"/>
      <c r="J1342" s="37"/>
      <c r="K1342" s="37"/>
      <c r="L1342" s="58"/>
      <c r="M1342" s="58"/>
      <c r="N1342" s="58"/>
      <c r="O1342" s="58"/>
      <c r="P1342" s="37"/>
      <c r="Q1342" s="50"/>
      <c r="R1342" s="50"/>
      <c r="S1342" s="50"/>
      <c r="T1342" s="50"/>
    </row>
    <row r="1343" spans="1:20" s="29" customFormat="1">
      <c r="A1343" s="58"/>
      <c r="B1343" s="58"/>
      <c r="C1343" s="58"/>
      <c r="D1343" s="194"/>
      <c r="E1343" s="38"/>
      <c r="F1343" s="58"/>
      <c r="G1343" s="58"/>
      <c r="H1343" s="37"/>
      <c r="I1343" s="37"/>
      <c r="J1343" s="37"/>
      <c r="K1343" s="37"/>
      <c r="L1343" s="58"/>
      <c r="M1343" s="58"/>
      <c r="N1343" s="58"/>
      <c r="O1343" s="58"/>
      <c r="P1343" s="37"/>
      <c r="Q1343" s="50"/>
      <c r="R1343" s="50"/>
      <c r="S1343" s="50"/>
      <c r="T1343" s="50"/>
    </row>
    <row r="1344" spans="1:20" s="29" customFormat="1">
      <c r="A1344" s="58"/>
      <c r="B1344" s="58"/>
      <c r="C1344" s="58"/>
      <c r="D1344" s="194"/>
      <c r="E1344" s="38"/>
      <c r="F1344" s="58"/>
      <c r="G1344" s="58"/>
      <c r="H1344" s="37"/>
      <c r="I1344" s="37"/>
      <c r="J1344" s="37"/>
      <c r="K1344" s="37"/>
      <c r="L1344" s="58"/>
      <c r="M1344" s="58"/>
      <c r="N1344" s="58"/>
      <c r="O1344" s="58"/>
      <c r="P1344" s="37"/>
      <c r="Q1344" s="50"/>
      <c r="R1344" s="50"/>
      <c r="S1344" s="50"/>
      <c r="T1344" s="50"/>
    </row>
    <row r="1345" spans="1:20" s="29" customFormat="1">
      <c r="A1345" s="58"/>
      <c r="B1345" s="58"/>
      <c r="C1345" s="58"/>
      <c r="D1345" s="194"/>
      <c r="E1345" s="38"/>
      <c r="F1345" s="58"/>
      <c r="G1345" s="58"/>
      <c r="H1345" s="37"/>
      <c r="I1345" s="37"/>
      <c r="J1345" s="37"/>
      <c r="K1345" s="37"/>
      <c r="L1345" s="58"/>
      <c r="M1345" s="58"/>
      <c r="N1345" s="58"/>
      <c r="O1345" s="58"/>
      <c r="P1345" s="37"/>
      <c r="Q1345" s="50"/>
      <c r="R1345" s="50"/>
      <c r="S1345" s="50"/>
      <c r="T1345" s="50"/>
    </row>
    <row r="1346" spans="1:20" s="29" customFormat="1">
      <c r="A1346" s="58"/>
      <c r="B1346" s="58"/>
      <c r="C1346" s="58"/>
      <c r="D1346" s="194"/>
      <c r="E1346" s="38"/>
      <c r="F1346" s="58"/>
      <c r="G1346" s="58"/>
      <c r="H1346" s="37"/>
      <c r="I1346" s="37"/>
      <c r="J1346" s="37"/>
      <c r="K1346" s="37"/>
      <c r="L1346" s="58"/>
      <c r="M1346" s="58"/>
      <c r="N1346" s="58"/>
      <c r="O1346" s="58"/>
      <c r="P1346" s="37"/>
      <c r="Q1346" s="50"/>
      <c r="R1346" s="50"/>
      <c r="S1346" s="50"/>
      <c r="T1346" s="50"/>
    </row>
    <row r="1347" spans="1:20" s="29" customFormat="1">
      <c r="A1347" s="58"/>
      <c r="B1347" s="58"/>
      <c r="C1347" s="58"/>
      <c r="D1347" s="194"/>
      <c r="E1347" s="38"/>
      <c r="F1347" s="58"/>
      <c r="G1347" s="58"/>
      <c r="H1347" s="37"/>
      <c r="I1347" s="37"/>
      <c r="J1347" s="37"/>
      <c r="K1347" s="37"/>
      <c r="L1347" s="58"/>
      <c r="M1347" s="58"/>
      <c r="N1347" s="58"/>
      <c r="O1347" s="58"/>
      <c r="P1347" s="37"/>
      <c r="Q1347" s="50"/>
      <c r="R1347" s="50"/>
      <c r="S1347" s="50"/>
      <c r="T1347" s="50"/>
    </row>
    <row r="1348" spans="1:20" s="29" customFormat="1">
      <c r="A1348" s="58"/>
      <c r="B1348" s="58"/>
      <c r="C1348" s="58"/>
      <c r="D1348" s="194"/>
      <c r="E1348" s="38"/>
      <c r="F1348" s="58"/>
      <c r="G1348" s="58"/>
      <c r="H1348" s="37"/>
      <c r="I1348" s="37"/>
      <c r="J1348" s="37"/>
      <c r="K1348" s="37"/>
      <c r="L1348" s="58"/>
      <c r="M1348" s="58"/>
      <c r="N1348" s="58"/>
      <c r="O1348" s="58"/>
      <c r="P1348" s="37"/>
      <c r="Q1348" s="50"/>
      <c r="R1348" s="50"/>
      <c r="S1348" s="50"/>
      <c r="T1348" s="50"/>
    </row>
    <row r="1349" spans="1:20" s="29" customFormat="1">
      <c r="A1349" s="58"/>
      <c r="B1349" s="58"/>
      <c r="C1349" s="58"/>
      <c r="D1349" s="194"/>
      <c r="E1349" s="38"/>
      <c r="F1349" s="58"/>
      <c r="G1349" s="58"/>
      <c r="H1349" s="37"/>
      <c r="I1349" s="37"/>
      <c r="J1349" s="37"/>
      <c r="K1349" s="37"/>
      <c r="L1349" s="58"/>
      <c r="M1349" s="58"/>
      <c r="N1349" s="58"/>
      <c r="O1349" s="58"/>
      <c r="P1349" s="37"/>
      <c r="Q1349" s="50"/>
      <c r="R1349" s="50"/>
      <c r="S1349" s="50"/>
      <c r="T1349" s="50"/>
    </row>
    <row r="1350" spans="1:20" s="29" customFormat="1">
      <c r="A1350" s="58"/>
      <c r="B1350" s="58"/>
      <c r="C1350" s="58"/>
      <c r="D1350" s="194"/>
      <c r="E1350" s="38"/>
      <c r="F1350" s="58"/>
      <c r="G1350" s="58"/>
      <c r="H1350" s="37"/>
      <c r="I1350" s="37"/>
      <c r="J1350" s="37"/>
      <c r="K1350" s="37"/>
      <c r="L1350" s="58"/>
      <c r="M1350" s="58"/>
      <c r="N1350" s="58"/>
      <c r="O1350" s="58"/>
      <c r="P1350" s="37"/>
      <c r="Q1350" s="50"/>
      <c r="R1350" s="50"/>
      <c r="S1350" s="50"/>
      <c r="T1350" s="50"/>
    </row>
    <row r="1351" spans="1:20" s="29" customFormat="1">
      <c r="A1351" s="58"/>
      <c r="B1351" s="58"/>
      <c r="C1351" s="58"/>
      <c r="D1351" s="194"/>
      <c r="E1351" s="38"/>
      <c r="F1351" s="58"/>
      <c r="G1351" s="58"/>
      <c r="H1351" s="37"/>
      <c r="I1351" s="37"/>
      <c r="J1351" s="37"/>
      <c r="K1351" s="37"/>
      <c r="L1351" s="58"/>
      <c r="M1351" s="58"/>
      <c r="N1351" s="58"/>
      <c r="O1351" s="58"/>
      <c r="P1351" s="37"/>
      <c r="Q1351" s="50"/>
      <c r="R1351" s="50"/>
      <c r="S1351" s="50"/>
      <c r="T1351" s="50"/>
    </row>
    <row r="1352" spans="1:20" s="29" customFormat="1">
      <c r="A1352" s="58"/>
      <c r="B1352" s="58"/>
      <c r="C1352" s="58"/>
      <c r="D1352" s="194"/>
      <c r="E1352" s="38"/>
      <c r="F1352" s="58"/>
      <c r="G1352" s="58"/>
      <c r="H1352" s="37"/>
      <c r="I1352" s="37"/>
      <c r="J1352" s="37"/>
      <c r="K1352" s="37"/>
      <c r="L1352" s="58"/>
      <c r="M1352" s="58"/>
      <c r="N1352" s="58"/>
      <c r="O1352" s="58"/>
      <c r="P1352" s="37"/>
      <c r="Q1352" s="50"/>
      <c r="R1352" s="50"/>
      <c r="S1352" s="50"/>
      <c r="T1352" s="50"/>
    </row>
    <row r="1353" spans="1:20" s="29" customFormat="1">
      <c r="A1353" s="58"/>
      <c r="B1353" s="58"/>
      <c r="C1353" s="58"/>
      <c r="D1353" s="194"/>
      <c r="E1353" s="38"/>
      <c r="F1353" s="58"/>
      <c r="G1353" s="58"/>
      <c r="H1353" s="37"/>
      <c r="I1353" s="37"/>
      <c r="J1353" s="37"/>
      <c r="K1353" s="37"/>
      <c r="L1353" s="58"/>
      <c r="M1353" s="58"/>
      <c r="N1353" s="58"/>
      <c r="O1353" s="58"/>
      <c r="P1353" s="37"/>
      <c r="Q1353" s="50"/>
      <c r="R1353" s="50"/>
      <c r="S1353" s="50"/>
      <c r="T1353" s="50"/>
    </row>
    <row r="1354" spans="1:20" s="29" customFormat="1">
      <c r="A1354" s="58"/>
      <c r="B1354" s="58"/>
      <c r="C1354" s="58"/>
      <c r="D1354" s="194"/>
      <c r="E1354" s="38"/>
      <c r="F1354" s="58"/>
      <c r="G1354" s="58"/>
      <c r="H1354" s="37"/>
      <c r="I1354" s="37"/>
      <c r="J1354" s="37"/>
      <c r="K1354" s="37"/>
      <c r="L1354" s="58"/>
      <c r="M1354" s="58"/>
      <c r="N1354" s="58"/>
      <c r="O1354" s="58"/>
      <c r="P1354" s="37"/>
      <c r="Q1354" s="50"/>
      <c r="R1354" s="50"/>
      <c r="S1354" s="50"/>
      <c r="T1354" s="50"/>
    </row>
    <row r="1355" spans="1:20" s="29" customFormat="1">
      <c r="A1355" s="58"/>
      <c r="B1355" s="58"/>
      <c r="C1355" s="58"/>
      <c r="D1355" s="194"/>
      <c r="E1355" s="38"/>
      <c r="F1355" s="58"/>
      <c r="G1355" s="58"/>
      <c r="H1355" s="37"/>
      <c r="I1355" s="37"/>
      <c r="J1355" s="37"/>
      <c r="K1355" s="37"/>
      <c r="L1355" s="58"/>
      <c r="M1355" s="58"/>
      <c r="N1355" s="58"/>
      <c r="O1355" s="58"/>
      <c r="P1355" s="37"/>
      <c r="Q1355" s="50"/>
      <c r="R1355" s="50"/>
      <c r="S1355" s="50"/>
      <c r="T1355" s="50"/>
    </row>
    <row r="1356" spans="1:20" s="29" customFormat="1">
      <c r="A1356" s="58"/>
      <c r="B1356" s="58"/>
      <c r="C1356" s="58"/>
      <c r="D1356" s="194"/>
      <c r="E1356" s="38"/>
      <c r="F1356" s="58"/>
      <c r="G1356" s="58"/>
      <c r="H1356" s="37"/>
      <c r="I1356" s="37"/>
      <c r="J1356" s="37"/>
      <c r="K1356" s="37"/>
      <c r="L1356" s="58"/>
      <c r="M1356" s="58"/>
      <c r="N1356" s="58"/>
      <c r="O1356" s="58"/>
      <c r="P1356" s="37"/>
      <c r="Q1356" s="50"/>
      <c r="R1356" s="50"/>
      <c r="S1356" s="50"/>
      <c r="T1356" s="50"/>
    </row>
    <row r="1357" spans="1:20" s="29" customFormat="1">
      <c r="A1357" s="58"/>
      <c r="B1357" s="58"/>
      <c r="C1357" s="58"/>
      <c r="D1357" s="194"/>
      <c r="E1357" s="38"/>
      <c r="F1357" s="58"/>
      <c r="G1357" s="58"/>
      <c r="H1357" s="37"/>
      <c r="I1357" s="37"/>
      <c r="J1357" s="37"/>
      <c r="K1357" s="37"/>
      <c r="L1357" s="58"/>
      <c r="M1357" s="58"/>
      <c r="N1357" s="58"/>
      <c r="O1357" s="58"/>
      <c r="P1357" s="37"/>
      <c r="Q1357" s="50"/>
      <c r="R1357" s="50"/>
      <c r="S1357" s="50"/>
      <c r="T1357" s="50"/>
    </row>
    <row r="1358" spans="1:20" s="29" customFormat="1">
      <c r="A1358" s="58"/>
      <c r="B1358" s="58"/>
      <c r="C1358" s="58"/>
      <c r="D1358" s="194"/>
      <c r="E1358" s="38"/>
      <c r="F1358" s="58"/>
      <c r="G1358" s="58"/>
      <c r="H1358" s="37"/>
      <c r="I1358" s="37"/>
      <c r="J1358" s="37"/>
      <c r="K1358" s="37"/>
      <c r="L1358" s="58"/>
      <c r="M1358" s="58"/>
      <c r="N1358" s="58"/>
      <c r="O1358" s="58"/>
      <c r="P1358" s="37"/>
      <c r="Q1358" s="50"/>
      <c r="R1358" s="50"/>
      <c r="S1358" s="50"/>
      <c r="T1358" s="50"/>
    </row>
    <row r="1359" spans="1:20" s="29" customFormat="1">
      <c r="A1359" s="58"/>
      <c r="B1359" s="58"/>
      <c r="C1359" s="58"/>
      <c r="D1359" s="194"/>
      <c r="E1359" s="38"/>
      <c r="F1359" s="58"/>
      <c r="G1359" s="58"/>
      <c r="H1359" s="37"/>
      <c r="I1359" s="37"/>
      <c r="J1359" s="37"/>
      <c r="K1359" s="37"/>
      <c r="L1359" s="58"/>
      <c r="M1359" s="58"/>
      <c r="N1359" s="58"/>
      <c r="O1359" s="58"/>
      <c r="P1359" s="37"/>
      <c r="Q1359" s="50"/>
      <c r="R1359" s="50"/>
      <c r="S1359" s="50"/>
      <c r="T1359" s="50"/>
    </row>
    <row r="1360" spans="1:20" s="29" customFormat="1">
      <c r="A1360" s="58"/>
      <c r="B1360" s="58"/>
      <c r="C1360" s="58"/>
      <c r="D1360" s="194"/>
      <c r="E1360" s="38"/>
      <c r="F1360" s="58"/>
      <c r="G1360" s="58"/>
      <c r="H1360" s="37"/>
      <c r="I1360" s="37"/>
      <c r="J1360" s="37"/>
      <c r="K1360" s="37"/>
      <c r="L1360" s="58"/>
      <c r="M1360" s="58"/>
      <c r="N1360" s="58"/>
      <c r="O1360" s="58"/>
      <c r="P1360" s="37"/>
      <c r="Q1360" s="50"/>
      <c r="R1360" s="50"/>
      <c r="S1360" s="50"/>
      <c r="T1360" s="50"/>
    </row>
    <row r="1361" spans="1:20" s="29" customFormat="1">
      <c r="A1361" s="58"/>
      <c r="B1361" s="58"/>
      <c r="C1361" s="58"/>
      <c r="D1361" s="194"/>
      <c r="E1361" s="38"/>
      <c r="F1361" s="58"/>
      <c r="G1361" s="58"/>
      <c r="H1361" s="37"/>
      <c r="I1361" s="37"/>
      <c r="J1361" s="37"/>
      <c r="K1361" s="37"/>
      <c r="L1361" s="58"/>
      <c r="M1361" s="58"/>
      <c r="N1361" s="58"/>
      <c r="O1361" s="58"/>
      <c r="P1361" s="37"/>
      <c r="Q1361" s="50"/>
      <c r="R1361" s="50"/>
      <c r="S1361" s="50"/>
      <c r="T1361" s="50"/>
    </row>
    <row r="1362" spans="1:20" s="29" customFormat="1">
      <c r="A1362" s="58"/>
      <c r="B1362" s="58"/>
      <c r="C1362" s="58"/>
      <c r="D1362" s="194"/>
      <c r="E1362" s="38"/>
      <c r="F1362" s="58"/>
      <c r="G1362" s="58"/>
      <c r="H1362" s="37"/>
      <c r="I1362" s="37"/>
      <c r="J1362" s="37"/>
      <c r="K1362" s="37"/>
      <c r="L1362" s="58"/>
      <c r="M1362" s="58"/>
      <c r="N1362" s="58"/>
      <c r="O1362" s="58"/>
      <c r="P1362" s="37"/>
      <c r="Q1362" s="50"/>
      <c r="R1362" s="50"/>
      <c r="S1362" s="50"/>
      <c r="T1362" s="50"/>
    </row>
    <row r="1363" spans="1:20" s="29" customFormat="1">
      <c r="A1363" s="58"/>
      <c r="B1363" s="58"/>
      <c r="C1363" s="58"/>
      <c r="D1363" s="194"/>
      <c r="E1363" s="38"/>
      <c r="F1363" s="58"/>
      <c r="G1363" s="58"/>
      <c r="H1363" s="37"/>
      <c r="I1363" s="37"/>
      <c r="J1363" s="37"/>
      <c r="K1363" s="37"/>
      <c r="L1363" s="58"/>
      <c r="M1363" s="58"/>
      <c r="N1363" s="58"/>
      <c r="O1363" s="58"/>
      <c r="P1363" s="37"/>
      <c r="Q1363" s="50"/>
      <c r="R1363" s="50"/>
      <c r="S1363" s="50"/>
      <c r="T1363" s="50"/>
    </row>
    <row r="1364" spans="1:20" s="29" customFormat="1">
      <c r="A1364" s="58"/>
      <c r="B1364" s="58"/>
      <c r="C1364" s="58"/>
      <c r="D1364" s="194"/>
      <c r="E1364" s="38"/>
      <c r="F1364" s="58"/>
      <c r="G1364" s="58"/>
      <c r="H1364" s="37"/>
      <c r="I1364" s="37"/>
      <c r="J1364" s="37"/>
      <c r="K1364" s="37"/>
      <c r="L1364" s="58"/>
      <c r="M1364" s="58"/>
      <c r="N1364" s="58"/>
      <c r="O1364" s="58"/>
      <c r="P1364" s="37"/>
      <c r="Q1364" s="50"/>
      <c r="R1364" s="50"/>
      <c r="S1364" s="50"/>
      <c r="T1364" s="50"/>
    </row>
    <row r="1365" spans="1:20" s="29" customFormat="1">
      <c r="A1365" s="58"/>
      <c r="B1365" s="58"/>
      <c r="C1365" s="58"/>
      <c r="D1365" s="194"/>
      <c r="E1365" s="38"/>
      <c r="F1365" s="58"/>
      <c r="G1365" s="58"/>
      <c r="H1365" s="37"/>
      <c r="I1365" s="37"/>
      <c r="J1365" s="37"/>
      <c r="K1365" s="37"/>
      <c r="L1365" s="58"/>
      <c r="M1365" s="58"/>
      <c r="N1365" s="58"/>
      <c r="O1365" s="58"/>
      <c r="P1365" s="37"/>
      <c r="Q1365" s="50"/>
      <c r="R1365" s="50"/>
      <c r="S1365" s="50"/>
      <c r="T1365" s="50"/>
    </row>
    <row r="1366" spans="1:20" s="29" customFormat="1">
      <c r="A1366" s="58"/>
      <c r="B1366" s="58"/>
      <c r="C1366" s="58"/>
      <c r="D1366" s="194"/>
      <c r="E1366" s="38"/>
      <c r="F1366" s="58"/>
      <c r="G1366" s="58"/>
      <c r="H1366" s="37"/>
      <c r="I1366" s="37"/>
      <c r="J1366" s="37"/>
      <c r="K1366" s="37"/>
      <c r="L1366" s="58"/>
      <c r="M1366" s="58"/>
      <c r="N1366" s="58"/>
      <c r="O1366" s="58"/>
      <c r="P1366" s="37"/>
      <c r="Q1366" s="50"/>
      <c r="R1366" s="50"/>
      <c r="S1366" s="50"/>
      <c r="T1366" s="50"/>
    </row>
    <row r="1367" spans="1:20" s="29" customFormat="1">
      <c r="A1367" s="58"/>
      <c r="B1367" s="58"/>
      <c r="C1367" s="58"/>
      <c r="D1367" s="194"/>
      <c r="E1367" s="38"/>
      <c r="F1367" s="58"/>
      <c r="G1367" s="58"/>
      <c r="H1367" s="37"/>
      <c r="I1367" s="37"/>
      <c r="J1367" s="37"/>
      <c r="K1367" s="37"/>
      <c r="L1367" s="58"/>
      <c r="M1367" s="58"/>
      <c r="N1367" s="58"/>
      <c r="O1367" s="58"/>
      <c r="P1367" s="37"/>
      <c r="Q1367" s="50"/>
      <c r="R1367" s="50"/>
      <c r="S1367" s="50"/>
      <c r="T1367" s="50"/>
    </row>
    <row r="1368" spans="1:20" s="29" customFormat="1">
      <c r="A1368" s="58"/>
      <c r="B1368" s="58"/>
      <c r="C1368" s="58"/>
      <c r="D1368" s="194"/>
      <c r="E1368" s="38"/>
      <c r="F1368" s="58"/>
      <c r="G1368" s="58"/>
      <c r="H1368" s="37"/>
      <c r="I1368" s="37"/>
      <c r="J1368" s="37"/>
      <c r="K1368" s="37"/>
      <c r="L1368" s="58"/>
      <c r="M1368" s="58"/>
      <c r="N1368" s="58"/>
      <c r="O1368" s="58"/>
      <c r="P1368" s="37"/>
      <c r="Q1368" s="50"/>
      <c r="R1368" s="50"/>
      <c r="S1368" s="50"/>
      <c r="T1368" s="50"/>
    </row>
    <row r="1369" spans="1:20" s="29" customFormat="1">
      <c r="A1369" s="58"/>
      <c r="B1369" s="58"/>
      <c r="C1369" s="58"/>
      <c r="D1369" s="194"/>
      <c r="E1369" s="38"/>
      <c r="F1369" s="58"/>
      <c r="G1369" s="58"/>
      <c r="H1369" s="37"/>
      <c r="I1369" s="37"/>
      <c r="J1369" s="37"/>
      <c r="K1369" s="37"/>
      <c r="L1369" s="58"/>
      <c r="M1369" s="58"/>
      <c r="N1369" s="58"/>
      <c r="O1369" s="58"/>
      <c r="P1369" s="37"/>
      <c r="Q1369" s="50"/>
      <c r="R1369" s="50"/>
      <c r="S1369" s="50"/>
      <c r="T1369" s="50"/>
    </row>
    <row r="1370" spans="1:20" s="29" customFormat="1">
      <c r="A1370" s="58"/>
      <c r="B1370" s="58"/>
      <c r="C1370" s="58"/>
      <c r="D1370" s="194"/>
      <c r="E1370" s="38"/>
      <c r="F1370" s="58"/>
      <c r="G1370" s="58"/>
      <c r="H1370" s="37"/>
      <c r="I1370" s="37"/>
      <c r="J1370" s="37"/>
      <c r="K1370" s="37"/>
      <c r="L1370" s="58"/>
      <c r="M1370" s="58"/>
      <c r="N1370" s="58"/>
      <c r="O1370" s="58"/>
      <c r="P1370" s="37"/>
      <c r="Q1370" s="50"/>
      <c r="R1370" s="50"/>
      <c r="S1370" s="50"/>
      <c r="T1370" s="50"/>
    </row>
    <row r="1371" spans="1:20" s="29" customFormat="1">
      <c r="A1371" s="58"/>
      <c r="B1371" s="58"/>
      <c r="C1371" s="58"/>
      <c r="D1371" s="194"/>
      <c r="E1371" s="38"/>
      <c r="F1371" s="58"/>
      <c r="G1371" s="58"/>
      <c r="H1371" s="37"/>
      <c r="I1371" s="37"/>
      <c r="J1371" s="37"/>
      <c r="K1371" s="37"/>
      <c r="L1371" s="58"/>
      <c r="M1371" s="58"/>
      <c r="N1371" s="58"/>
      <c r="O1371" s="58"/>
      <c r="P1371" s="37"/>
      <c r="Q1371" s="50"/>
      <c r="R1371" s="50"/>
      <c r="S1371" s="50"/>
      <c r="T1371" s="50"/>
    </row>
    <row r="1372" spans="1:20" s="29" customFormat="1">
      <c r="A1372" s="58"/>
      <c r="B1372" s="58"/>
      <c r="C1372" s="58"/>
      <c r="D1372" s="194"/>
      <c r="E1372" s="38"/>
      <c r="F1372" s="58"/>
      <c r="G1372" s="58"/>
      <c r="H1372" s="37"/>
      <c r="I1372" s="37"/>
      <c r="J1372" s="37"/>
      <c r="K1372" s="37"/>
      <c r="L1372" s="58"/>
      <c r="M1372" s="58"/>
      <c r="N1372" s="58"/>
      <c r="O1372" s="58"/>
      <c r="P1372" s="37"/>
      <c r="Q1372" s="50"/>
      <c r="R1372" s="50"/>
      <c r="S1372" s="50"/>
      <c r="T1372" s="50"/>
    </row>
    <row r="1373" spans="1:20" s="29" customFormat="1">
      <c r="A1373" s="58"/>
      <c r="B1373" s="58"/>
      <c r="C1373" s="58"/>
      <c r="D1373" s="194"/>
      <c r="E1373" s="38"/>
      <c r="F1373" s="58"/>
      <c r="G1373" s="58"/>
      <c r="H1373" s="37"/>
      <c r="I1373" s="37"/>
      <c r="J1373" s="37"/>
      <c r="K1373" s="37"/>
      <c r="L1373" s="58"/>
      <c r="M1373" s="58"/>
      <c r="N1373" s="58"/>
      <c r="O1373" s="58"/>
      <c r="P1373" s="37"/>
      <c r="Q1373" s="50"/>
      <c r="R1373" s="50"/>
      <c r="S1373" s="50"/>
      <c r="T1373" s="50"/>
    </row>
    <row r="1374" spans="1:20" s="29" customFormat="1">
      <c r="A1374" s="58"/>
      <c r="B1374" s="58"/>
      <c r="C1374" s="58"/>
      <c r="D1374" s="194"/>
      <c r="E1374" s="38"/>
      <c r="F1374" s="58"/>
      <c r="G1374" s="58"/>
      <c r="H1374" s="37"/>
      <c r="I1374" s="37"/>
      <c r="J1374" s="37"/>
      <c r="K1374" s="37"/>
      <c r="L1374" s="58"/>
      <c r="M1374" s="58"/>
      <c r="N1374" s="58"/>
      <c r="O1374" s="58"/>
      <c r="P1374" s="37"/>
      <c r="Q1374" s="50"/>
      <c r="R1374" s="50"/>
      <c r="S1374" s="50"/>
      <c r="T1374" s="50"/>
    </row>
    <row r="1375" spans="1:20" s="29" customFormat="1">
      <c r="A1375" s="58"/>
      <c r="B1375" s="58"/>
      <c r="C1375" s="58"/>
      <c r="D1375" s="194"/>
      <c r="E1375" s="38"/>
      <c r="F1375" s="58"/>
      <c r="G1375" s="58"/>
      <c r="H1375" s="37"/>
      <c r="I1375" s="37"/>
      <c r="J1375" s="37"/>
      <c r="K1375" s="37"/>
      <c r="L1375" s="58"/>
      <c r="M1375" s="58"/>
      <c r="N1375" s="58"/>
      <c r="O1375" s="58"/>
      <c r="P1375" s="37"/>
      <c r="Q1375" s="50"/>
      <c r="R1375" s="50"/>
      <c r="S1375" s="50"/>
      <c r="T1375" s="50"/>
    </row>
    <row r="1376" spans="1:20" s="29" customFormat="1">
      <c r="A1376" s="58"/>
      <c r="B1376" s="58"/>
      <c r="C1376" s="58"/>
      <c r="D1376" s="194"/>
      <c r="E1376" s="38"/>
      <c r="F1376" s="58"/>
      <c r="G1376" s="58"/>
      <c r="H1376" s="37"/>
      <c r="I1376" s="37"/>
      <c r="J1376" s="37"/>
      <c r="K1376" s="37"/>
      <c r="L1376" s="58"/>
      <c r="M1376" s="58"/>
      <c r="N1376" s="58"/>
      <c r="O1376" s="58"/>
      <c r="P1376" s="37"/>
      <c r="Q1376" s="50"/>
      <c r="R1376" s="50"/>
      <c r="S1376" s="50"/>
      <c r="T1376" s="50"/>
    </row>
    <row r="1377" spans="1:20" s="29" customFormat="1">
      <c r="A1377" s="58"/>
      <c r="B1377" s="58"/>
      <c r="C1377" s="58"/>
      <c r="D1377" s="194"/>
      <c r="E1377" s="38"/>
      <c r="F1377" s="58"/>
      <c r="G1377" s="58"/>
      <c r="H1377" s="37"/>
      <c r="I1377" s="37"/>
      <c r="J1377" s="37"/>
      <c r="K1377" s="37"/>
      <c r="L1377" s="58"/>
      <c r="M1377" s="58"/>
      <c r="N1377" s="58"/>
      <c r="O1377" s="58"/>
      <c r="P1377" s="37"/>
      <c r="Q1377" s="50"/>
      <c r="R1377" s="50"/>
      <c r="S1377" s="50"/>
      <c r="T1377" s="50"/>
    </row>
    <row r="1378" spans="1:20" s="29" customFormat="1">
      <c r="A1378" s="58"/>
      <c r="B1378" s="58"/>
      <c r="C1378" s="58"/>
      <c r="D1378" s="194"/>
      <c r="E1378" s="38"/>
      <c r="F1378" s="58"/>
      <c r="G1378" s="58"/>
      <c r="H1378" s="37"/>
      <c r="I1378" s="37"/>
      <c r="J1378" s="37"/>
      <c r="K1378" s="37"/>
      <c r="L1378" s="58"/>
      <c r="M1378" s="58"/>
      <c r="N1378" s="58"/>
      <c r="O1378" s="58"/>
      <c r="P1378" s="37"/>
      <c r="Q1378" s="50"/>
      <c r="R1378" s="50"/>
      <c r="S1378" s="50"/>
      <c r="T1378" s="50"/>
    </row>
    <row r="1379" spans="1:20" s="29" customFormat="1">
      <c r="A1379" s="58"/>
      <c r="B1379" s="58"/>
      <c r="C1379" s="58"/>
      <c r="D1379" s="194"/>
      <c r="E1379" s="38"/>
      <c r="F1379" s="58"/>
      <c r="G1379" s="58"/>
      <c r="H1379" s="37"/>
      <c r="I1379" s="37"/>
      <c r="J1379" s="37"/>
      <c r="K1379" s="37"/>
      <c r="L1379" s="58"/>
      <c r="M1379" s="58"/>
      <c r="N1379" s="58"/>
      <c r="O1379" s="58"/>
      <c r="P1379" s="37"/>
      <c r="Q1379" s="50"/>
      <c r="R1379" s="50"/>
      <c r="S1379" s="50"/>
      <c r="T1379" s="50"/>
    </row>
    <row r="1380" spans="1:20" s="29" customFormat="1">
      <c r="A1380" s="58"/>
      <c r="B1380" s="58"/>
      <c r="C1380" s="58"/>
      <c r="D1380" s="194"/>
      <c r="E1380" s="38"/>
      <c r="F1380" s="58"/>
      <c r="G1380" s="58"/>
      <c r="H1380" s="37"/>
      <c r="I1380" s="37"/>
      <c r="J1380" s="37"/>
      <c r="K1380" s="37"/>
      <c r="L1380" s="58"/>
      <c r="M1380" s="58"/>
      <c r="N1380" s="58"/>
      <c r="O1380" s="58"/>
      <c r="P1380" s="37"/>
      <c r="Q1380" s="50"/>
      <c r="R1380" s="50"/>
      <c r="S1380" s="50"/>
      <c r="T1380" s="50"/>
    </row>
    <row r="1381" spans="1:20" s="29" customFormat="1">
      <c r="A1381" s="58"/>
      <c r="B1381" s="58"/>
      <c r="C1381" s="58"/>
      <c r="D1381" s="194"/>
      <c r="E1381" s="38"/>
      <c r="F1381" s="58"/>
      <c r="G1381" s="58"/>
      <c r="H1381" s="37"/>
      <c r="I1381" s="37"/>
      <c r="J1381" s="37"/>
      <c r="K1381" s="37"/>
      <c r="L1381" s="58"/>
      <c r="M1381" s="58"/>
      <c r="N1381" s="58"/>
      <c r="O1381" s="58"/>
      <c r="P1381" s="37"/>
      <c r="Q1381" s="50"/>
      <c r="R1381" s="50"/>
      <c r="S1381" s="50"/>
      <c r="T1381" s="50"/>
    </row>
    <row r="1382" spans="1:20" s="29" customFormat="1">
      <c r="A1382" s="58"/>
      <c r="B1382" s="58"/>
      <c r="C1382" s="58"/>
      <c r="D1382" s="194"/>
      <c r="E1382" s="38"/>
      <c r="F1382" s="58"/>
      <c r="G1382" s="58"/>
      <c r="H1382" s="37"/>
      <c r="I1382" s="37"/>
      <c r="J1382" s="37"/>
      <c r="K1382" s="37"/>
      <c r="L1382" s="58"/>
      <c r="M1382" s="58"/>
      <c r="N1382" s="58"/>
      <c r="O1382" s="58"/>
      <c r="P1382" s="37"/>
      <c r="Q1382" s="50"/>
      <c r="R1382" s="50"/>
      <c r="S1382" s="50"/>
      <c r="T1382" s="50"/>
    </row>
    <row r="1383" spans="1:20" s="29" customFormat="1">
      <c r="A1383" s="58"/>
      <c r="B1383" s="58"/>
      <c r="C1383" s="58"/>
      <c r="D1383" s="194"/>
      <c r="E1383" s="38"/>
      <c r="F1383" s="58"/>
      <c r="G1383" s="58"/>
      <c r="H1383" s="37"/>
      <c r="I1383" s="37"/>
      <c r="J1383" s="37"/>
      <c r="K1383" s="37"/>
      <c r="L1383" s="58"/>
      <c r="M1383" s="58"/>
      <c r="N1383" s="58"/>
      <c r="O1383" s="58"/>
      <c r="P1383" s="37"/>
      <c r="Q1383" s="50"/>
      <c r="R1383" s="50"/>
      <c r="S1383" s="50"/>
      <c r="T1383" s="50"/>
    </row>
    <row r="1384" spans="1:20" s="29" customFormat="1">
      <c r="A1384" s="58"/>
      <c r="B1384" s="58"/>
      <c r="C1384" s="58"/>
      <c r="D1384" s="194"/>
      <c r="E1384" s="38"/>
      <c r="F1384" s="58"/>
      <c r="G1384" s="58"/>
      <c r="H1384" s="37"/>
      <c r="I1384" s="37"/>
      <c r="J1384" s="37"/>
      <c r="K1384" s="37"/>
      <c r="L1384" s="58"/>
      <c r="M1384" s="58"/>
      <c r="N1384" s="58"/>
      <c r="O1384" s="58"/>
      <c r="P1384" s="37"/>
      <c r="Q1384" s="50"/>
      <c r="R1384" s="50"/>
      <c r="S1384" s="50"/>
      <c r="T1384" s="50"/>
    </row>
    <row r="1385" spans="1:20" s="29" customFormat="1">
      <c r="A1385" s="58"/>
      <c r="B1385" s="58"/>
      <c r="C1385" s="58"/>
      <c r="D1385" s="194"/>
      <c r="E1385" s="38"/>
      <c r="F1385" s="58"/>
      <c r="G1385" s="58"/>
      <c r="H1385" s="37"/>
      <c r="I1385" s="37"/>
      <c r="J1385" s="37"/>
      <c r="K1385" s="37"/>
      <c r="L1385" s="58"/>
      <c r="M1385" s="58"/>
      <c r="N1385" s="58"/>
      <c r="O1385" s="58"/>
      <c r="P1385" s="37"/>
      <c r="Q1385" s="50"/>
      <c r="R1385" s="50"/>
      <c r="S1385" s="50"/>
      <c r="T1385" s="50"/>
    </row>
    <row r="1386" spans="1:20" s="29" customFormat="1">
      <c r="A1386" s="58"/>
      <c r="B1386" s="58"/>
      <c r="C1386" s="58"/>
      <c r="D1386" s="194"/>
      <c r="E1386" s="38"/>
      <c r="F1386" s="58"/>
      <c r="G1386" s="58"/>
      <c r="H1386" s="37"/>
      <c r="I1386" s="37"/>
      <c r="J1386" s="37"/>
      <c r="K1386" s="37"/>
      <c r="L1386" s="58"/>
      <c r="M1386" s="58"/>
      <c r="N1386" s="58"/>
      <c r="O1386" s="58"/>
      <c r="P1386" s="37"/>
      <c r="Q1386" s="50"/>
      <c r="R1386" s="50"/>
      <c r="S1386" s="50"/>
      <c r="T1386" s="50"/>
    </row>
    <row r="1387" spans="1:20" s="29" customFormat="1">
      <c r="A1387" s="58"/>
      <c r="B1387" s="58"/>
      <c r="C1387" s="58"/>
      <c r="D1387" s="194"/>
      <c r="E1387" s="38"/>
      <c r="F1387" s="58"/>
      <c r="G1387" s="58"/>
      <c r="H1387" s="37"/>
      <c r="I1387" s="37"/>
      <c r="J1387" s="37"/>
      <c r="K1387" s="37"/>
      <c r="L1387" s="58"/>
      <c r="M1387" s="58"/>
      <c r="N1387" s="58"/>
      <c r="O1387" s="58"/>
      <c r="P1387" s="37"/>
      <c r="Q1387" s="50"/>
      <c r="R1387" s="50"/>
      <c r="S1387" s="50"/>
      <c r="T1387" s="50"/>
    </row>
    <row r="1388" spans="1:20" s="29" customFormat="1">
      <c r="A1388" s="58"/>
      <c r="B1388" s="58"/>
      <c r="C1388" s="58"/>
      <c r="D1388" s="194"/>
      <c r="E1388" s="38"/>
      <c r="F1388" s="58"/>
      <c r="G1388" s="58"/>
      <c r="H1388" s="37"/>
      <c r="I1388" s="37"/>
      <c r="J1388" s="37"/>
      <c r="K1388" s="37"/>
      <c r="L1388" s="58"/>
      <c r="M1388" s="58"/>
      <c r="N1388" s="58"/>
      <c r="O1388" s="58"/>
      <c r="P1388" s="37"/>
      <c r="Q1388" s="50"/>
      <c r="R1388" s="50"/>
      <c r="S1388" s="50"/>
      <c r="T1388" s="50"/>
    </row>
    <row r="1389" spans="1:20" s="29" customFormat="1">
      <c r="A1389" s="58"/>
      <c r="B1389" s="58"/>
      <c r="C1389" s="58"/>
      <c r="D1389" s="194"/>
      <c r="E1389" s="38"/>
      <c r="F1389" s="58"/>
      <c r="G1389" s="58"/>
      <c r="H1389" s="37"/>
      <c r="I1389" s="37"/>
      <c r="J1389" s="37"/>
      <c r="K1389" s="37"/>
      <c r="L1389" s="58"/>
      <c r="M1389" s="58"/>
      <c r="N1389" s="58"/>
      <c r="O1389" s="58"/>
      <c r="P1389" s="37"/>
      <c r="Q1389" s="50"/>
      <c r="R1389" s="50"/>
      <c r="S1389" s="50"/>
      <c r="T1389" s="50"/>
    </row>
    <row r="1390" spans="1:20" s="29" customFormat="1">
      <c r="A1390" s="58"/>
      <c r="B1390" s="58"/>
      <c r="C1390" s="58"/>
      <c r="D1390" s="194"/>
      <c r="E1390" s="38"/>
      <c r="F1390" s="58"/>
      <c r="G1390" s="58"/>
      <c r="H1390" s="37"/>
      <c r="I1390" s="37"/>
      <c r="J1390" s="37"/>
      <c r="K1390" s="37"/>
      <c r="L1390" s="58"/>
      <c r="M1390" s="58"/>
      <c r="N1390" s="58"/>
      <c r="O1390" s="58"/>
      <c r="P1390" s="37"/>
      <c r="Q1390" s="50"/>
      <c r="R1390" s="50"/>
      <c r="S1390" s="50"/>
      <c r="T1390" s="50"/>
    </row>
    <row r="1391" spans="1:20" s="29" customFormat="1">
      <c r="A1391" s="58"/>
      <c r="B1391" s="58"/>
      <c r="C1391" s="58"/>
      <c r="D1391" s="194"/>
      <c r="E1391" s="38"/>
      <c r="F1391" s="58"/>
      <c r="G1391" s="58"/>
      <c r="H1391" s="37"/>
      <c r="I1391" s="37"/>
      <c r="J1391" s="37"/>
      <c r="K1391" s="37"/>
      <c r="L1391" s="58"/>
      <c r="M1391" s="58"/>
      <c r="N1391" s="58"/>
      <c r="O1391" s="58"/>
      <c r="P1391" s="37"/>
      <c r="Q1391" s="50"/>
      <c r="R1391" s="50"/>
      <c r="S1391" s="50"/>
      <c r="T1391" s="50"/>
    </row>
    <row r="1392" spans="1:20" s="29" customFormat="1">
      <c r="A1392" s="58"/>
      <c r="B1392" s="58"/>
      <c r="C1392" s="58"/>
      <c r="D1392" s="194"/>
      <c r="E1392" s="38"/>
      <c r="F1392" s="58"/>
      <c r="G1392" s="58"/>
      <c r="H1392" s="37"/>
      <c r="I1392" s="37"/>
      <c r="J1392" s="37"/>
      <c r="K1392" s="37"/>
      <c r="L1392" s="58"/>
      <c r="M1392" s="58"/>
      <c r="N1392" s="58"/>
      <c r="O1392" s="58"/>
      <c r="P1392" s="37"/>
      <c r="Q1392" s="50"/>
      <c r="R1392" s="50"/>
      <c r="S1392" s="50"/>
      <c r="T1392" s="50"/>
    </row>
    <row r="1393" spans="1:20" s="29" customFormat="1">
      <c r="A1393" s="58"/>
      <c r="B1393" s="58"/>
      <c r="C1393" s="58"/>
      <c r="D1393" s="194"/>
      <c r="E1393" s="38"/>
      <c r="F1393" s="58"/>
      <c r="G1393" s="58"/>
      <c r="H1393" s="37"/>
      <c r="I1393" s="37"/>
      <c r="J1393" s="37"/>
      <c r="K1393" s="37"/>
      <c r="L1393" s="58"/>
      <c r="M1393" s="58"/>
      <c r="N1393" s="58"/>
      <c r="O1393" s="58"/>
      <c r="P1393" s="37"/>
      <c r="Q1393" s="50"/>
      <c r="R1393" s="50"/>
      <c r="S1393" s="50"/>
      <c r="T1393" s="50"/>
    </row>
    <row r="1394" spans="1:20" s="29" customFormat="1">
      <c r="A1394" s="58"/>
      <c r="B1394" s="58"/>
      <c r="C1394" s="58"/>
      <c r="D1394" s="194"/>
      <c r="E1394" s="38"/>
      <c r="F1394" s="58"/>
      <c r="G1394" s="58"/>
      <c r="H1394" s="37"/>
      <c r="I1394" s="37"/>
      <c r="J1394" s="37"/>
      <c r="K1394" s="37"/>
      <c r="L1394" s="58"/>
      <c r="M1394" s="58"/>
      <c r="N1394" s="58"/>
      <c r="O1394" s="58"/>
      <c r="P1394" s="37"/>
      <c r="Q1394" s="50"/>
      <c r="R1394" s="50"/>
      <c r="S1394" s="50"/>
      <c r="T1394" s="50"/>
    </row>
    <row r="1395" spans="1:20" s="29" customFormat="1">
      <c r="A1395" s="58"/>
      <c r="B1395" s="58"/>
      <c r="C1395" s="58"/>
      <c r="D1395" s="194"/>
      <c r="E1395" s="38"/>
      <c r="F1395" s="58"/>
      <c r="G1395" s="58"/>
      <c r="H1395" s="37"/>
      <c r="I1395" s="37"/>
      <c r="J1395" s="37"/>
      <c r="K1395" s="37"/>
      <c r="L1395" s="58"/>
      <c r="M1395" s="58"/>
      <c r="N1395" s="58"/>
      <c r="O1395" s="58"/>
      <c r="P1395" s="37"/>
      <c r="Q1395" s="50"/>
      <c r="R1395" s="50"/>
      <c r="S1395" s="50"/>
      <c r="T1395" s="50"/>
    </row>
    <row r="1396" spans="1:20" s="29" customFormat="1">
      <c r="A1396" s="58"/>
      <c r="B1396" s="58"/>
      <c r="C1396" s="58"/>
      <c r="D1396" s="194"/>
      <c r="E1396" s="38"/>
      <c r="F1396" s="58"/>
      <c r="G1396" s="58"/>
      <c r="H1396" s="37"/>
      <c r="I1396" s="37"/>
      <c r="J1396" s="37"/>
      <c r="K1396" s="37"/>
      <c r="L1396" s="58"/>
      <c r="M1396" s="58"/>
      <c r="N1396" s="58"/>
      <c r="O1396" s="58"/>
      <c r="P1396" s="37"/>
      <c r="Q1396" s="50"/>
      <c r="R1396" s="50"/>
      <c r="S1396" s="50"/>
      <c r="T1396" s="50"/>
    </row>
    <row r="1397" spans="1:20" s="29" customFormat="1">
      <c r="A1397" s="58"/>
      <c r="B1397" s="58"/>
      <c r="C1397" s="58"/>
      <c r="D1397" s="194"/>
      <c r="E1397" s="38"/>
      <c r="F1397" s="58"/>
      <c r="G1397" s="58"/>
      <c r="H1397" s="37"/>
      <c r="I1397" s="37"/>
      <c r="J1397" s="37"/>
      <c r="K1397" s="37"/>
      <c r="L1397" s="58"/>
      <c r="M1397" s="58"/>
      <c r="N1397" s="58"/>
      <c r="O1397" s="58"/>
      <c r="P1397" s="37"/>
      <c r="Q1397" s="50"/>
      <c r="R1397" s="50"/>
      <c r="S1397" s="50"/>
      <c r="T1397" s="50"/>
    </row>
    <row r="1398" spans="1:20" s="29" customFormat="1">
      <c r="A1398" s="58"/>
      <c r="B1398" s="58"/>
      <c r="C1398" s="58"/>
      <c r="D1398" s="194"/>
      <c r="E1398" s="38"/>
      <c r="F1398" s="58"/>
      <c r="G1398" s="58"/>
      <c r="H1398" s="37"/>
      <c r="I1398" s="37"/>
      <c r="J1398" s="37"/>
      <c r="K1398" s="37"/>
      <c r="L1398" s="58"/>
      <c r="M1398" s="58"/>
      <c r="N1398" s="58"/>
      <c r="O1398" s="58"/>
      <c r="P1398" s="37"/>
      <c r="Q1398" s="50"/>
      <c r="R1398" s="50"/>
      <c r="S1398" s="50"/>
      <c r="T1398" s="50"/>
    </row>
    <row r="1399" spans="1:20" s="29" customFormat="1">
      <c r="A1399" s="58"/>
      <c r="B1399" s="58"/>
      <c r="C1399" s="58"/>
      <c r="D1399" s="194"/>
      <c r="E1399" s="38"/>
      <c r="F1399" s="58"/>
      <c r="G1399" s="58"/>
      <c r="H1399" s="37"/>
      <c r="I1399" s="37"/>
      <c r="J1399" s="37"/>
      <c r="K1399" s="37"/>
      <c r="L1399" s="58"/>
      <c r="M1399" s="58"/>
      <c r="N1399" s="58"/>
      <c r="O1399" s="58"/>
      <c r="P1399" s="37"/>
      <c r="Q1399" s="50"/>
      <c r="R1399" s="50"/>
      <c r="S1399" s="50"/>
      <c r="T1399" s="50"/>
    </row>
    <row r="1400" spans="1:20" s="29" customFormat="1">
      <c r="A1400" s="58"/>
      <c r="B1400" s="58"/>
      <c r="C1400" s="58"/>
      <c r="D1400" s="194"/>
      <c r="E1400" s="38"/>
      <c r="F1400" s="58"/>
      <c r="G1400" s="58"/>
      <c r="H1400" s="37"/>
      <c r="I1400" s="37"/>
      <c r="J1400" s="37"/>
      <c r="K1400" s="37"/>
      <c r="L1400" s="58"/>
      <c r="M1400" s="58"/>
      <c r="N1400" s="58"/>
      <c r="O1400" s="58"/>
      <c r="P1400" s="37"/>
      <c r="Q1400" s="50"/>
      <c r="R1400" s="50"/>
      <c r="S1400" s="50"/>
      <c r="T1400" s="50"/>
    </row>
    <row r="1401" spans="1:20" s="29" customFormat="1">
      <c r="A1401" s="58"/>
      <c r="B1401" s="58"/>
      <c r="C1401" s="58"/>
      <c r="D1401" s="194"/>
      <c r="E1401" s="38"/>
      <c r="F1401" s="58"/>
      <c r="G1401" s="58"/>
      <c r="H1401" s="37"/>
      <c r="I1401" s="37"/>
      <c r="J1401" s="37"/>
      <c r="K1401" s="37"/>
      <c r="L1401" s="58"/>
      <c r="M1401" s="58"/>
      <c r="N1401" s="58"/>
      <c r="O1401" s="58"/>
      <c r="P1401" s="37"/>
      <c r="Q1401" s="50"/>
      <c r="R1401" s="50"/>
      <c r="S1401" s="50"/>
      <c r="T1401" s="50"/>
    </row>
    <row r="1402" spans="1:20" s="29" customFormat="1">
      <c r="A1402" s="58"/>
      <c r="B1402" s="58"/>
      <c r="C1402" s="58"/>
      <c r="D1402" s="194"/>
      <c r="E1402" s="38"/>
      <c r="F1402" s="58"/>
      <c r="G1402" s="58"/>
      <c r="H1402" s="37"/>
      <c r="I1402" s="37"/>
      <c r="J1402" s="37"/>
      <c r="K1402" s="37"/>
      <c r="L1402" s="58"/>
      <c r="M1402" s="58"/>
      <c r="N1402" s="58"/>
      <c r="O1402" s="58"/>
      <c r="P1402" s="37"/>
      <c r="Q1402" s="50"/>
      <c r="R1402" s="50"/>
      <c r="S1402" s="50"/>
      <c r="T1402" s="50"/>
    </row>
    <row r="1403" spans="1:20" s="29" customFormat="1">
      <c r="A1403" s="58"/>
      <c r="B1403" s="58"/>
      <c r="C1403" s="58"/>
      <c r="D1403" s="194"/>
      <c r="E1403" s="38"/>
      <c r="F1403" s="58"/>
      <c r="G1403" s="58"/>
      <c r="H1403" s="37"/>
      <c r="I1403" s="37"/>
      <c r="J1403" s="37"/>
      <c r="K1403" s="37"/>
      <c r="L1403" s="58"/>
      <c r="M1403" s="58"/>
      <c r="N1403" s="58"/>
      <c r="O1403" s="58"/>
      <c r="P1403" s="37"/>
      <c r="Q1403" s="50"/>
      <c r="R1403" s="50"/>
      <c r="S1403" s="50"/>
      <c r="T1403" s="50"/>
    </row>
    <row r="1404" spans="1:20" s="29" customFormat="1">
      <c r="A1404" s="58"/>
      <c r="B1404" s="58"/>
      <c r="C1404" s="58"/>
      <c r="D1404" s="194"/>
      <c r="E1404" s="38"/>
      <c r="F1404" s="58"/>
      <c r="G1404" s="58"/>
      <c r="H1404" s="37"/>
      <c r="I1404" s="37"/>
      <c r="J1404" s="37"/>
      <c r="K1404" s="37"/>
      <c r="L1404" s="58"/>
      <c r="M1404" s="58"/>
      <c r="N1404" s="58"/>
      <c r="O1404" s="58"/>
      <c r="P1404" s="37"/>
      <c r="Q1404" s="50"/>
      <c r="R1404" s="50"/>
      <c r="S1404" s="50"/>
      <c r="T1404" s="50"/>
    </row>
    <row r="1405" spans="1:20" s="29" customFormat="1">
      <c r="A1405" s="58"/>
      <c r="B1405" s="58"/>
      <c r="C1405" s="58"/>
      <c r="D1405" s="194"/>
      <c r="E1405" s="38"/>
      <c r="F1405" s="58"/>
      <c r="G1405" s="58"/>
      <c r="H1405" s="37"/>
      <c r="I1405" s="37"/>
      <c r="J1405" s="37"/>
      <c r="K1405" s="37"/>
      <c r="L1405" s="58"/>
      <c r="M1405" s="58"/>
      <c r="N1405" s="58"/>
      <c r="O1405" s="58"/>
      <c r="P1405" s="37"/>
      <c r="Q1405" s="50"/>
      <c r="R1405" s="50"/>
      <c r="S1405" s="50"/>
      <c r="T1405" s="50"/>
    </row>
    <row r="1406" spans="1:20" s="29" customFormat="1">
      <c r="A1406" s="58"/>
      <c r="B1406" s="58"/>
      <c r="C1406" s="58"/>
      <c r="D1406" s="194"/>
      <c r="E1406" s="38"/>
      <c r="F1406" s="58"/>
      <c r="G1406" s="58"/>
      <c r="H1406" s="37"/>
      <c r="I1406" s="37"/>
      <c r="J1406" s="37"/>
      <c r="K1406" s="37"/>
      <c r="L1406" s="58"/>
      <c r="M1406" s="58"/>
      <c r="N1406" s="58"/>
      <c r="O1406" s="58"/>
      <c r="P1406" s="37"/>
      <c r="Q1406" s="50"/>
      <c r="R1406" s="50"/>
      <c r="S1406" s="50"/>
      <c r="T1406" s="50"/>
    </row>
    <row r="1407" spans="1:20" s="29" customFormat="1">
      <c r="A1407" s="58"/>
      <c r="B1407" s="58"/>
      <c r="C1407" s="58"/>
      <c r="D1407" s="194"/>
      <c r="E1407" s="38"/>
      <c r="F1407" s="58"/>
      <c r="G1407" s="58"/>
      <c r="H1407" s="37"/>
      <c r="I1407" s="37"/>
      <c r="J1407" s="37"/>
      <c r="K1407" s="37"/>
      <c r="L1407" s="58"/>
      <c r="M1407" s="58"/>
      <c r="N1407" s="58"/>
      <c r="O1407" s="58"/>
      <c r="P1407" s="37"/>
      <c r="Q1407" s="50"/>
      <c r="R1407" s="50"/>
      <c r="S1407" s="50"/>
      <c r="T1407" s="50"/>
    </row>
    <row r="1408" spans="1:20" s="29" customFormat="1">
      <c r="A1408" s="58"/>
      <c r="B1408" s="58"/>
      <c r="C1408" s="58"/>
      <c r="D1408" s="194"/>
      <c r="E1408" s="38"/>
      <c r="F1408" s="58"/>
      <c r="G1408" s="58"/>
      <c r="H1408" s="37"/>
      <c r="I1408" s="37"/>
      <c r="J1408" s="37"/>
      <c r="K1408" s="37"/>
      <c r="L1408" s="58"/>
      <c r="M1408" s="58"/>
      <c r="N1408" s="58"/>
      <c r="O1408" s="58"/>
      <c r="P1408" s="37"/>
      <c r="Q1408" s="50"/>
      <c r="R1408" s="50"/>
      <c r="S1408" s="50"/>
      <c r="T1408" s="50"/>
    </row>
    <row r="1409" spans="1:20" s="29" customFormat="1">
      <c r="A1409" s="58"/>
      <c r="B1409" s="58"/>
      <c r="C1409" s="58"/>
      <c r="D1409" s="194"/>
      <c r="E1409" s="38"/>
      <c r="F1409" s="58"/>
      <c r="G1409" s="58"/>
      <c r="H1409" s="37"/>
      <c r="I1409" s="37"/>
      <c r="J1409" s="37"/>
      <c r="K1409" s="37"/>
      <c r="L1409" s="58"/>
      <c r="M1409" s="58"/>
      <c r="N1409" s="58"/>
      <c r="O1409" s="58"/>
      <c r="P1409" s="37"/>
      <c r="Q1409" s="50"/>
      <c r="R1409" s="50"/>
      <c r="S1409" s="50"/>
      <c r="T1409" s="50"/>
    </row>
    <row r="1410" spans="1:20" s="29" customFormat="1">
      <c r="A1410" s="58"/>
      <c r="B1410" s="58"/>
      <c r="C1410" s="58"/>
      <c r="D1410" s="194"/>
      <c r="E1410" s="38"/>
      <c r="F1410" s="58"/>
      <c r="G1410" s="58"/>
      <c r="H1410" s="37"/>
      <c r="I1410" s="37"/>
      <c r="J1410" s="37"/>
      <c r="K1410" s="37"/>
      <c r="L1410" s="58"/>
      <c r="M1410" s="58"/>
      <c r="N1410" s="58"/>
      <c r="O1410" s="58"/>
      <c r="P1410" s="37"/>
      <c r="Q1410" s="50"/>
      <c r="R1410" s="50"/>
      <c r="S1410" s="50"/>
      <c r="T1410" s="50"/>
    </row>
    <row r="1411" spans="1:20" s="29" customFormat="1">
      <c r="A1411" s="58"/>
      <c r="B1411" s="58"/>
      <c r="C1411" s="58"/>
      <c r="D1411" s="194"/>
      <c r="E1411" s="38"/>
      <c r="F1411" s="58"/>
      <c r="G1411" s="58"/>
      <c r="H1411" s="37"/>
      <c r="I1411" s="37"/>
      <c r="J1411" s="37"/>
      <c r="K1411" s="37"/>
      <c r="L1411" s="58"/>
      <c r="M1411" s="58"/>
      <c r="N1411" s="58"/>
      <c r="O1411" s="58"/>
      <c r="P1411" s="37"/>
      <c r="Q1411" s="50"/>
      <c r="R1411" s="50"/>
      <c r="S1411" s="50"/>
      <c r="T1411" s="50"/>
    </row>
    <row r="1412" spans="1:20" s="29" customFormat="1">
      <c r="A1412" s="58"/>
      <c r="B1412" s="58"/>
      <c r="C1412" s="58"/>
      <c r="D1412" s="194"/>
      <c r="E1412" s="38"/>
      <c r="F1412" s="58"/>
      <c r="G1412" s="58"/>
      <c r="H1412" s="37"/>
      <c r="I1412" s="37"/>
      <c r="J1412" s="37"/>
      <c r="K1412" s="37"/>
      <c r="L1412" s="58"/>
      <c r="M1412" s="58"/>
      <c r="N1412" s="58"/>
      <c r="O1412" s="58"/>
      <c r="P1412" s="37"/>
      <c r="Q1412" s="50"/>
      <c r="R1412" s="50"/>
      <c r="S1412" s="50"/>
      <c r="T1412" s="50"/>
    </row>
    <row r="1413" spans="1:20" s="29" customFormat="1">
      <c r="A1413" s="58"/>
      <c r="B1413" s="58"/>
      <c r="C1413" s="58"/>
      <c r="D1413" s="194"/>
      <c r="E1413" s="38"/>
      <c r="F1413" s="58"/>
      <c r="G1413" s="58"/>
      <c r="H1413" s="37"/>
      <c r="I1413" s="37"/>
      <c r="J1413" s="37"/>
      <c r="K1413" s="37"/>
      <c r="L1413" s="58"/>
      <c r="M1413" s="58"/>
      <c r="N1413" s="58"/>
      <c r="O1413" s="58"/>
      <c r="P1413" s="37"/>
      <c r="Q1413" s="50"/>
      <c r="R1413" s="50"/>
      <c r="S1413" s="50"/>
      <c r="T1413" s="50"/>
    </row>
    <row r="1414" spans="1:20" s="29" customFormat="1">
      <c r="A1414" s="58"/>
      <c r="B1414" s="58"/>
      <c r="C1414" s="58"/>
      <c r="D1414" s="194"/>
      <c r="E1414" s="38"/>
      <c r="F1414" s="58"/>
      <c r="G1414" s="58"/>
      <c r="H1414" s="37"/>
      <c r="I1414" s="37"/>
      <c r="J1414" s="37"/>
      <c r="K1414" s="37"/>
      <c r="L1414" s="58"/>
      <c r="M1414" s="58"/>
      <c r="N1414" s="58"/>
      <c r="O1414" s="58"/>
      <c r="P1414" s="37"/>
      <c r="Q1414" s="50"/>
      <c r="R1414" s="50"/>
      <c r="S1414" s="50"/>
      <c r="T1414" s="50"/>
    </row>
    <row r="1415" spans="1:20" s="29" customFormat="1">
      <c r="A1415" s="58"/>
      <c r="B1415" s="58"/>
      <c r="C1415" s="58"/>
      <c r="D1415" s="194"/>
      <c r="E1415" s="38"/>
      <c r="F1415" s="58"/>
      <c r="G1415" s="58"/>
      <c r="H1415" s="37"/>
      <c r="I1415" s="37"/>
      <c r="J1415" s="37"/>
      <c r="K1415" s="37"/>
      <c r="L1415" s="58"/>
      <c r="M1415" s="58"/>
      <c r="N1415" s="58"/>
      <c r="O1415" s="58"/>
      <c r="P1415" s="37"/>
      <c r="Q1415" s="50"/>
      <c r="R1415" s="50"/>
      <c r="S1415" s="50"/>
      <c r="T1415" s="50"/>
    </row>
    <row r="1416" spans="1:20" s="29" customFormat="1">
      <c r="A1416" s="58"/>
      <c r="B1416" s="58"/>
      <c r="C1416" s="58"/>
      <c r="D1416" s="194"/>
      <c r="E1416" s="38"/>
      <c r="F1416" s="58"/>
      <c r="G1416" s="58"/>
      <c r="H1416" s="37"/>
      <c r="I1416" s="37"/>
      <c r="J1416" s="37"/>
      <c r="K1416" s="37"/>
      <c r="L1416" s="58"/>
      <c r="M1416" s="58"/>
      <c r="N1416" s="58"/>
      <c r="O1416" s="58"/>
      <c r="P1416" s="37"/>
      <c r="Q1416" s="50"/>
      <c r="R1416" s="50"/>
      <c r="S1416" s="50"/>
      <c r="T1416" s="50"/>
    </row>
    <row r="1417" spans="1:20" s="29" customFormat="1">
      <c r="A1417" s="58"/>
      <c r="B1417" s="58"/>
      <c r="C1417" s="58"/>
      <c r="D1417" s="194"/>
      <c r="E1417" s="38"/>
      <c r="F1417" s="58"/>
      <c r="G1417" s="58"/>
      <c r="H1417" s="37"/>
      <c r="I1417" s="37"/>
      <c r="J1417" s="37"/>
      <c r="K1417" s="37"/>
      <c r="L1417" s="58"/>
      <c r="M1417" s="58"/>
      <c r="N1417" s="58"/>
      <c r="O1417" s="58"/>
      <c r="P1417" s="37"/>
      <c r="Q1417" s="50"/>
      <c r="R1417" s="50"/>
      <c r="S1417" s="50"/>
      <c r="T1417" s="50"/>
    </row>
    <row r="1418" spans="1:20" s="29" customFormat="1">
      <c r="A1418" s="58"/>
      <c r="B1418" s="58"/>
      <c r="C1418" s="58"/>
      <c r="D1418" s="194"/>
      <c r="E1418" s="38"/>
      <c r="F1418" s="58"/>
      <c r="G1418" s="58"/>
      <c r="H1418" s="37"/>
      <c r="I1418" s="37"/>
      <c r="J1418" s="37"/>
      <c r="K1418" s="37"/>
      <c r="L1418" s="58"/>
      <c r="M1418" s="58"/>
      <c r="N1418" s="58"/>
      <c r="O1418" s="58"/>
      <c r="P1418" s="37"/>
      <c r="Q1418" s="50"/>
      <c r="R1418" s="50"/>
      <c r="S1418" s="50"/>
      <c r="T1418" s="50"/>
    </row>
    <row r="1419" spans="1:20" s="29" customFormat="1">
      <c r="A1419" s="58"/>
      <c r="B1419" s="58"/>
      <c r="C1419" s="58"/>
      <c r="D1419" s="194"/>
      <c r="E1419" s="38"/>
      <c r="F1419" s="58"/>
      <c r="G1419" s="58"/>
      <c r="H1419" s="37"/>
      <c r="I1419" s="37"/>
      <c r="J1419" s="37"/>
      <c r="K1419" s="37"/>
      <c r="L1419" s="58"/>
      <c r="M1419" s="58"/>
      <c r="N1419" s="58"/>
      <c r="O1419" s="58"/>
      <c r="P1419" s="37"/>
      <c r="Q1419" s="50"/>
      <c r="R1419" s="50"/>
      <c r="S1419" s="50"/>
      <c r="T1419" s="50"/>
    </row>
    <row r="1420" spans="1:20" s="29" customFormat="1">
      <c r="A1420" s="58"/>
      <c r="B1420" s="58"/>
      <c r="C1420" s="58"/>
      <c r="D1420" s="194"/>
      <c r="E1420" s="38"/>
      <c r="F1420" s="58"/>
      <c r="G1420" s="58"/>
      <c r="H1420" s="37"/>
      <c r="I1420" s="37"/>
      <c r="J1420" s="37"/>
      <c r="K1420" s="37"/>
      <c r="L1420" s="58"/>
      <c r="M1420" s="58"/>
      <c r="N1420" s="58"/>
      <c r="O1420" s="58"/>
      <c r="P1420" s="37"/>
      <c r="Q1420" s="50"/>
      <c r="R1420" s="50"/>
      <c r="S1420" s="50"/>
      <c r="T1420" s="50"/>
    </row>
    <row r="1421" spans="1:20" s="29" customFormat="1">
      <c r="A1421" s="58"/>
      <c r="B1421" s="58"/>
      <c r="C1421" s="58"/>
      <c r="D1421" s="194"/>
      <c r="E1421" s="38"/>
      <c r="F1421" s="58"/>
      <c r="G1421" s="58"/>
      <c r="H1421" s="37"/>
      <c r="I1421" s="37"/>
      <c r="J1421" s="37"/>
      <c r="K1421" s="37"/>
      <c r="L1421" s="58"/>
      <c r="M1421" s="58"/>
      <c r="N1421" s="58"/>
      <c r="O1421" s="58"/>
      <c r="P1421" s="37"/>
      <c r="Q1421" s="50"/>
      <c r="R1421" s="50"/>
      <c r="S1421" s="50"/>
      <c r="T1421" s="50"/>
    </row>
    <row r="1422" spans="1:20" s="29" customFormat="1">
      <c r="A1422" s="58"/>
      <c r="B1422" s="58"/>
      <c r="C1422" s="58"/>
      <c r="D1422" s="194"/>
      <c r="E1422" s="38"/>
      <c r="F1422" s="58"/>
      <c r="G1422" s="58"/>
      <c r="H1422" s="37"/>
      <c r="I1422" s="37"/>
      <c r="J1422" s="37"/>
      <c r="K1422" s="37"/>
      <c r="L1422" s="58"/>
      <c r="M1422" s="58"/>
      <c r="N1422" s="58"/>
      <c r="O1422" s="58"/>
      <c r="P1422" s="37"/>
      <c r="Q1422" s="50"/>
      <c r="R1422" s="50"/>
      <c r="S1422" s="50"/>
      <c r="T1422" s="50"/>
    </row>
    <row r="1423" spans="1:20" s="29" customFormat="1">
      <c r="A1423" s="58"/>
      <c r="B1423" s="58"/>
      <c r="C1423" s="58"/>
      <c r="D1423" s="194"/>
      <c r="E1423" s="38"/>
      <c r="F1423" s="58"/>
      <c r="G1423" s="58"/>
      <c r="H1423" s="37"/>
      <c r="I1423" s="37"/>
      <c r="J1423" s="37"/>
      <c r="K1423" s="37"/>
      <c r="L1423" s="58"/>
      <c r="M1423" s="58"/>
      <c r="N1423" s="58"/>
      <c r="O1423" s="58"/>
      <c r="P1423" s="37"/>
      <c r="Q1423" s="50"/>
      <c r="R1423" s="50"/>
      <c r="S1423" s="50"/>
      <c r="T1423" s="50"/>
    </row>
    <row r="1424" spans="1:20" s="29" customFormat="1">
      <c r="A1424" s="58"/>
      <c r="B1424" s="58"/>
      <c r="C1424" s="58"/>
      <c r="D1424" s="194"/>
      <c r="E1424" s="38"/>
      <c r="F1424" s="58"/>
      <c r="G1424" s="58"/>
      <c r="H1424" s="37"/>
      <c r="I1424" s="37"/>
      <c r="J1424" s="37"/>
      <c r="K1424" s="37"/>
      <c r="L1424" s="58"/>
      <c r="M1424" s="58"/>
      <c r="N1424" s="58"/>
      <c r="O1424" s="58"/>
      <c r="P1424" s="37"/>
      <c r="Q1424" s="50"/>
      <c r="R1424" s="50"/>
      <c r="S1424" s="50"/>
      <c r="T1424" s="50"/>
    </row>
    <row r="1425" spans="1:20" s="29" customFormat="1">
      <c r="A1425" s="58"/>
      <c r="B1425" s="58"/>
      <c r="C1425" s="58"/>
      <c r="D1425" s="194"/>
      <c r="E1425" s="38"/>
      <c r="F1425" s="58"/>
      <c r="G1425" s="58"/>
      <c r="H1425" s="37"/>
      <c r="I1425" s="37"/>
      <c r="J1425" s="37"/>
      <c r="K1425" s="37"/>
      <c r="L1425" s="58"/>
      <c r="M1425" s="58"/>
      <c r="N1425" s="58"/>
      <c r="O1425" s="58"/>
      <c r="P1425" s="37"/>
      <c r="Q1425" s="50"/>
      <c r="R1425" s="50"/>
      <c r="S1425" s="50"/>
      <c r="T1425" s="50"/>
    </row>
    <row r="1426" spans="1:20" s="29" customFormat="1">
      <c r="A1426" s="58"/>
      <c r="B1426" s="58"/>
      <c r="C1426" s="58"/>
      <c r="D1426" s="194"/>
      <c r="E1426" s="38"/>
      <c r="F1426" s="58"/>
      <c r="G1426" s="58"/>
      <c r="H1426" s="37"/>
      <c r="I1426" s="37"/>
      <c r="J1426" s="37"/>
      <c r="K1426" s="37"/>
      <c r="L1426" s="58"/>
      <c r="M1426" s="58"/>
      <c r="N1426" s="58"/>
      <c r="O1426" s="58"/>
      <c r="P1426" s="37"/>
      <c r="Q1426" s="50"/>
      <c r="R1426" s="50"/>
      <c r="S1426" s="50"/>
      <c r="T1426" s="50"/>
    </row>
    <row r="1427" spans="1:20" s="29" customFormat="1">
      <c r="A1427" s="58"/>
      <c r="B1427" s="58"/>
      <c r="C1427" s="58"/>
      <c r="D1427" s="194"/>
      <c r="E1427" s="38"/>
      <c r="F1427" s="58"/>
      <c r="G1427" s="58"/>
      <c r="H1427" s="37"/>
      <c r="I1427" s="37"/>
      <c r="J1427" s="37"/>
      <c r="K1427" s="37"/>
      <c r="L1427" s="58"/>
      <c r="M1427" s="58"/>
      <c r="N1427" s="58"/>
      <c r="O1427" s="58"/>
      <c r="P1427" s="37"/>
      <c r="Q1427" s="50"/>
      <c r="R1427" s="50"/>
      <c r="S1427" s="50"/>
      <c r="T1427" s="50"/>
    </row>
    <row r="1428" spans="1:20" s="29" customFormat="1">
      <c r="A1428" s="58"/>
      <c r="B1428" s="58"/>
      <c r="C1428" s="58"/>
      <c r="D1428" s="194"/>
      <c r="E1428" s="38"/>
      <c r="F1428" s="58"/>
      <c r="G1428" s="58"/>
      <c r="H1428" s="37"/>
      <c r="I1428" s="37"/>
      <c r="J1428" s="37"/>
      <c r="K1428" s="37"/>
      <c r="L1428" s="58"/>
      <c r="M1428" s="58"/>
      <c r="N1428" s="58"/>
      <c r="O1428" s="58"/>
      <c r="P1428" s="37"/>
      <c r="Q1428" s="50"/>
      <c r="R1428" s="50"/>
      <c r="S1428" s="50"/>
      <c r="T1428" s="50"/>
    </row>
    <row r="1429" spans="1:20" s="29" customFormat="1">
      <c r="A1429" s="58"/>
      <c r="B1429" s="58"/>
      <c r="C1429" s="58"/>
      <c r="D1429" s="194"/>
      <c r="E1429" s="38"/>
      <c r="F1429" s="58"/>
      <c r="G1429" s="58"/>
      <c r="H1429" s="37"/>
      <c r="I1429" s="37"/>
      <c r="J1429" s="37"/>
      <c r="K1429" s="37"/>
      <c r="L1429" s="58"/>
      <c r="M1429" s="58"/>
      <c r="N1429" s="58"/>
      <c r="O1429" s="58"/>
      <c r="P1429" s="37"/>
      <c r="Q1429" s="50"/>
      <c r="R1429" s="50"/>
      <c r="S1429" s="50"/>
      <c r="T1429" s="50"/>
    </row>
    <row r="1430" spans="1:20" s="29" customFormat="1">
      <c r="A1430" s="58"/>
      <c r="B1430" s="58"/>
      <c r="C1430" s="58"/>
      <c r="D1430" s="194"/>
      <c r="E1430" s="38"/>
      <c r="F1430" s="58"/>
      <c r="G1430" s="58"/>
      <c r="H1430" s="37"/>
      <c r="I1430" s="37"/>
      <c r="J1430" s="37"/>
      <c r="K1430" s="37"/>
      <c r="L1430" s="58"/>
      <c r="M1430" s="58"/>
      <c r="N1430" s="58"/>
      <c r="O1430" s="58"/>
      <c r="P1430" s="37"/>
      <c r="Q1430" s="50"/>
      <c r="R1430" s="50"/>
      <c r="S1430" s="50"/>
      <c r="T1430" s="50"/>
    </row>
    <row r="1431" spans="1:20" s="29" customFormat="1">
      <c r="A1431" s="58"/>
      <c r="B1431" s="58"/>
      <c r="C1431" s="58"/>
      <c r="D1431" s="194"/>
      <c r="E1431" s="38"/>
      <c r="F1431" s="58"/>
      <c r="G1431" s="58"/>
      <c r="H1431" s="37"/>
      <c r="I1431" s="37"/>
      <c r="J1431" s="37"/>
      <c r="K1431" s="37"/>
      <c r="L1431" s="58"/>
      <c r="M1431" s="58"/>
      <c r="N1431" s="58"/>
      <c r="O1431" s="58"/>
      <c r="P1431" s="37"/>
      <c r="Q1431" s="50"/>
      <c r="R1431" s="50"/>
      <c r="S1431" s="50"/>
      <c r="T1431" s="50"/>
    </row>
    <row r="1432" spans="1:20" s="29" customFormat="1">
      <c r="A1432" s="58"/>
      <c r="B1432" s="58"/>
      <c r="C1432" s="58"/>
      <c r="D1432" s="194"/>
      <c r="E1432" s="38"/>
      <c r="F1432" s="58"/>
      <c r="G1432" s="58"/>
      <c r="H1432" s="37"/>
      <c r="I1432" s="37"/>
      <c r="J1432" s="37"/>
      <c r="K1432" s="37"/>
      <c r="L1432" s="58"/>
      <c r="M1432" s="58"/>
      <c r="N1432" s="58"/>
      <c r="O1432" s="58"/>
      <c r="P1432" s="37"/>
      <c r="Q1432" s="50"/>
      <c r="R1432" s="50"/>
      <c r="S1432" s="50"/>
      <c r="T1432" s="50"/>
    </row>
    <row r="1433" spans="1:20" s="29" customFormat="1">
      <c r="A1433" s="58"/>
      <c r="B1433" s="58"/>
      <c r="C1433" s="58"/>
      <c r="D1433" s="194"/>
      <c r="E1433" s="38"/>
      <c r="F1433" s="58"/>
      <c r="G1433" s="58"/>
      <c r="H1433" s="37"/>
      <c r="I1433" s="37"/>
      <c r="J1433" s="37"/>
      <c r="K1433" s="37"/>
      <c r="L1433" s="58"/>
      <c r="M1433" s="58"/>
      <c r="N1433" s="58"/>
      <c r="O1433" s="58"/>
      <c r="P1433" s="37"/>
      <c r="Q1433" s="50"/>
      <c r="R1433" s="50"/>
      <c r="S1433" s="50"/>
      <c r="T1433" s="50"/>
    </row>
    <row r="1434" spans="1:20" s="29" customFormat="1">
      <c r="A1434" s="58"/>
      <c r="B1434" s="58"/>
      <c r="C1434" s="58"/>
      <c r="D1434" s="194"/>
      <c r="E1434" s="38"/>
      <c r="F1434" s="58"/>
      <c r="G1434" s="58"/>
      <c r="H1434" s="37"/>
      <c r="I1434" s="37"/>
      <c r="J1434" s="37"/>
      <c r="K1434" s="37"/>
      <c r="L1434" s="58"/>
      <c r="M1434" s="58"/>
      <c r="N1434" s="58"/>
      <c r="O1434" s="58"/>
      <c r="P1434" s="37"/>
      <c r="Q1434" s="50"/>
      <c r="R1434" s="50"/>
      <c r="S1434" s="50"/>
      <c r="T1434" s="50"/>
    </row>
    <row r="1435" spans="1:20" s="29" customFormat="1">
      <c r="A1435" s="58"/>
      <c r="B1435" s="58"/>
      <c r="C1435" s="58"/>
      <c r="D1435" s="194"/>
      <c r="E1435" s="38"/>
      <c r="F1435" s="58"/>
      <c r="G1435" s="58"/>
      <c r="H1435" s="37"/>
      <c r="I1435" s="37"/>
      <c r="J1435" s="37"/>
      <c r="K1435" s="37"/>
      <c r="L1435" s="58"/>
      <c r="M1435" s="58"/>
      <c r="N1435" s="58"/>
      <c r="O1435" s="58"/>
      <c r="P1435" s="37"/>
      <c r="Q1435" s="50"/>
      <c r="R1435" s="50"/>
      <c r="S1435" s="50"/>
      <c r="T1435" s="50"/>
    </row>
    <row r="1436" spans="1:20" s="29" customFormat="1">
      <c r="A1436" s="58"/>
      <c r="B1436" s="58"/>
      <c r="C1436" s="58"/>
      <c r="D1436" s="194"/>
      <c r="E1436" s="38"/>
      <c r="F1436" s="58"/>
      <c r="G1436" s="58"/>
      <c r="H1436" s="37"/>
      <c r="I1436" s="37"/>
      <c r="J1436" s="37"/>
      <c r="K1436" s="37"/>
      <c r="L1436" s="58"/>
      <c r="M1436" s="58"/>
      <c r="N1436" s="58"/>
      <c r="O1436" s="58"/>
      <c r="P1436" s="37"/>
      <c r="Q1436" s="50"/>
      <c r="R1436" s="50"/>
      <c r="S1436" s="50"/>
      <c r="T1436" s="50"/>
    </row>
    <row r="1437" spans="1:20" s="29" customFormat="1">
      <c r="A1437" s="58"/>
      <c r="B1437" s="58"/>
      <c r="C1437" s="58"/>
      <c r="D1437" s="194"/>
      <c r="E1437" s="38"/>
      <c r="F1437" s="58"/>
      <c r="G1437" s="58"/>
      <c r="H1437" s="37"/>
      <c r="I1437" s="37"/>
      <c r="J1437" s="37"/>
      <c r="K1437" s="37"/>
      <c r="L1437" s="58"/>
      <c r="M1437" s="58"/>
      <c r="N1437" s="58"/>
      <c r="O1437" s="58"/>
      <c r="P1437" s="37"/>
      <c r="Q1437" s="50"/>
      <c r="R1437" s="50"/>
      <c r="S1437" s="50"/>
      <c r="T1437" s="50"/>
    </row>
    <row r="1438" spans="1:20" s="29" customFormat="1">
      <c r="A1438" s="58"/>
      <c r="B1438" s="58"/>
      <c r="C1438" s="58"/>
      <c r="D1438" s="194"/>
      <c r="E1438" s="38"/>
      <c r="F1438" s="58"/>
      <c r="G1438" s="58"/>
      <c r="H1438" s="37"/>
      <c r="I1438" s="37"/>
      <c r="J1438" s="37"/>
      <c r="K1438" s="37"/>
      <c r="L1438" s="58"/>
      <c r="M1438" s="58"/>
      <c r="N1438" s="58"/>
      <c r="O1438" s="58"/>
      <c r="P1438" s="37"/>
      <c r="Q1438" s="50"/>
      <c r="R1438" s="50"/>
      <c r="S1438" s="50"/>
      <c r="T1438" s="50"/>
    </row>
    <row r="1439" spans="1:20" s="29" customFormat="1">
      <c r="A1439" s="58"/>
      <c r="B1439" s="58"/>
      <c r="C1439" s="58"/>
      <c r="D1439" s="194"/>
      <c r="E1439" s="38"/>
      <c r="F1439" s="58"/>
      <c r="G1439" s="58"/>
      <c r="H1439" s="37"/>
      <c r="I1439" s="37"/>
      <c r="J1439" s="37"/>
      <c r="K1439" s="37"/>
      <c r="L1439" s="58"/>
      <c r="M1439" s="58"/>
      <c r="N1439" s="58"/>
      <c r="O1439" s="58"/>
      <c r="P1439" s="37"/>
      <c r="Q1439" s="50"/>
      <c r="R1439" s="50"/>
      <c r="S1439" s="50"/>
      <c r="T1439" s="50"/>
    </row>
    <row r="1440" spans="1:20" s="29" customFormat="1">
      <c r="A1440" s="58"/>
      <c r="B1440" s="58"/>
      <c r="C1440" s="58"/>
      <c r="D1440" s="194"/>
      <c r="E1440" s="38"/>
      <c r="F1440" s="58"/>
      <c r="G1440" s="58"/>
      <c r="H1440" s="37"/>
      <c r="I1440" s="37"/>
      <c r="J1440" s="37"/>
      <c r="K1440" s="37"/>
      <c r="L1440" s="58"/>
      <c r="M1440" s="58"/>
      <c r="N1440" s="58"/>
      <c r="O1440" s="58"/>
      <c r="P1440" s="37"/>
      <c r="Q1440" s="50"/>
      <c r="R1440" s="50"/>
      <c r="S1440" s="50"/>
      <c r="T1440" s="50"/>
    </row>
    <row r="1441" spans="1:20" s="29" customFormat="1">
      <c r="A1441" s="58"/>
      <c r="B1441" s="58"/>
      <c r="C1441" s="58"/>
      <c r="D1441" s="194"/>
      <c r="E1441" s="38"/>
      <c r="F1441" s="58"/>
      <c r="G1441" s="58"/>
      <c r="H1441" s="37"/>
      <c r="I1441" s="37"/>
      <c r="J1441" s="37"/>
      <c r="K1441" s="37"/>
      <c r="L1441" s="58"/>
      <c r="M1441" s="58"/>
      <c r="N1441" s="58"/>
      <c r="O1441" s="58"/>
      <c r="P1441" s="37"/>
      <c r="Q1441" s="50"/>
      <c r="R1441" s="50"/>
      <c r="S1441" s="50"/>
      <c r="T1441" s="50"/>
    </row>
    <row r="1442" spans="1:20" s="29" customFormat="1">
      <c r="A1442" s="58"/>
      <c r="B1442" s="58"/>
      <c r="C1442" s="58"/>
      <c r="D1442" s="194"/>
      <c r="E1442" s="38"/>
      <c r="F1442" s="58"/>
      <c r="G1442" s="58"/>
      <c r="H1442" s="37"/>
      <c r="I1442" s="37"/>
      <c r="J1442" s="37"/>
      <c r="K1442" s="37"/>
      <c r="L1442" s="58"/>
      <c r="M1442" s="58"/>
      <c r="N1442" s="58"/>
      <c r="O1442" s="58"/>
      <c r="P1442" s="37"/>
      <c r="Q1442" s="50"/>
      <c r="R1442" s="50"/>
      <c r="S1442" s="50"/>
      <c r="T1442" s="50"/>
    </row>
    <row r="1443" spans="1:20" s="29" customFormat="1">
      <c r="A1443" s="58"/>
      <c r="B1443" s="58"/>
      <c r="C1443" s="58"/>
      <c r="D1443" s="194"/>
      <c r="E1443" s="38"/>
      <c r="F1443" s="58"/>
      <c r="G1443" s="58"/>
      <c r="H1443" s="37"/>
      <c r="I1443" s="37"/>
      <c r="J1443" s="37"/>
      <c r="K1443" s="37"/>
      <c r="L1443" s="58"/>
      <c r="M1443" s="58"/>
      <c r="N1443" s="58"/>
      <c r="O1443" s="58"/>
      <c r="P1443" s="37"/>
      <c r="Q1443" s="50"/>
      <c r="R1443" s="50"/>
      <c r="S1443" s="50"/>
      <c r="T1443" s="50"/>
    </row>
    <row r="1444" spans="1:20" s="29" customFormat="1">
      <c r="A1444" s="58"/>
      <c r="B1444" s="58"/>
      <c r="C1444" s="58"/>
      <c r="D1444" s="194"/>
      <c r="E1444" s="38"/>
      <c r="F1444" s="58"/>
      <c r="G1444" s="58"/>
      <c r="H1444" s="37"/>
      <c r="I1444" s="37"/>
      <c r="J1444" s="37"/>
      <c r="K1444" s="37"/>
      <c r="L1444" s="58"/>
      <c r="M1444" s="58"/>
      <c r="N1444" s="58"/>
      <c r="O1444" s="58"/>
      <c r="P1444" s="37"/>
      <c r="Q1444" s="50"/>
      <c r="R1444" s="50"/>
      <c r="S1444" s="50"/>
      <c r="T1444" s="50"/>
    </row>
    <row r="1445" spans="1:20" s="29" customFormat="1">
      <c r="A1445" s="58"/>
      <c r="B1445" s="58"/>
      <c r="C1445" s="58"/>
      <c r="D1445" s="194"/>
      <c r="E1445" s="38"/>
      <c r="F1445" s="58"/>
      <c r="G1445" s="58"/>
      <c r="H1445" s="37"/>
      <c r="I1445" s="37"/>
      <c r="J1445" s="37"/>
      <c r="K1445" s="37"/>
      <c r="L1445" s="58"/>
      <c r="M1445" s="58"/>
      <c r="N1445" s="58"/>
      <c r="O1445" s="58"/>
      <c r="P1445" s="37"/>
      <c r="Q1445" s="50"/>
      <c r="R1445" s="50"/>
      <c r="S1445" s="50"/>
      <c r="T1445" s="50"/>
    </row>
    <row r="1446" spans="1:20" s="29" customFormat="1">
      <c r="A1446" s="58"/>
      <c r="B1446" s="58"/>
      <c r="C1446" s="58"/>
      <c r="D1446" s="194"/>
      <c r="E1446" s="38"/>
      <c r="F1446" s="58"/>
      <c r="G1446" s="58"/>
      <c r="H1446" s="37"/>
      <c r="I1446" s="37"/>
      <c r="J1446" s="37"/>
      <c r="K1446" s="37"/>
      <c r="L1446" s="58"/>
      <c r="M1446" s="58"/>
      <c r="N1446" s="58"/>
      <c r="O1446" s="58"/>
      <c r="P1446" s="37"/>
      <c r="Q1446" s="50"/>
      <c r="R1446" s="50"/>
      <c r="S1446" s="50"/>
      <c r="T1446" s="50"/>
    </row>
    <row r="1447" spans="1:20" s="29" customFormat="1">
      <c r="A1447" s="58"/>
      <c r="B1447" s="58"/>
      <c r="C1447" s="58"/>
      <c r="D1447" s="194"/>
      <c r="E1447" s="38"/>
      <c r="F1447" s="58"/>
      <c r="G1447" s="58"/>
      <c r="H1447" s="37"/>
      <c r="I1447" s="37"/>
      <c r="J1447" s="37"/>
      <c r="K1447" s="37"/>
      <c r="L1447" s="58"/>
      <c r="M1447" s="58"/>
      <c r="N1447" s="58"/>
      <c r="O1447" s="58"/>
      <c r="P1447" s="37"/>
      <c r="Q1447" s="50"/>
      <c r="R1447" s="50"/>
      <c r="S1447" s="50"/>
      <c r="T1447" s="50"/>
    </row>
    <row r="1448" spans="1:20" s="29" customFormat="1">
      <c r="A1448" s="58"/>
      <c r="B1448" s="58"/>
      <c r="C1448" s="58"/>
      <c r="D1448" s="194"/>
      <c r="E1448" s="38"/>
      <c r="F1448" s="58"/>
      <c r="G1448" s="58"/>
      <c r="H1448" s="37"/>
      <c r="I1448" s="37"/>
      <c r="J1448" s="37"/>
      <c r="K1448" s="37"/>
      <c r="L1448" s="58"/>
      <c r="M1448" s="58"/>
      <c r="N1448" s="58"/>
      <c r="O1448" s="58"/>
      <c r="P1448" s="37"/>
      <c r="Q1448" s="50"/>
      <c r="R1448" s="50"/>
      <c r="S1448" s="50"/>
      <c r="T1448" s="50"/>
    </row>
    <row r="1449" spans="1:20" s="29" customFormat="1">
      <c r="A1449" s="58"/>
      <c r="B1449" s="58"/>
      <c r="C1449" s="58"/>
      <c r="D1449" s="194"/>
      <c r="E1449" s="38"/>
      <c r="F1449" s="58"/>
      <c r="G1449" s="58"/>
      <c r="H1449" s="37"/>
      <c r="I1449" s="37"/>
      <c r="J1449" s="37"/>
      <c r="K1449" s="37"/>
      <c r="L1449" s="58"/>
      <c r="M1449" s="58"/>
      <c r="N1449" s="58"/>
      <c r="O1449" s="58"/>
      <c r="P1449" s="37"/>
      <c r="Q1449" s="50"/>
      <c r="R1449" s="50"/>
      <c r="S1449" s="50"/>
      <c r="T1449" s="50"/>
    </row>
    <row r="1450" spans="1:20" s="29" customFormat="1">
      <c r="A1450" s="58"/>
      <c r="B1450" s="58"/>
      <c r="C1450" s="58"/>
      <c r="D1450" s="194"/>
      <c r="E1450" s="38"/>
      <c r="F1450" s="58"/>
      <c r="G1450" s="58"/>
      <c r="H1450" s="37"/>
      <c r="I1450" s="37"/>
      <c r="J1450" s="37"/>
      <c r="K1450" s="37"/>
      <c r="L1450" s="58"/>
      <c r="M1450" s="58"/>
      <c r="N1450" s="58"/>
      <c r="O1450" s="58"/>
      <c r="P1450" s="37"/>
      <c r="Q1450" s="50"/>
      <c r="R1450" s="50"/>
      <c r="S1450" s="50"/>
      <c r="T1450" s="50"/>
    </row>
    <row r="1451" spans="1:20" s="29" customFormat="1">
      <c r="A1451" s="58"/>
      <c r="B1451" s="58"/>
      <c r="C1451" s="58"/>
      <c r="D1451" s="194"/>
      <c r="E1451" s="38"/>
      <c r="F1451" s="58"/>
      <c r="G1451" s="58"/>
      <c r="H1451" s="37"/>
      <c r="I1451" s="37"/>
      <c r="J1451" s="37"/>
      <c r="K1451" s="37"/>
      <c r="L1451" s="58"/>
      <c r="M1451" s="58"/>
      <c r="N1451" s="58"/>
      <c r="O1451" s="58"/>
      <c r="P1451" s="37"/>
      <c r="Q1451" s="50"/>
      <c r="R1451" s="50"/>
      <c r="S1451" s="50"/>
      <c r="T1451" s="50"/>
    </row>
    <row r="1452" spans="1:20" s="29" customFormat="1">
      <c r="A1452" s="58"/>
      <c r="B1452" s="58"/>
      <c r="C1452" s="58"/>
      <c r="D1452" s="194"/>
      <c r="E1452" s="38"/>
      <c r="F1452" s="58"/>
      <c r="G1452" s="58"/>
      <c r="H1452" s="37"/>
      <c r="I1452" s="37"/>
      <c r="J1452" s="37"/>
      <c r="K1452" s="37"/>
      <c r="L1452" s="58"/>
      <c r="M1452" s="58"/>
      <c r="N1452" s="58"/>
      <c r="O1452" s="58"/>
      <c r="P1452" s="37"/>
      <c r="Q1452" s="50"/>
      <c r="R1452" s="50"/>
      <c r="S1452" s="50"/>
      <c r="T1452" s="50"/>
    </row>
    <row r="1453" spans="1:20" s="29" customFormat="1">
      <c r="A1453" s="58"/>
      <c r="B1453" s="58"/>
      <c r="C1453" s="58"/>
      <c r="D1453" s="194"/>
      <c r="E1453" s="38"/>
      <c r="F1453" s="58"/>
      <c r="G1453" s="58"/>
      <c r="H1453" s="37"/>
      <c r="I1453" s="37"/>
      <c r="J1453" s="37"/>
      <c r="K1453" s="37"/>
      <c r="L1453" s="58"/>
      <c r="M1453" s="58"/>
      <c r="N1453" s="58"/>
      <c r="O1453" s="58"/>
      <c r="P1453" s="37"/>
      <c r="Q1453" s="50"/>
      <c r="R1453" s="50"/>
      <c r="S1453" s="50"/>
      <c r="T1453" s="50"/>
    </row>
    <row r="1454" spans="1:20" s="29" customFormat="1">
      <c r="A1454" s="58"/>
      <c r="B1454" s="58"/>
      <c r="C1454" s="58"/>
      <c r="D1454" s="194"/>
      <c r="E1454" s="38"/>
      <c r="F1454" s="58"/>
      <c r="G1454" s="58"/>
      <c r="H1454" s="37"/>
      <c r="I1454" s="37"/>
      <c r="J1454" s="37"/>
      <c r="K1454" s="37"/>
      <c r="L1454" s="58"/>
      <c r="M1454" s="58"/>
      <c r="N1454" s="58"/>
      <c r="O1454" s="58"/>
      <c r="P1454" s="37"/>
      <c r="Q1454" s="50"/>
      <c r="R1454" s="50"/>
      <c r="S1454" s="50"/>
      <c r="T1454" s="50"/>
    </row>
    <row r="1455" spans="1:20" s="29" customFormat="1">
      <c r="A1455" s="58"/>
      <c r="B1455" s="58"/>
      <c r="C1455" s="58"/>
      <c r="D1455" s="194"/>
      <c r="E1455" s="38"/>
      <c r="F1455" s="58"/>
      <c r="G1455" s="58"/>
      <c r="H1455" s="37"/>
      <c r="I1455" s="37"/>
      <c r="J1455" s="37"/>
      <c r="K1455" s="37"/>
      <c r="L1455" s="58"/>
      <c r="M1455" s="58"/>
      <c r="N1455" s="58"/>
      <c r="O1455" s="58"/>
      <c r="P1455" s="37"/>
      <c r="Q1455" s="50"/>
      <c r="R1455" s="50"/>
      <c r="S1455" s="50"/>
      <c r="T1455" s="50"/>
    </row>
    <row r="1456" spans="1:20" s="29" customFormat="1">
      <c r="A1456" s="58"/>
      <c r="B1456" s="58"/>
      <c r="C1456" s="58"/>
      <c r="D1456" s="194"/>
      <c r="E1456" s="38"/>
      <c r="F1456" s="58"/>
      <c r="G1456" s="58"/>
      <c r="H1456" s="37"/>
      <c r="I1456" s="37"/>
      <c r="J1456" s="37"/>
      <c r="K1456" s="37"/>
      <c r="L1456" s="58"/>
      <c r="M1456" s="58"/>
      <c r="N1456" s="58"/>
      <c r="O1456" s="58"/>
      <c r="P1456" s="37"/>
      <c r="Q1456" s="50"/>
      <c r="R1456" s="50"/>
      <c r="S1456" s="50"/>
      <c r="T1456" s="50"/>
    </row>
    <row r="1457" spans="1:20" s="29" customFormat="1">
      <c r="A1457" s="58"/>
      <c r="B1457" s="58"/>
      <c r="C1457" s="58"/>
      <c r="D1457" s="194"/>
      <c r="E1457" s="38"/>
      <c r="F1457" s="58"/>
      <c r="G1457" s="58"/>
      <c r="H1457" s="37"/>
      <c r="I1457" s="37"/>
      <c r="J1457" s="37"/>
      <c r="K1457" s="37"/>
      <c r="L1457" s="58"/>
      <c r="M1457" s="58"/>
      <c r="N1457" s="58"/>
      <c r="O1457" s="58"/>
      <c r="P1457" s="37"/>
      <c r="Q1457" s="50"/>
      <c r="R1457" s="50"/>
      <c r="S1457" s="50"/>
      <c r="T1457" s="50"/>
    </row>
    <row r="1458" spans="1:20" s="29" customFormat="1">
      <c r="A1458" s="58"/>
      <c r="B1458" s="58"/>
      <c r="C1458" s="58"/>
      <c r="D1458" s="194"/>
      <c r="E1458" s="38"/>
      <c r="F1458" s="58"/>
      <c r="G1458" s="58"/>
      <c r="H1458" s="37"/>
      <c r="I1458" s="37"/>
      <c r="J1458" s="37"/>
      <c r="K1458" s="37"/>
      <c r="L1458" s="58"/>
      <c r="M1458" s="58"/>
      <c r="N1458" s="58"/>
      <c r="O1458" s="58"/>
      <c r="P1458" s="37"/>
      <c r="Q1458" s="50"/>
      <c r="R1458" s="50"/>
      <c r="S1458" s="50"/>
      <c r="T1458" s="50"/>
    </row>
    <row r="1459" spans="1:20" s="29" customFormat="1">
      <c r="A1459" s="58"/>
      <c r="B1459" s="58"/>
      <c r="C1459" s="58"/>
      <c r="D1459" s="194"/>
      <c r="E1459" s="38"/>
      <c r="F1459" s="58"/>
      <c r="G1459" s="58"/>
      <c r="H1459" s="37"/>
      <c r="I1459" s="37"/>
      <c r="J1459" s="37"/>
      <c r="K1459" s="37"/>
      <c r="L1459" s="58"/>
      <c r="M1459" s="58"/>
      <c r="N1459" s="58"/>
      <c r="O1459" s="58"/>
      <c r="P1459" s="37"/>
      <c r="Q1459" s="50"/>
      <c r="R1459" s="50"/>
      <c r="S1459" s="50"/>
      <c r="T1459" s="50"/>
    </row>
    <row r="1460" spans="1:20" s="29" customFormat="1">
      <c r="A1460" s="58"/>
      <c r="B1460" s="58"/>
      <c r="C1460" s="58"/>
      <c r="D1460" s="194"/>
      <c r="E1460" s="38"/>
      <c r="F1460" s="58"/>
      <c r="G1460" s="58"/>
      <c r="H1460" s="37"/>
      <c r="I1460" s="37"/>
      <c r="J1460" s="37"/>
      <c r="K1460" s="37"/>
      <c r="L1460" s="58"/>
      <c r="M1460" s="58"/>
      <c r="N1460" s="58"/>
      <c r="O1460" s="58"/>
      <c r="P1460" s="37"/>
      <c r="Q1460" s="50"/>
      <c r="R1460" s="50"/>
      <c r="S1460" s="50"/>
      <c r="T1460" s="50"/>
    </row>
    <row r="1461" spans="1:20" s="29" customFormat="1">
      <c r="A1461" s="58"/>
      <c r="B1461" s="58"/>
      <c r="C1461" s="58"/>
      <c r="D1461" s="194"/>
      <c r="E1461" s="38"/>
      <c r="F1461" s="58"/>
      <c r="G1461" s="58"/>
      <c r="H1461" s="37"/>
      <c r="I1461" s="37"/>
      <c r="J1461" s="37"/>
      <c r="K1461" s="37"/>
      <c r="L1461" s="58"/>
      <c r="M1461" s="58"/>
      <c r="N1461" s="58"/>
      <c r="O1461" s="58"/>
      <c r="P1461" s="37"/>
      <c r="Q1461" s="50"/>
      <c r="R1461" s="50"/>
      <c r="S1461" s="50"/>
      <c r="T1461" s="50"/>
    </row>
    <row r="1462" spans="1:20" s="29" customFormat="1">
      <c r="A1462" s="58"/>
      <c r="B1462" s="58"/>
      <c r="C1462" s="58"/>
      <c r="D1462" s="194"/>
      <c r="E1462" s="38"/>
      <c r="F1462" s="58"/>
      <c r="G1462" s="58"/>
      <c r="H1462" s="37"/>
      <c r="I1462" s="37"/>
      <c r="J1462" s="37"/>
      <c r="K1462" s="37"/>
      <c r="L1462" s="58"/>
      <c r="M1462" s="58"/>
      <c r="N1462" s="58"/>
      <c r="O1462" s="58"/>
      <c r="P1462" s="37"/>
      <c r="Q1462" s="50"/>
      <c r="R1462" s="50"/>
      <c r="S1462" s="50"/>
      <c r="T1462" s="50"/>
    </row>
    <row r="1463" spans="1:20" s="29" customFormat="1">
      <c r="A1463" s="58"/>
      <c r="B1463" s="58"/>
      <c r="C1463" s="58"/>
      <c r="D1463" s="194"/>
      <c r="E1463" s="38"/>
      <c r="F1463" s="58"/>
      <c r="G1463" s="58"/>
      <c r="H1463" s="37"/>
      <c r="I1463" s="37"/>
      <c r="J1463" s="37"/>
      <c r="K1463" s="37"/>
      <c r="L1463" s="58"/>
      <c r="M1463" s="58"/>
      <c r="N1463" s="58"/>
      <c r="O1463" s="58"/>
      <c r="P1463" s="37"/>
      <c r="Q1463" s="50"/>
      <c r="R1463" s="50"/>
      <c r="S1463" s="50"/>
      <c r="T1463" s="50"/>
    </row>
    <row r="1464" spans="1:20" s="29" customFormat="1">
      <c r="A1464" s="58"/>
      <c r="B1464" s="58"/>
      <c r="C1464" s="58"/>
      <c r="D1464" s="194"/>
      <c r="E1464" s="38"/>
      <c r="F1464" s="58"/>
      <c r="G1464" s="58"/>
      <c r="H1464" s="37"/>
      <c r="I1464" s="37"/>
      <c r="J1464" s="37"/>
      <c r="K1464" s="37"/>
      <c r="L1464" s="58"/>
      <c r="M1464" s="58"/>
      <c r="N1464" s="58"/>
      <c r="O1464" s="58"/>
      <c r="P1464" s="37"/>
      <c r="Q1464" s="50"/>
      <c r="R1464" s="50"/>
      <c r="S1464" s="50"/>
      <c r="T1464" s="50"/>
    </row>
    <row r="1465" spans="1:20" s="29" customFormat="1">
      <c r="A1465" s="58"/>
      <c r="B1465" s="58"/>
      <c r="C1465" s="58"/>
      <c r="D1465" s="194"/>
      <c r="E1465" s="38"/>
      <c r="F1465" s="58"/>
      <c r="G1465" s="58"/>
      <c r="H1465" s="37"/>
      <c r="I1465" s="37"/>
      <c r="J1465" s="37"/>
      <c r="K1465" s="37"/>
      <c r="L1465" s="58"/>
      <c r="M1465" s="58"/>
      <c r="N1465" s="58"/>
      <c r="O1465" s="58"/>
      <c r="P1465" s="37"/>
      <c r="Q1465" s="50"/>
      <c r="R1465" s="50"/>
      <c r="S1465" s="50"/>
      <c r="T1465" s="50"/>
    </row>
    <row r="1466" spans="1:20" s="29" customFormat="1">
      <c r="A1466" s="58"/>
      <c r="B1466" s="58"/>
      <c r="C1466" s="58"/>
      <c r="D1466" s="194"/>
      <c r="E1466" s="38"/>
      <c r="F1466" s="58"/>
      <c r="G1466" s="58"/>
      <c r="H1466" s="37"/>
      <c r="I1466" s="37"/>
      <c r="J1466" s="37"/>
      <c r="K1466" s="37"/>
      <c r="L1466" s="58"/>
      <c r="M1466" s="58"/>
      <c r="N1466" s="58"/>
      <c r="O1466" s="58"/>
      <c r="P1466" s="37"/>
      <c r="Q1466" s="50"/>
      <c r="R1466" s="50"/>
      <c r="S1466" s="50"/>
      <c r="T1466" s="50"/>
    </row>
    <row r="1467" spans="1:20" s="29" customFormat="1">
      <c r="A1467" s="58"/>
      <c r="B1467" s="58"/>
      <c r="C1467" s="58"/>
      <c r="D1467" s="194"/>
      <c r="E1467" s="38"/>
      <c r="F1467" s="58"/>
      <c r="G1467" s="58"/>
      <c r="H1467" s="37"/>
      <c r="I1467" s="37"/>
      <c r="J1467" s="37"/>
      <c r="K1467" s="37"/>
      <c r="L1467" s="58"/>
      <c r="M1467" s="58"/>
      <c r="N1467" s="58"/>
      <c r="O1467" s="58"/>
      <c r="P1467" s="37"/>
      <c r="Q1467" s="50"/>
      <c r="R1467" s="50"/>
      <c r="S1467" s="50"/>
      <c r="T1467" s="50"/>
    </row>
    <row r="1468" spans="1:20" s="29" customFormat="1">
      <c r="A1468" s="58"/>
      <c r="B1468" s="58"/>
      <c r="C1468" s="58"/>
      <c r="D1468" s="194"/>
      <c r="E1468" s="38"/>
      <c r="F1468" s="58"/>
      <c r="G1468" s="58"/>
      <c r="H1468" s="37"/>
      <c r="I1468" s="37"/>
      <c r="J1468" s="37"/>
      <c r="K1468" s="37"/>
      <c r="L1468" s="58"/>
      <c r="M1468" s="58"/>
      <c r="N1468" s="58"/>
      <c r="O1468" s="58"/>
      <c r="P1468" s="37"/>
      <c r="Q1468" s="50"/>
      <c r="R1468" s="50"/>
      <c r="S1468" s="50"/>
      <c r="T1468" s="50"/>
    </row>
    <row r="1469" spans="1:20" s="29" customFormat="1">
      <c r="A1469" s="58"/>
      <c r="B1469" s="58"/>
      <c r="C1469" s="58"/>
      <c r="D1469" s="194"/>
      <c r="E1469" s="38"/>
      <c r="F1469" s="58"/>
      <c r="G1469" s="58"/>
      <c r="H1469" s="37"/>
      <c r="I1469" s="37"/>
      <c r="J1469" s="37"/>
      <c r="K1469" s="37"/>
      <c r="L1469" s="58"/>
      <c r="M1469" s="58"/>
      <c r="N1469" s="58"/>
      <c r="O1469" s="58"/>
      <c r="P1469" s="37"/>
      <c r="Q1469" s="50"/>
      <c r="R1469" s="50"/>
      <c r="S1469" s="50"/>
      <c r="T1469" s="50"/>
    </row>
    <row r="1470" spans="1:20" s="29" customFormat="1">
      <c r="A1470" s="58"/>
      <c r="B1470" s="58"/>
      <c r="C1470" s="58"/>
      <c r="D1470" s="194"/>
      <c r="E1470" s="38"/>
      <c r="F1470" s="58"/>
      <c r="G1470" s="58"/>
      <c r="H1470" s="37"/>
      <c r="I1470" s="37"/>
      <c r="J1470" s="37"/>
      <c r="K1470" s="37"/>
      <c r="L1470" s="58"/>
      <c r="M1470" s="58"/>
      <c r="N1470" s="58"/>
      <c r="O1470" s="58"/>
      <c r="P1470" s="37"/>
      <c r="Q1470" s="50"/>
      <c r="R1470" s="50"/>
      <c r="S1470" s="50"/>
      <c r="T1470" s="50"/>
    </row>
    <row r="1471" spans="1:20" s="29" customFormat="1">
      <c r="A1471" s="58"/>
      <c r="B1471" s="58"/>
      <c r="C1471" s="58"/>
      <c r="D1471" s="194"/>
      <c r="E1471" s="38"/>
      <c r="F1471" s="58"/>
      <c r="G1471" s="58"/>
      <c r="H1471" s="37"/>
      <c r="I1471" s="37"/>
      <c r="J1471" s="37"/>
      <c r="K1471" s="37"/>
      <c r="L1471" s="58"/>
      <c r="M1471" s="58"/>
      <c r="N1471" s="58"/>
      <c r="O1471" s="58"/>
      <c r="P1471" s="37"/>
      <c r="Q1471" s="50"/>
      <c r="R1471" s="50"/>
      <c r="S1471" s="50"/>
      <c r="T1471" s="50"/>
    </row>
    <row r="1472" spans="1:20" s="29" customFormat="1">
      <c r="A1472" s="58"/>
      <c r="B1472" s="58"/>
      <c r="C1472" s="58"/>
      <c r="D1472" s="194"/>
      <c r="E1472" s="38"/>
      <c r="F1472" s="58"/>
      <c r="G1472" s="58"/>
      <c r="H1472" s="37"/>
      <c r="I1472" s="37"/>
      <c r="J1472" s="37"/>
      <c r="K1472" s="37"/>
      <c r="L1472" s="58"/>
      <c r="M1472" s="58"/>
      <c r="N1472" s="58"/>
      <c r="O1472" s="58"/>
      <c r="P1472" s="37"/>
      <c r="Q1472" s="50"/>
      <c r="R1472" s="50"/>
      <c r="S1472" s="50"/>
      <c r="T1472" s="50"/>
    </row>
    <row r="1473" spans="1:20" s="29" customFormat="1">
      <c r="A1473" s="58"/>
      <c r="B1473" s="58"/>
      <c r="C1473" s="58"/>
      <c r="D1473" s="194"/>
      <c r="E1473" s="38"/>
      <c r="F1473" s="58"/>
      <c r="G1473" s="58"/>
      <c r="H1473" s="37"/>
      <c r="I1473" s="37"/>
      <c r="J1473" s="37"/>
      <c r="K1473" s="37"/>
      <c r="L1473" s="58"/>
      <c r="M1473" s="58"/>
      <c r="N1473" s="58"/>
      <c r="O1473" s="58"/>
      <c r="P1473" s="37"/>
      <c r="Q1473" s="50"/>
      <c r="R1473" s="50"/>
      <c r="S1473" s="50"/>
      <c r="T1473" s="50"/>
    </row>
    <row r="1474" spans="1:20" s="29" customFormat="1">
      <c r="A1474" s="58"/>
      <c r="B1474" s="58"/>
      <c r="C1474" s="58"/>
      <c r="D1474" s="194"/>
      <c r="E1474" s="38"/>
      <c r="F1474" s="58"/>
      <c r="G1474" s="58"/>
      <c r="H1474" s="37"/>
      <c r="I1474" s="37"/>
      <c r="J1474" s="37"/>
      <c r="K1474" s="37"/>
      <c r="L1474" s="58"/>
      <c r="M1474" s="58"/>
      <c r="N1474" s="58"/>
      <c r="O1474" s="58"/>
      <c r="P1474" s="37"/>
      <c r="Q1474" s="50"/>
      <c r="R1474" s="50"/>
      <c r="S1474" s="50"/>
      <c r="T1474" s="50"/>
    </row>
    <row r="1475" spans="1:20" s="29" customFormat="1">
      <c r="A1475" s="58"/>
      <c r="B1475" s="58"/>
      <c r="C1475" s="58"/>
      <c r="D1475" s="194"/>
      <c r="E1475" s="38"/>
      <c r="F1475" s="58"/>
      <c r="G1475" s="58"/>
      <c r="H1475" s="37"/>
      <c r="I1475" s="37"/>
      <c r="J1475" s="37"/>
      <c r="K1475" s="37"/>
      <c r="L1475" s="58"/>
      <c r="M1475" s="58"/>
      <c r="N1475" s="58"/>
      <c r="O1475" s="58"/>
      <c r="P1475" s="37"/>
      <c r="Q1475" s="50"/>
      <c r="R1475" s="50"/>
      <c r="S1475" s="50"/>
      <c r="T1475" s="50"/>
    </row>
    <row r="1476" spans="1:20" s="29" customFormat="1">
      <c r="A1476" s="58"/>
      <c r="B1476" s="58"/>
      <c r="C1476" s="58"/>
      <c r="D1476" s="194"/>
      <c r="E1476" s="38"/>
      <c r="F1476" s="58"/>
      <c r="G1476" s="58"/>
      <c r="H1476" s="37"/>
      <c r="I1476" s="37"/>
      <c r="J1476" s="37"/>
      <c r="K1476" s="37"/>
      <c r="L1476" s="58"/>
      <c r="M1476" s="58"/>
      <c r="N1476" s="58"/>
      <c r="O1476" s="58"/>
      <c r="P1476" s="37"/>
      <c r="Q1476" s="50"/>
      <c r="R1476" s="50"/>
      <c r="S1476" s="50"/>
      <c r="T1476" s="50"/>
    </row>
    <row r="1477" spans="1:20" s="29" customFormat="1">
      <c r="A1477" s="58"/>
      <c r="B1477" s="58"/>
      <c r="C1477" s="58"/>
      <c r="D1477" s="194"/>
      <c r="E1477" s="38"/>
      <c r="F1477" s="58"/>
      <c r="G1477" s="58"/>
      <c r="H1477" s="37"/>
      <c r="I1477" s="37"/>
      <c r="J1477" s="37"/>
      <c r="K1477" s="37"/>
      <c r="L1477" s="58"/>
      <c r="M1477" s="58"/>
      <c r="N1477" s="58"/>
      <c r="O1477" s="58"/>
      <c r="P1477" s="37"/>
      <c r="Q1477" s="50"/>
      <c r="R1477" s="50"/>
      <c r="S1477" s="50"/>
      <c r="T1477" s="50"/>
    </row>
    <row r="1478" spans="1:20" s="29" customFormat="1">
      <c r="A1478" s="58"/>
      <c r="B1478" s="58"/>
      <c r="C1478" s="58"/>
      <c r="D1478" s="194"/>
      <c r="E1478" s="38"/>
      <c r="F1478" s="58"/>
      <c r="G1478" s="58"/>
      <c r="H1478" s="37"/>
      <c r="I1478" s="37"/>
      <c r="J1478" s="37"/>
      <c r="K1478" s="37"/>
      <c r="L1478" s="58"/>
      <c r="M1478" s="58"/>
      <c r="N1478" s="58"/>
      <c r="O1478" s="58"/>
      <c r="P1478" s="37"/>
      <c r="Q1478" s="50"/>
      <c r="R1478" s="50"/>
      <c r="S1478" s="50"/>
      <c r="T1478" s="50"/>
    </row>
    <row r="1479" spans="1:20" s="29" customFormat="1">
      <c r="A1479" s="58"/>
      <c r="B1479" s="58"/>
      <c r="C1479" s="58"/>
      <c r="D1479" s="194"/>
      <c r="E1479" s="38"/>
      <c r="F1479" s="58"/>
      <c r="G1479" s="58"/>
      <c r="H1479" s="37"/>
      <c r="I1479" s="37"/>
      <c r="J1479" s="37"/>
      <c r="K1479" s="37"/>
      <c r="L1479" s="58"/>
      <c r="M1479" s="58"/>
      <c r="N1479" s="58"/>
      <c r="O1479" s="58"/>
      <c r="P1479" s="37"/>
      <c r="Q1479" s="50"/>
      <c r="R1479" s="50"/>
      <c r="S1479" s="50"/>
      <c r="T1479" s="50"/>
    </row>
    <row r="1480" spans="1:20" s="29" customFormat="1">
      <c r="A1480" s="58"/>
      <c r="B1480" s="58"/>
      <c r="C1480" s="58"/>
      <c r="D1480" s="194"/>
      <c r="E1480" s="38"/>
      <c r="F1480" s="58"/>
      <c r="G1480" s="58"/>
      <c r="H1480" s="37"/>
      <c r="I1480" s="37"/>
      <c r="J1480" s="37"/>
      <c r="K1480" s="37"/>
      <c r="L1480" s="58"/>
      <c r="M1480" s="58"/>
      <c r="N1480" s="58"/>
      <c r="O1480" s="58"/>
      <c r="P1480" s="37"/>
      <c r="Q1480" s="50"/>
      <c r="R1480" s="50"/>
      <c r="S1480" s="50"/>
      <c r="T1480" s="50"/>
    </row>
    <row r="1481" spans="1:20" s="29" customFormat="1">
      <c r="A1481" s="58"/>
      <c r="B1481" s="58"/>
      <c r="C1481" s="58"/>
      <c r="D1481" s="194"/>
      <c r="E1481" s="38"/>
      <c r="F1481" s="58"/>
      <c r="G1481" s="58"/>
      <c r="H1481" s="37"/>
      <c r="I1481" s="37"/>
      <c r="J1481" s="37"/>
      <c r="K1481" s="37"/>
      <c r="L1481" s="58"/>
      <c r="M1481" s="58"/>
      <c r="N1481" s="58"/>
      <c r="O1481" s="58"/>
      <c r="P1481" s="37"/>
      <c r="Q1481" s="50"/>
      <c r="R1481" s="50"/>
      <c r="S1481" s="50"/>
      <c r="T1481" s="50"/>
    </row>
    <row r="1482" spans="1:20" s="29" customFormat="1">
      <c r="A1482" s="58"/>
      <c r="B1482" s="58"/>
      <c r="C1482" s="58"/>
      <c r="D1482" s="194"/>
      <c r="E1482" s="38"/>
      <c r="F1482" s="58"/>
      <c r="G1482" s="58"/>
      <c r="H1482" s="37"/>
      <c r="I1482" s="37"/>
      <c r="J1482" s="37"/>
      <c r="K1482" s="37"/>
      <c r="L1482" s="58"/>
      <c r="M1482" s="58"/>
      <c r="N1482" s="58"/>
      <c r="O1482" s="58"/>
      <c r="P1482" s="37"/>
      <c r="Q1482" s="50"/>
      <c r="R1482" s="50"/>
      <c r="S1482" s="50"/>
      <c r="T1482" s="50"/>
    </row>
    <row r="1483" spans="1:20" s="29" customFormat="1">
      <c r="A1483" s="58"/>
      <c r="B1483" s="58"/>
      <c r="C1483" s="58"/>
      <c r="D1483" s="194"/>
      <c r="E1483" s="38"/>
      <c r="F1483" s="58"/>
      <c r="G1483" s="58"/>
      <c r="H1483" s="37"/>
      <c r="I1483" s="37"/>
      <c r="J1483" s="37"/>
      <c r="K1483" s="37"/>
      <c r="L1483" s="58"/>
      <c r="M1483" s="58"/>
      <c r="N1483" s="58"/>
      <c r="O1483" s="58"/>
      <c r="P1483" s="37"/>
      <c r="Q1483" s="50"/>
      <c r="R1483" s="50"/>
      <c r="S1483" s="50"/>
      <c r="T1483" s="50"/>
    </row>
    <row r="1484" spans="1:20" s="29" customFormat="1">
      <c r="A1484" s="58"/>
      <c r="B1484" s="58"/>
      <c r="C1484" s="58"/>
      <c r="D1484" s="194"/>
      <c r="E1484" s="38"/>
      <c r="F1484" s="58"/>
      <c r="G1484" s="58"/>
      <c r="H1484" s="37"/>
      <c r="I1484" s="37"/>
      <c r="J1484" s="37"/>
      <c r="K1484" s="37"/>
      <c r="L1484" s="58"/>
      <c r="M1484" s="58"/>
      <c r="N1484" s="58"/>
      <c r="O1484" s="58"/>
      <c r="P1484" s="37"/>
      <c r="Q1484" s="50"/>
      <c r="R1484" s="50"/>
      <c r="S1484" s="50"/>
      <c r="T1484" s="50"/>
    </row>
    <row r="1485" spans="1:20" s="29" customFormat="1">
      <c r="A1485" s="58"/>
      <c r="B1485" s="58"/>
      <c r="C1485" s="58"/>
      <c r="D1485" s="194"/>
      <c r="E1485" s="38"/>
      <c r="F1485" s="58"/>
      <c r="G1485" s="58"/>
      <c r="H1485" s="37"/>
      <c r="I1485" s="37"/>
      <c r="J1485" s="37"/>
      <c r="K1485" s="37"/>
      <c r="L1485" s="58"/>
      <c r="M1485" s="58"/>
      <c r="N1485" s="58"/>
      <c r="O1485" s="58"/>
      <c r="P1485" s="37"/>
      <c r="Q1485" s="50"/>
      <c r="R1485" s="50"/>
      <c r="S1485" s="50"/>
      <c r="T1485" s="50"/>
    </row>
    <row r="1486" spans="1:20" s="29" customFormat="1">
      <c r="A1486" s="58"/>
      <c r="B1486" s="58"/>
      <c r="C1486" s="58"/>
      <c r="D1486" s="194"/>
      <c r="E1486" s="38"/>
      <c r="F1486" s="58"/>
      <c r="G1486" s="58"/>
      <c r="H1486" s="37"/>
      <c r="I1486" s="37"/>
      <c r="J1486" s="37"/>
      <c r="K1486" s="37"/>
      <c r="L1486" s="58"/>
      <c r="M1486" s="58"/>
      <c r="N1486" s="58"/>
      <c r="O1486" s="58"/>
      <c r="P1486" s="37"/>
      <c r="Q1486" s="50"/>
      <c r="R1486" s="50"/>
      <c r="S1486" s="50"/>
      <c r="T1486" s="50"/>
    </row>
    <row r="1487" spans="1:20" s="29" customFormat="1">
      <c r="A1487" s="58"/>
      <c r="B1487" s="58"/>
      <c r="C1487" s="58"/>
      <c r="D1487" s="194"/>
      <c r="E1487" s="38"/>
      <c r="F1487" s="58"/>
      <c r="G1487" s="58"/>
      <c r="H1487" s="37"/>
      <c r="I1487" s="37"/>
      <c r="J1487" s="37"/>
      <c r="K1487" s="37"/>
      <c r="L1487" s="58"/>
      <c r="M1487" s="58"/>
      <c r="N1487" s="58"/>
      <c r="O1487" s="58"/>
      <c r="P1487" s="37"/>
      <c r="Q1487" s="50"/>
      <c r="R1487" s="50"/>
      <c r="S1487" s="50"/>
      <c r="T1487" s="50"/>
    </row>
    <row r="1488" spans="1:20" s="29" customFormat="1">
      <c r="A1488" s="58"/>
      <c r="B1488" s="58"/>
      <c r="C1488" s="58"/>
      <c r="D1488" s="194"/>
      <c r="E1488" s="38"/>
      <c r="F1488" s="58"/>
      <c r="G1488" s="58"/>
      <c r="H1488" s="37"/>
      <c r="I1488" s="37"/>
      <c r="J1488" s="37"/>
      <c r="K1488" s="37"/>
      <c r="L1488" s="58"/>
      <c r="M1488" s="58"/>
      <c r="N1488" s="58"/>
      <c r="O1488" s="58"/>
      <c r="P1488" s="37"/>
      <c r="Q1488" s="50"/>
      <c r="R1488" s="50"/>
      <c r="S1488" s="50"/>
      <c r="T1488" s="50"/>
    </row>
    <row r="1489" spans="1:20" s="29" customFormat="1">
      <c r="A1489" s="58"/>
      <c r="B1489" s="58"/>
      <c r="C1489" s="58"/>
      <c r="D1489" s="194"/>
      <c r="E1489" s="38"/>
      <c r="F1489" s="58"/>
      <c r="G1489" s="58"/>
      <c r="H1489" s="37"/>
      <c r="I1489" s="37"/>
      <c r="J1489" s="37"/>
      <c r="K1489" s="37"/>
      <c r="L1489" s="58"/>
      <c r="M1489" s="58"/>
      <c r="N1489" s="58"/>
      <c r="O1489" s="58"/>
      <c r="P1489" s="37"/>
      <c r="Q1489" s="50"/>
      <c r="R1489" s="50"/>
      <c r="S1489" s="50"/>
      <c r="T1489" s="50"/>
    </row>
    <row r="1490" spans="1:20" s="29" customFormat="1">
      <c r="A1490" s="58"/>
      <c r="B1490" s="58"/>
      <c r="C1490" s="58"/>
      <c r="D1490" s="194"/>
      <c r="E1490" s="38"/>
      <c r="F1490" s="58"/>
      <c r="G1490" s="58"/>
      <c r="H1490" s="37"/>
      <c r="I1490" s="37"/>
      <c r="J1490" s="37"/>
      <c r="K1490" s="37"/>
      <c r="L1490" s="58"/>
      <c r="M1490" s="58"/>
      <c r="N1490" s="58"/>
      <c r="O1490" s="58"/>
      <c r="P1490" s="37"/>
      <c r="Q1490" s="50"/>
      <c r="R1490" s="50"/>
      <c r="S1490" s="50"/>
      <c r="T1490" s="50"/>
    </row>
    <row r="1491" spans="1:20" s="29" customFormat="1">
      <c r="A1491" s="58"/>
      <c r="B1491" s="58"/>
      <c r="C1491" s="58"/>
      <c r="D1491" s="194"/>
      <c r="E1491" s="38"/>
      <c r="F1491" s="58"/>
      <c r="G1491" s="58"/>
      <c r="H1491" s="37"/>
      <c r="I1491" s="37"/>
      <c r="J1491" s="37"/>
      <c r="K1491" s="37"/>
      <c r="L1491" s="58"/>
      <c r="M1491" s="58"/>
      <c r="N1491" s="58"/>
      <c r="O1491" s="58"/>
      <c r="P1491" s="37"/>
      <c r="Q1491" s="50"/>
      <c r="R1491" s="50"/>
      <c r="S1491" s="50"/>
      <c r="T1491" s="50"/>
    </row>
    <row r="1492" spans="1:20" s="29" customFormat="1">
      <c r="A1492" s="58"/>
      <c r="B1492" s="58"/>
      <c r="C1492" s="58"/>
      <c r="D1492" s="194"/>
      <c r="E1492" s="38"/>
      <c r="F1492" s="58"/>
      <c r="G1492" s="58"/>
      <c r="H1492" s="37"/>
      <c r="I1492" s="37"/>
      <c r="J1492" s="37"/>
      <c r="K1492" s="37"/>
      <c r="L1492" s="58"/>
      <c r="M1492" s="58"/>
      <c r="N1492" s="58"/>
      <c r="O1492" s="58"/>
      <c r="P1492" s="37"/>
      <c r="Q1492" s="50"/>
      <c r="R1492" s="50"/>
      <c r="S1492" s="50"/>
      <c r="T1492" s="50"/>
    </row>
    <row r="1493" spans="1:20" s="29" customFormat="1">
      <c r="A1493" s="58"/>
      <c r="B1493" s="58"/>
      <c r="C1493" s="58"/>
      <c r="D1493" s="194"/>
      <c r="E1493" s="38"/>
      <c r="F1493" s="58"/>
      <c r="G1493" s="58"/>
      <c r="H1493" s="37"/>
      <c r="I1493" s="37"/>
      <c r="J1493" s="37"/>
      <c r="K1493" s="37"/>
      <c r="L1493" s="58"/>
      <c r="M1493" s="58"/>
      <c r="N1493" s="58"/>
      <c r="O1493" s="58"/>
      <c r="P1493" s="37"/>
      <c r="Q1493" s="50"/>
      <c r="R1493" s="50"/>
      <c r="S1493" s="50"/>
      <c r="T1493" s="50"/>
    </row>
    <row r="1494" spans="1:20" s="29" customFormat="1">
      <c r="A1494" s="58"/>
      <c r="B1494" s="58"/>
      <c r="C1494" s="58"/>
      <c r="D1494" s="194"/>
      <c r="E1494" s="38"/>
      <c r="F1494" s="58"/>
      <c r="G1494" s="58"/>
      <c r="H1494" s="37"/>
      <c r="I1494" s="37"/>
      <c r="J1494" s="37"/>
      <c r="K1494" s="37"/>
      <c r="L1494" s="58"/>
      <c r="M1494" s="58"/>
      <c r="N1494" s="58"/>
      <c r="O1494" s="58"/>
      <c r="P1494" s="37"/>
      <c r="Q1494" s="50"/>
      <c r="R1494" s="50"/>
      <c r="S1494" s="50"/>
      <c r="T1494" s="50"/>
    </row>
    <row r="1495" spans="1:20" s="29" customFormat="1">
      <c r="A1495" s="58"/>
      <c r="B1495" s="58"/>
      <c r="C1495" s="58"/>
      <c r="D1495" s="194"/>
      <c r="E1495" s="38"/>
      <c r="F1495" s="58"/>
      <c r="G1495" s="58"/>
      <c r="H1495" s="37"/>
      <c r="I1495" s="37"/>
      <c r="J1495" s="37"/>
      <c r="K1495" s="37"/>
      <c r="L1495" s="58"/>
      <c r="M1495" s="58"/>
      <c r="N1495" s="58"/>
      <c r="O1495" s="58"/>
      <c r="P1495" s="37"/>
      <c r="Q1495" s="50"/>
      <c r="R1495" s="50"/>
      <c r="S1495" s="50"/>
      <c r="T1495" s="50"/>
    </row>
    <row r="1496" spans="1:20" s="29" customFormat="1">
      <c r="A1496" s="58"/>
      <c r="B1496" s="58"/>
      <c r="C1496" s="58"/>
      <c r="D1496" s="194"/>
      <c r="E1496" s="38"/>
      <c r="F1496" s="58"/>
      <c r="G1496" s="58"/>
      <c r="H1496" s="37"/>
      <c r="I1496" s="37"/>
      <c r="J1496" s="37"/>
      <c r="K1496" s="37"/>
      <c r="L1496" s="58"/>
      <c r="M1496" s="58"/>
      <c r="N1496" s="58"/>
      <c r="O1496" s="58"/>
      <c r="P1496" s="37"/>
      <c r="Q1496" s="50"/>
      <c r="R1496" s="50"/>
      <c r="S1496" s="50"/>
      <c r="T1496" s="50"/>
    </row>
    <row r="1497" spans="1:20" s="29" customFormat="1">
      <c r="A1497" s="58"/>
      <c r="B1497" s="58"/>
      <c r="C1497" s="58"/>
      <c r="D1497" s="194"/>
      <c r="E1497" s="38"/>
      <c r="F1497" s="58"/>
      <c r="G1497" s="58"/>
      <c r="H1497" s="37"/>
      <c r="I1497" s="37"/>
      <c r="J1497" s="37"/>
      <c r="K1497" s="37"/>
      <c r="L1497" s="58"/>
      <c r="M1497" s="58"/>
      <c r="N1497" s="58"/>
      <c r="O1497" s="58"/>
      <c r="P1497" s="37"/>
      <c r="Q1497" s="50"/>
      <c r="R1497" s="50"/>
      <c r="S1497" s="50"/>
      <c r="T1497" s="50"/>
    </row>
    <row r="1498" spans="1:20" s="29" customFormat="1">
      <c r="A1498" s="58"/>
      <c r="B1498" s="58"/>
      <c r="C1498" s="58"/>
      <c r="D1498" s="194"/>
      <c r="E1498" s="38"/>
      <c r="F1498" s="58"/>
      <c r="G1498" s="58"/>
      <c r="H1498" s="37"/>
      <c r="I1498" s="37"/>
      <c r="J1498" s="37"/>
      <c r="K1498" s="37"/>
      <c r="L1498" s="58"/>
      <c r="M1498" s="58"/>
      <c r="N1498" s="58"/>
      <c r="O1498" s="58"/>
      <c r="P1498" s="37"/>
      <c r="Q1498" s="50"/>
      <c r="R1498" s="50"/>
      <c r="S1498" s="50"/>
      <c r="T1498" s="50"/>
    </row>
    <row r="1499" spans="1:20" s="29" customFormat="1">
      <c r="A1499" s="58"/>
      <c r="B1499" s="58"/>
      <c r="C1499" s="58"/>
      <c r="D1499" s="194"/>
      <c r="E1499" s="38"/>
      <c r="F1499" s="58"/>
      <c r="G1499" s="58"/>
      <c r="H1499" s="37"/>
      <c r="I1499" s="37"/>
      <c r="J1499" s="37"/>
      <c r="K1499" s="37"/>
      <c r="L1499" s="58"/>
      <c r="M1499" s="58"/>
      <c r="N1499" s="58"/>
      <c r="O1499" s="58"/>
      <c r="P1499" s="37"/>
      <c r="Q1499" s="50"/>
      <c r="R1499" s="50"/>
      <c r="S1499" s="50"/>
      <c r="T1499" s="50"/>
    </row>
    <row r="1500" spans="1:20" s="29" customFormat="1">
      <c r="A1500" s="58"/>
      <c r="B1500" s="58"/>
      <c r="C1500" s="58"/>
      <c r="D1500" s="194"/>
      <c r="E1500" s="38"/>
      <c r="F1500" s="58"/>
      <c r="G1500" s="58"/>
      <c r="H1500" s="37"/>
      <c r="I1500" s="37"/>
      <c r="J1500" s="37"/>
      <c r="K1500" s="37"/>
      <c r="L1500" s="58"/>
      <c r="M1500" s="58"/>
      <c r="N1500" s="58"/>
      <c r="O1500" s="58"/>
      <c r="P1500" s="37"/>
      <c r="Q1500" s="50"/>
      <c r="R1500" s="50"/>
      <c r="S1500" s="50"/>
      <c r="T1500" s="50"/>
    </row>
    <row r="1501" spans="1:20" s="29" customFormat="1">
      <c r="A1501" s="58"/>
      <c r="B1501" s="58"/>
      <c r="C1501" s="58"/>
      <c r="D1501" s="194"/>
      <c r="E1501" s="38"/>
      <c r="F1501" s="58"/>
      <c r="G1501" s="58"/>
      <c r="H1501" s="37"/>
      <c r="I1501" s="37"/>
      <c r="J1501" s="37"/>
      <c r="K1501" s="37"/>
      <c r="L1501" s="58"/>
      <c r="M1501" s="58"/>
      <c r="N1501" s="58"/>
      <c r="O1501" s="58"/>
      <c r="P1501" s="37"/>
      <c r="Q1501" s="50"/>
      <c r="R1501" s="50"/>
      <c r="S1501" s="50"/>
      <c r="T1501" s="50"/>
    </row>
    <row r="1502" spans="1:20" s="29" customFormat="1">
      <c r="A1502" s="58"/>
      <c r="B1502" s="58"/>
      <c r="C1502" s="58"/>
      <c r="D1502" s="194"/>
      <c r="E1502" s="38"/>
      <c r="F1502" s="58"/>
      <c r="G1502" s="58"/>
      <c r="H1502" s="37"/>
      <c r="I1502" s="37"/>
      <c r="J1502" s="37"/>
      <c r="K1502" s="37"/>
      <c r="L1502" s="58"/>
      <c r="M1502" s="58"/>
      <c r="N1502" s="58"/>
      <c r="O1502" s="58"/>
      <c r="P1502" s="37"/>
      <c r="Q1502" s="50"/>
      <c r="R1502" s="50"/>
      <c r="S1502" s="50"/>
      <c r="T1502" s="50"/>
    </row>
    <row r="1503" spans="1:20" s="29" customFormat="1">
      <c r="A1503" s="58"/>
      <c r="B1503" s="58"/>
      <c r="C1503" s="58"/>
      <c r="D1503" s="194"/>
      <c r="E1503" s="38"/>
      <c r="F1503" s="58"/>
      <c r="G1503" s="58"/>
      <c r="H1503" s="37"/>
      <c r="I1503" s="37"/>
      <c r="J1503" s="37"/>
      <c r="K1503" s="37"/>
      <c r="L1503" s="58"/>
      <c r="M1503" s="58"/>
      <c r="N1503" s="58"/>
      <c r="O1503" s="58"/>
      <c r="P1503" s="37"/>
      <c r="Q1503" s="50"/>
      <c r="R1503" s="50"/>
      <c r="S1503" s="50"/>
      <c r="T1503" s="50"/>
    </row>
    <row r="1504" spans="1:20" s="29" customFormat="1">
      <c r="A1504" s="58"/>
      <c r="B1504" s="58"/>
      <c r="C1504" s="58"/>
      <c r="D1504" s="194"/>
      <c r="E1504" s="38"/>
      <c r="F1504" s="58"/>
      <c r="G1504" s="58"/>
      <c r="H1504" s="37"/>
      <c r="I1504" s="37"/>
      <c r="J1504" s="37"/>
      <c r="K1504" s="37"/>
      <c r="L1504" s="58"/>
      <c r="M1504" s="58"/>
      <c r="N1504" s="58"/>
      <c r="O1504" s="58"/>
      <c r="P1504" s="37"/>
      <c r="Q1504" s="50"/>
      <c r="R1504" s="50"/>
      <c r="S1504" s="50"/>
      <c r="T1504" s="50"/>
    </row>
    <row r="1505" spans="1:20" s="29" customFormat="1">
      <c r="A1505" s="58"/>
      <c r="B1505" s="58"/>
      <c r="C1505" s="58"/>
      <c r="D1505" s="194"/>
      <c r="E1505" s="38"/>
      <c r="F1505" s="58"/>
      <c r="G1505" s="58"/>
      <c r="H1505" s="37"/>
      <c r="I1505" s="37"/>
      <c r="J1505" s="37"/>
      <c r="K1505" s="37"/>
      <c r="L1505" s="58"/>
      <c r="M1505" s="58"/>
      <c r="N1505" s="58"/>
      <c r="O1505" s="58"/>
      <c r="P1505" s="37"/>
      <c r="Q1505" s="50"/>
      <c r="R1505" s="50"/>
      <c r="S1505" s="50"/>
      <c r="T1505" s="50"/>
    </row>
    <row r="1506" spans="1:20" s="29" customFormat="1">
      <c r="A1506" s="58"/>
      <c r="B1506" s="58"/>
      <c r="C1506" s="58"/>
      <c r="D1506" s="194"/>
      <c r="E1506" s="38"/>
      <c r="F1506" s="58"/>
      <c r="G1506" s="58"/>
      <c r="H1506" s="37"/>
      <c r="I1506" s="37"/>
      <c r="J1506" s="37"/>
      <c r="K1506" s="37"/>
      <c r="L1506" s="58"/>
      <c r="M1506" s="58"/>
      <c r="N1506" s="58"/>
      <c r="O1506" s="58"/>
      <c r="P1506" s="37"/>
      <c r="Q1506" s="50"/>
      <c r="R1506" s="50"/>
      <c r="S1506" s="50"/>
      <c r="T1506" s="50"/>
    </row>
    <row r="1507" spans="1:20" s="29" customFormat="1">
      <c r="A1507" s="58"/>
      <c r="B1507" s="58"/>
      <c r="C1507" s="58"/>
      <c r="D1507" s="194"/>
      <c r="E1507" s="38"/>
      <c r="F1507" s="58"/>
      <c r="G1507" s="58"/>
      <c r="H1507" s="37"/>
      <c r="I1507" s="37"/>
      <c r="J1507" s="37"/>
      <c r="K1507" s="37"/>
      <c r="L1507" s="58"/>
      <c r="M1507" s="58"/>
      <c r="N1507" s="58"/>
      <c r="O1507" s="58"/>
      <c r="P1507" s="37"/>
      <c r="Q1507" s="50"/>
      <c r="R1507" s="50"/>
      <c r="S1507" s="50"/>
      <c r="T1507" s="50"/>
    </row>
    <row r="1508" spans="1:20" s="29" customFormat="1">
      <c r="A1508" s="58"/>
      <c r="B1508" s="58"/>
      <c r="C1508" s="58"/>
      <c r="D1508" s="194"/>
      <c r="E1508" s="38"/>
      <c r="F1508" s="58"/>
      <c r="G1508" s="58"/>
      <c r="H1508" s="37"/>
      <c r="I1508" s="37"/>
      <c r="J1508" s="37"/>
      <c r="K1508" s="37"/>
      <c r="L1508" s="58"/>
      <c r="M1508" s="58"/>
      <c r="N1508" s="58"/>
      <c r="O1508" s="58"/>
      <c r="P1508" s="37"/>
      <c r="Q1508" s="50"/>
      <c r="R1508" s="50"/>
      <c r="S1508" s="50"/>
      <c r="T1508" s="50"/>
    </row>
    <row r="1509" spans="1:20" s="29" customFormat="1">
      <c r="A1509" s="58"/>
      <c r="B1509" s="58"/>
      <c r="C1509" s="58"/>
      <c r="D1509" s="194"/>
      <c r="E1509" s="38"/>
      <c r="F1509" s="58"/>
      <c r="G1509" s="58"/>
      <c r="H1509" s="37"/>
      <c r="I1509" s="37"/>
      <c r="J1509" s="37"/>
      <c r="K1509" s="37"/>
      <c r="L1509" s="58"/>
      <c r="M1509" s="58"/>
      <c r="N1509" s="58"/>
      <c r="O1509" s="58"/>
      <c r="P1509" s="37"/>
      <c r="Q1509" s="50"/>
      <c r="R1509" s="50"/>
      <c r="S1509" s="50"/>
      <c r="T1509" s="50"/>
    </row>
    <row r="1510" spans="1:20" s="29" customFormat="1">
      <c r="A1510" s="58"/>
      <c r="B1510" s="58"/>
      <c r="C1510" s="58"/>
      <c r="D1510" s="194"/>
      <c r="E1510" s="38"/>
      <c r="F1510" s="58"/>
      <c r="G1510" s="58"/>
      <c r="H1510" s="37"/>
      <c r="I1510" s="37"/>
      <c r="J1510" s="37"/>
      <c r="K1510" s="37"/>
      <c r="L1510" s="58"/>
      <c r="M1510" s="58"/>
      <c r="N1510" s="58"/>
      <c r="O1510" s="58"/>
      <c r="P1510" s="37"/>
      <c r="Q1510" s="50"/>
      <c r="R1510" s="50"/>
      <c r="S1510" s="50"/>
      <c r="T1510" s="50"/>
    </row>
    <row r="1511" spans="1:20" s="29" customFormat="1">
      <c r="A1511" s="58"/>
      <c r="B1511" s="58"/>
      <c r="C1511" s="58"/>
      <c r="D1511" s="194"/>
      <c r="E1511" s="38"/>
      <c r="F1511" s="58"/>
      <c r="G1511" s="58"/>
      <c r="H1511" s="37"/>
      <c r="I1511" s="37"/>
      <c r="J1511" s="37"/>
      <c r="K1511" s="37"/>
      <c r="L1511" s="58"/>
      <c r="M1511" s="58"/>
      <c r="N1511" s="58"/>
      <c r="O1511" s="58"/>
      <c r="P1511" s="37"/>
      <c r="Q1511" s="50"/>
      <c r="R1511" s="50"/>
      <c r="S1511" s="50"/>
      <c r="T1511" s="50"/>
    </row>
    <row r="1512" spans="1:20" s="29" customFormat="1">
      <c r="A1512" s="58"/>
      <c r="B1512" s="58"/>
      <c r="C1512" s="58"/>
      <c r="D1512" s="194"/>
      <c r="E1512" s="38"/>
      <c r="F1512" s="58"/>
      <c r="G1512" s="58"/>
      <c r="H1512" s="37"/>
      <c r="I1512" s="37"/>
      <c r="J1512" s="37"/>
      <c r="K1512" s="37"/>
      <c r="L1512" s="58"/>
      <c r="M1512" s="58"/>
      <c r="N1512" s="58"/>
      <c r="O1512" s="58"/>
      <c r="P1512" s="37"/>
      <c r="Q1512" s="50"/>
      <c r="R1512" s="50"/>
      <c r="S1512" s="50"/>
      <c r="T1512" s="50"/>
    </row>
    <row r="1513" spans="1:20" s="29" customFormat="1">
      <c r="A1513" s="58"/>
      <c r="B1513" s="58"/>
      <c r="C1513" s="58"/>
      <c r="D1513" s="194"/>
      <c r="E1513" s="38"/>
      <c r="F1513" s="58"/>
      <c r="G1513" s="58"/>
      <c r="H1513" s="37"/>
      <c r="I1513" s="37"/>
      <c r="J1513" s="37"/>
      <c r="K1513" s="37"/>
      <c r="L1513" s="58"/>
      <c r="M1513" s="58"/>
      <c r="N1513" s="58"/>
      <c r="O1513" s="58"/>
      <c r="P1513" s="37"/>
      <c r="Q1513" s="50"/>
      <c r="R1513" s="50"/>
      <c r="S1513" s="50"/>
      <c r="T1513" s="50"/>
    </row>
    <row r="1514" spans="1:20" s="29" customFormat="1">
      <c r="A1514" s="58"/>
      <c r="B1514" s="58"/>
      <c r="C1514" s="58"/>
      <c r="D1514" s="194"/>
      <c r="E1514" s="38"/>
      <c r="F1514" s="58"/>
      <c r="G1514" s="58"/>
      <c r="H1514" s="37"/>
      <c r="I1514" s="37"/>
      <c r="J1514" s="37"/>
      <c r="K1514" s="37"/>
      <c r="L1514" s="58"/>
      <c r="M1514" s="58"/>
      <c r="N1514" s="58"/>
      <c r="O1514" s="58"/>
      <c r="P1514" s="37"/>
      <c r="Q1514" s="50"/>
      <c r="R1514" s="50"/>
      <c r="S1514" s="50"/>
      <c r="T1514" s="50"/>
    </row>
    <row r="1515" spans="1:20" s="29" customFormat="1">
      <c r="A1515" s="58"/>
      <c r="B1515" s="58"/>
      <c r="C1515" s="58"/>
      <c r="D1515" s="194"/>
      <c r="E1515" s="38"/>
      <c r="F1515" s="58"/>
      <c r="G1515" s="58"/>
      <c r="H1515" s="37"/>
      <c r="I1515" s="37"/>
      <c r="J1515" s="37"/>
      <c r="K1515" s="37"/>
      <c r="L1515" s="58"/>
      <c r="M1515" s="58"/>
      <c r="N1515" s="58"/>
      <c r="O1515" s="58"/>
      <c r="P1515" s="37"/>
      <c r="Q1515" s="50"/>
      <c r="R1515" s="50"/>
      <c r="S1515" s="50"/>
      <c r="T1515" s="50"/>
    </row>
    <row r="1516" spans="1:20" s="29" customFormat="1">
      <c r="A1516" s="58"/>
      <c r="B1516" s="58"/>
      <c r="C1516" s="58"/>
      <c r="D1516" s="194"/>
      <c r="E1516" s="38"/>
      <c r="F1516" s="58"/>
      <c r="G1516" s="58"/>
      <c r="H1516" s="37"/>
      <c r="I1516" s="37"/>
      <c r="J1516" s="37"/>
      <c r="K1516" s="37"/>
      <c r="L1516" s="58"/>
      <c r="M1516" s="58"/>
      <c r="N1516" s="58"/>
      <c r="O1516" s="58"/>
      <c r="P1516" s="37"/>
      <c r="Q1516" s="50"/>
      <c r="R1516" s="50"/>
      <c r="S1516" s="50"/>
      <c r="T1516" s="50"/>
    </row>
    <row r="1517" spans="1:20" s="29" customFormat="1">
      <c r="A1517" s="58"/>
      <c r="B1517" s="58"/>
      <c r="C1517" s="58"/>
      <c r="D1517" s="194"/>
      <c r="E1517" s="38"/>
      <c r="F1517" s="58"/>
      <c r="G1517" s="58"/>
      <c r="H1517" s="37"/>
      <c r="I1517" s="37"/>
      <c r="J1517" s="37"/>
      <c r="K1517" s="37"/>
      <c r="L1517" s="58"/>
      <c r="M1517" s="58"/>
      <c r="N1517" s="58"/>
      <c r="O1517" s="58"/>
      <c r="P1517" s="37"/>
      <c r="Q1517" s="50"/>
      <c r="R1517" s="50"/>
      <c r="S1517" s="50"/>
      <c r="T1517" s="50"/>
    </row>
    <row r="1518" spans="1:20" s="29" customFormat="1">
      <c r="A1518" s="58"/>
      <c r="B1518" s="58"/>
      <c r="C1518" s="58"/>
      <c r="D1518" s="194"/>
      <c r="E1518" s="38"/>
      <c r="F1518" s="58"/>
      <c r="G1518" s="58"/>
      <c r="H1518" s="37"/>
      <c r="I1518" s="37"/>
      <c r="J1518" s="37"/>
      <c r="K1518" s="37"/>
      <c r="L1518" s="58"/>
      <c r="M1518" s="58"/>
      <c r="N1518" s="58"/>
      <c r="O1518" s="58"/>
      <c r="P1518" s="37"/>
      <c r="Q1518" s="50"/>
      <c r="R1518" s="50"/>
      <c r="S1518" s="50"/>
      <c r="T1518" s="50"/>
    </row>
    <row r="1519" spans="1:20" s="29" customFormat="1">
      <c r="A1519" s="58"/>
      <c r="B1519" s="58"/>
      <c r="C1519" s="58"/>
      <c r="D1519" s="194"/>
      <c r="E1519" s="38"/>
      <c r="F1519" s="58"/>
      <c r="G1519" s="58"/>
      <c r="H1519" s="37"/>
      <c r="I1519" s="37"/>
      <c r="J1519" s="37"/>
      <c r="K1519" s="37"/>
      <c r="L1519" s="58"/>
      <c r="M1519" s="58"/>
      <c r="N1519" s="58"/>
      <c r="O1519" s="58"/>
      <c r="P1519" s="37"/>
      <c r="Q1519" s="50"/>
      <c r="R1519" s="50"/>
      <c r="S1519" s="50"/>
      <c r="T1519" s="50"/>
    </row>
    <row r="1520" spans="1:20" s="29" customFormat="1">
      <c r="A1520" s="58"/>
      <c r="B1520" s="58"/>
      <c r="C1520" s="58"/>
      <c r="D1520" s="194"/>
      <c r="E1520" s="38"/>
      <c r="F1520" s="58"/>
      <c r="G1520" s="58"/>
      <c r="H1520" s="37"/>
      <c r="I1520" s="37"/>
      <c r="J1520" s="37"/>
      <c r="K1520" s="37"/>
      <c r="L1520" s="58"/>
      <c r="M1520" s="58"/>
      <c r="N1520" s="58"/>
      <c r="O1520" s="58"/>
      <c r="P1520" s="37"/>
      <c r="Q1520" s="50"/>
      <c r="R1520" s="50"/>
      <c r="S1520" s="50"/>
      <c r="T1520" s="50"/>
    </row>
    <row r="1521" spans="1:20" s="29" customFormat="1">
      <c r="A1521" s="58"/>
      <c r="B1521" s="58"/>
      <c r="C1521" s="58"/>
      <c r="D1521" s="194"/>
      <c r="E1521" s="38"/>
      <c r="F1521" s="58"/>
      <c r="G1521" s="58"/>
      <c r="H1521" s="37"/>
      <c r="I1521" s="37"/>
      <c r="J1521" s="37"/>
      <c r="K1521" s="37"/>
      <c r="L1521" s="58"/>
      <c r="M1521" s="58"/>
      <c r="N1521" s="58"/>
      <c r="O1521" s="58"/>
      <c r="P1521" s="37"/>
      <c r="Q1521" s="50"/>
      <c r="R1521" s="50"/>
      <c r="S1521" s="50"/>
      <c r="T1521" s="50"/>
    </row>
    <row r="1522" spans="1:20" s="29" customFormat="1">
      <c r="A1522" s="58"/>
      <c r="B1522" s="58"/>
      <c r="C1522" s="58"/>
      <c r="D1522" s="194"/>
      <c r="E1522" s="38"/>
      <c r="F1522" s="58"/>
      <c r="G1522" s="58"/>
      <c r="H1522" s="37"/>
      <c r="I1522" s="37"/>
      <c r="J1522" s="37"/>
      <c r="K1522" s="37"/>
      <c r="L1522" s="58"/>
      <c r="M1522" s="58"/>
      <c r="N1522" s="58"/>
      <c r="O1522" s="58"/>
      <c r="P1522" s="37"/>
      <c r="Q1522" s="50"/>
      <c r="R1522" s="50"/>
      <c r="S1522" s="50"/>
      <c r="T1522" s="50"/>
    </row>
    <row r="1523" spans="1:20" s="29" customFormat="1">
      <c r="A1523" s="58"/>
      <c r="B1523" s="58"/>
      <c r="C1523" s="58"/>
      <c r="D1523" s="194"/>
      <c r="E1523" s="38"/>
      <c r="F1523" s="58"/>
      <c r="G1523" s="58"/>
      <c r="H1523" s="37"/>
      <c r="I1523" s="37"/>
      <c r="J1523" s="37"/>
      <c r="K1523" s="37"/>
      <c r="L1523" s="58"/>
      <c r="M1523" s="58"/>
      <c r="N1523" s="58"/>
      <c r="O1523" s="58"/>
      <c r="P1523" s="37"/>
      <c r="Q1523" s="50"/>
      <c r="R1523" s="50"/>
      <c r="S1523" s="50"/>
      <c r="T1523" s="50"/>
    </row>
    <row r="1524" spans="1:20" s="29" customFormat="1">
      <c r="A1524" s="58"/>
      <c r="B1524" s="58"/>
      <c r="C1524" s="58"/>
      <c r="D1524" s="194"/>
      <c r="E1524" s="38"/>
      <c r="F1524" s="58"/>
      <c r="G1524" s="58"/>
      <c r="H1524" s="37"/>
      <c r="I1524" s="37"/>
      <c r="J1524" s="37"/>
      <c r="K1524" s="37"/>
      <c r="L1524" s="58"/>
      <c r="M1524" s="58"/>
      <c r="N1524" s="58"/>
      <c r="O1524" s="58"/>
      <c r="P1524" s="37"/>
      <c r="Q1524" s="50"/>
      <c r="R1524" s="50"/>
      <c r="S1524" s="50"/>
      <c r="T1524" s="50"/>
    </row>
    <row r="1525" spans="1:20" s="29" customFormat="1">
      <c r="A1525" s="58"/>
      <c r="B1525" s="58"/>
      <c r="C1525" s="58"/>
      <c r="D1525" s="194"/>
      <c r="E1525" s="38"/>
      <c r="F1525" s="58"/>
      <c r="G1525" s="58"/>
      <c r="H1525" s="37"/>
      <c r="I1525" s="37"/>
      <c r="J1525" s="37"/>
      <c r="K1525" s="37"/>
      <c r="L1525" s="58"/>
      <c r="M1525" s="58"/>
      <c r="N1525" s="58"/>
      <c r="O1525" s="58"/>
      <c r="P1525" s="37"/>
      <c r="Q1525" s="50"/>
      <c r="R1525" s="50"/>
      <c r="S1525" s="50"/>
      <c r="T1525" s="50"/>
    </row>
    <row r="1526" spans="1:20" s="29" customFormat="1">
      <c r="A1526" s="58"/>
      <c r="B1526" s="58"/>
      <c r="C1526" s="58"/>
      <c r="D1526" s="194"/>
      <c r="E1526" s="38"/>
      <c r="F1526" s="58"/>
      <c r="G1526" s="58"/>
      <c r="H1526" s="37"/>
      <c r="I1526" s="37"/>
      <c r="J1526" s="37"/>
      <c r="K1526" s="37"/>
      <c r="L1526" s="58"/>
      <c r="M1526" s="58"/>
      <c r="N1526" s="58"/>
      <c r="O1526" s="58"/>
      <c r="P1526" s="37"/>
      <c r="Q1526" s="50"/>
      <c r="R1526" s="50"/>
      <c r="S1526" s="50"/>
      <c r="T1526" s="50"/>
    </row>
    <row r="1527" spans="1:20" s="29" customFormat="1">
      <c r="A1527" s="58"/>
      <c r="B1527" s="58"/>
      <c r="C1527" s="58"/>
      <c r="D1527" s="194"/>
      <c r="E1527" s="38"/>
      <c r="F1527" s="58"/>
      <c r="G1527" s="58"/>
      <c r="H1527" s="37"/>
      <c r="I1527" s="37"/>
      <c r="J1527" s="37"/>
      <c r="K1527" s="37"/>
      <c r="L1527" s="58"/>
      <c r="M1527" s="58"/>
      <c r="N1527" s="58"/>
      <c r="O1527" s="58"/>
      <c r="P1527" s="37"/>
      <c r="Q1527" s="50"/>
      <c r="R1527" s="50"/>
      <c r="S1527" s="50"/>
      <c r="T1527" s="50"/>
    </row>
    <row r="1528" spans="1:20" s="29" customFormat="1">
      <c r="A1528" s="58"/>
      <c r="B1528" s="58"/>
      <c r="C1528" s="58"/>
      <c r="D1528" s="194"/>
      <c r="E1528" s="38"/>
      <c r="F1528" s="58"/>
      <c r="G1528" s="58"/>
      <c r="H1528" s="37"/>
      <c r="I1528" s="37"/>
      <c r="J1528" s="37"/>
      <c r="K1528" s="37"/>
      <c r="L1528" s="58"/>
      <c r="M1528" s="58"/>
      <c r="N1528" s="58"/>
      <c r="O1528" s="58"/>
      <c r="P1528" s="37"/>
      <c r="Q1528" s="50"/>
      <c r="R1528" s="50"/>
      <c r="S1528" s="50"/>
      <c r="T1528" s="50"/>
    </row>
    <row r="1529" spans="1:20" s="29" customFormat="1">
      <c r="A1529" s="58"/>
      <c r="B1529" s="58"/>
      <c r="C1529" s="58"/>
      <c r="D1529" s="194"/>
      <c r="E1529" s="38"/>
      <c r="F1529" s="58"/>
      <c r="G1529" s="58"/>
      <c r="H1529" s="37"/>
      <c r="I1529" s="37"/>
      <c r="J1529" s="37"/>
      <c r="K1529" s="37"/>
      <c r="L1529" s="58"/>
      <c r="M1529" s="58"/>
      <c r="N1529" s="58"/>
      <c r="O1529" s="58"/>
      <c r="P1529" s="37"/>
      <c r="Q1529" s="50"/>
      <c r="R1529" s="50"/>
      <c r="S1529" s="50"/>
      <c r="T1529" s="50"/>
    </row>
    <row r="1530" spans="1:20" s="29" customFormat="1">
      <c r="A1530" s="58"/>
      <c r="B1530" s="58"/>
      <c r="C1530" s="58"/>
      <c r="D1530" s="194"/>
      <c r="E1530" s="38"/>
      <c r="F1530" s="58"/>
      <c r="G1530" s="58"/>
      <c r="H1530" s="37"/>
      <c r="I1530" s="37"/>
      <c r="J1530" s="37"/>
      <c r="K1530" s="37"/>
      <c r="L1530" s="58"/>
      <c r="M1530" s="58"/>
      <c r="N1530" s="58"/>
      <c r="O1530" s="58"/>
      <c r="P1530" s="37"/>
      <c r="Q1530" s="50"/>
      <c r="R1530" s="50"/>
      <c r="S1530" s="50"/>
      <c r="T1530" s="50"/>
    </row>
    <row r="1531" spans="1:20" s="29" customFormat="1">
      <c r="A1531" s="58"/>
      <c r="B1531" s="58"/>
      <c r="C1531" s="58"/>
      <c r="D1531" s="194"/>
      <c r="E1531" s="38"/>
      <c r="F1531" s="58"/>
      <c r="G1531" s="58"/>
      <c r="H1531" s="37"/>
      <c r="I1531" s="37"/>
      <c r="J1531" s="37"/>
      <c r="K1531" s="37"/>
      <c r="L1531" s="58"/>
      <c r="M1531" s="58"/>
      <c r="N1531" s="58"/>
      <c r="O1531" s="58"/>
      <c r="P1531" s="37"/>
      <c r="Q1531" s="50"/>
      <c r="R1531" s="50"/>
      <c r="S1531" s="50"/>
      <c r="T1531" s="50"/>
    </row>
    <row r="1532" spans="1:20" s="29" customFormat="1">
      <c r="A1532" s="58"/>
      <c r="B1532" s="58"/>
      <c r="C1532" s="58"/>
      <c r="D1532" s="194"/>
      <c r="E1532" s="38"/>
      <c r="F1532" s="58"/>
      <c r="G1532" s="58"/>
      <c r="H1532" s="37"/>
      <c r="I1532" s="37"/>
      <c r="J1532" s="37"/>
      <c r="K1532" s="37"/>
      <c r="L1532" s="58"/>
      <c r="M1532" s="58"/>
      <c r="N1532" s="58"/>
      <c r="O1532" s="58"/>
      <c r="P1532" s="37"/>
      <c r="Q1532" s="50"/>
      <c r="R1532" s="50"/>
      <c r="S1532" s="50"/>
      <c r="T1532" s="50"/>
    </row>
    <row r="1533" spans="1:20" s="29" customFormat="1">
      <c r="A1533" s="58"/>
      <c r="B1533" s="58"/>
      <c r="C1533" s="58"/>
      <c r="D1533" s="194"/>
      <c r="E1533" s="38"/>
      <c r="F1533" s="58"/>
      <c r="G1533" s="58"/>
      <c r="H1533" s="37"/>
      <c r="I1533" s="37"/>
      <c r="J1533" s="37"/>
      <c r="K1533" s="37"/>
      <c r="L1533" s="58"/>
      <c r="M1533" s="58"/>
      <c r="N1533" s="58"/>
      <c r="O1533" s="58"/>
      <c r="P1533" s="37"/>
      <c r="Q1533" s="50"/>
      <c r="R1533" s="50"/>
      <c r="S1533" s="50"/>
      <c r="T1533" s="50"/>
    </row>
    <row r="1534" spans="1:20" s="29" customFormat="1">
      <c r="A1534" s="58"/>
      <c r="B1534" s="58"/>
      <c r="C1534" s="58"/>
      <c r="D1534" s="194"/>
      <c r="E1534" s="38"/>
      <c r="F1534" s="58"/>
      <c r="G1534" s="58"/>
      <c r="H1534" s="37"/>
      <c r="I1534" s="37"/>
      <c r="J1534" s="37"/>
      <c r="K1534" s="37"/>
      <c r="L1534" s="58"/>
      <c r="M1534" s="58"/>
      <c r="N1534" s="58"/>
      <c r="O1534" s="58"/>
      <c r="P1534" s="37"/>
      <c r="Q1534" s="50"/>
      <c r="R1534" s="50"/>
      <c r="S1534" s="50"/>
      <c r="T1534" s="50"/>
    </row>
    <row r="1535" spans="1:20" s="29" customFormat="1">
      <c r="A1535" s="58"/>
      <c r="B1535" s="58"/>
      <c r="C1535" s="58"/>
      <c r="D1535" s="194"/>
      <c r="E1535" s="38"/>
      <c r="F1535" s="58"/>
      <c r="G1535" s="58"/>
      <c r="H1535" s="37"/>
      <c r="I1535" s="37"/>
      <c r="J1535" s="37"/>
      <c r="K1535" s="37"/>
      <c r="L1535" s="58"/>
      <c r="M1535" s="58"/>
      <c r="N1535" s="58"/>
      <c r="O1535" s="58"/>
      <c r="P1535" s="37"/>
      <c r="Q1535" s="50"/>
      <c r="R1535" s="50"/>
      <c r="S1535" s="50"/>
      <c r="T1535" s="50"/>
    </row>
    <row r="1536" spans="1:20" s="29" customFormat="1">
      <c r="A1536" s="58"/>
      <c r="B1536" s="58"/>
      <c r="C1536" s="58"/>
      <c r="D1536" s="194"/>
      <c r="E1536" s="38"/>
      <c r="F1536" s="58"/>
      <c r="G1536" s="58"/>
      <c r="H1536" s="37"/>
      <c r="I1536" s="37"/>
      <c r="J1536" s="37"/>
      <c r="K1536" s="37"/>
      <c r="L1536" s="58"/>
      <c r="M1536" s="58"/>
      <c r="N1536" s="58"/>
      <c r="O1536" s="58"/>
      <c r="P1536" s="37"/>
      <c r="Q1536" s="50"/>
      <c r="R1536" s="50"/>
      <c r="S1536" s="50"/>
      <c r="T1536" s="50"/>
    </row>
    <row r="1537" spans="1:20" s="29" customFormat="1">
      <c r="A1537" s="58"/>
      <c r="B1537" s="58"/>
      <c r="C1537" s="58"/>
      <c r="D1537" s="194"/>
      <c r="E1537" s="38"/>
      <c r="F1537" s="58"/>
      <c r="G1537" s="58"/>
      <c r="H1537" s="37"/>
      <c r="I1537" s="37"/>
      <c r="J1537" s="37"/>
      <c r="K1537" s="37"/>
      <c r="L1537" s="58"/>
      <c r="M1537" s="58"/>
      <c r="N1537" s="58"/>
      <c r="O1537" s="58"/>
      <c r="P1537" s="37"/>
      <c r="Q1537" s="50"/>
      <c r="R1537" s="50"/>
      <c r="S1537" s="50"/>
      <c r="T1537" s="50"/>
    </row>
    <row r="1538" spans="1:20" s="29" customFormat="1">
      <c r="A1538" s="58"/>
      <c r="B1538" s="58"/>
      <c r="C1538" s="58"/>
      <c r="D1538" s="194"/>
      <c r="E1538" s="38"/>
      <c r="F1538" s="58"/>
      <c r="G1538" s="58"/>
      <c r="H1538" s="37"/>
      <c r="I1538" s="37"/>
      <c r="J1538" s="37"/>
      <c r="K1538" s="37"/>
      <c r="L1538" s="58"/>
      <c r="M1538" s="58"/>
      <c r="N1538" s="58"/>
      <c r="O1538" s="58"/>
      <c r="P1538" s="37"/>
      <c r="Q1538" s="50"/>
      <c r="R1538" s="50"/>
      <c r="S1538" s="50"/>
      <c r="T1538" s="50"/>
    </row>
    <row r="1539" spans="1:20" s="29" customFormat="1">
      <c r="A1539" s="58"/>
      <c r="B1539" s="58"/>
      <c r="C1539" s="58"/>
      <c r="D1539" s="194"/>
      <c r="E1539" s="38"/>
      <c r="F1539" s="58"/>
      <c r="G1539" s="58"/>
      <c r="H1539" s="37"/>
      <c r="I1539" s="37"/>
      <c r="J1539" s="37"/>
      <c r="K1539" s="37"/>
      <c r="L1539" s="58"/>
      <c r="M1539" s="58"/>
      <c r="N1539" s="58"/>
      <c r="O1539" s="58"/>
      <c r="P1539" s="37"/>
      <c r="Q1539" s="50"/>
      <c r="R1539" s="50"/>
      <c r="S1539" s="50"/>
      <c r="T1539" s="50"/>
    </row>
    <row r="1540" spans="1:20" s="29" customFormat="1">
      <c r="A1540" s="58"/>
      <c r="B1540" s="58"/>
      <c r="C1540" s="58"/>
      <c r="D1540" s="194"/>
      <c r="E1540" s="38"/>
      <c r="F1540" s="58"/>
      <c r="G1540" s="58"/>
      <c r="H1540" s="37"/>
      <c r="I1540" s="37"/>
      <c r="J1540" s="37"/>
      <c r="K1540" s="37"/>
      <c r="L1540" s="58"/>
      <c r="M1540" s="58"/>
      <c r="N1540" s="58"/>
      <c r="O1540" s="58"/>
      <c r="P1540" s="37"/>
      <c r="Q1540" s="50"/>
      <c r="R1540" s="50"/>
      <c r="S1540" s="50"/>
      <c r="T1540" s="50"/>
    </row>
    <row r="1541" spans="1:20" s="29" customFormat="1">
      <c r="A1541" s="58"/>
      <c r="B1541" s="58"/>
      <c r="C1541" s="58"/>
      <c r="D1541" s="194"/>
      <c r="E1541" s="38"/>
      <c r="F1541" s="58"/>
      <c r="G1541" s="58"/>
      <c r="H1541" s="37"/>
      <c r="I1541" s="37"/>
      <c r="J1541" s="37"/>
      <c r="K1541" s="37"/>
      <c r="L1541" s="58"/>
      <c r="M1541" s="58"/>
      <c r="N1541" s="58"/>
      <c r="O1541" s="58"/>
      <c r="P1541" s="37"/>
      <c r="Q1541" s="50"/>
      <c r="R1541" s="50"/>
      <c r="S1541" s="50"/>
      <c r="T1541" s="50"/>
    </row>
    <row r="1542" spans="1:20" s="29" customFormat="1">
      <c r="A1542" s="58"/>
      <c r="B1542" s="58"/>
      <c r="C1542" s="58"/>
      <c r="D1542" s="194"/>
      <c r="E1542" s="38"/>
      <c r="F1542" s="58"/>
      <c r="G1542" s="58"/>
      <c r="H1542" s="37"/>
      <c r="I1542" s="37"/>
      <c r="J1542" s="37"/>
      <c r="K1542" s="37"/>
      <c r="L1542" s="58"/>
      <c r="M1542" s="58"/>
      <c r="N1542" s="58"/>
      <c r="O1542" s="58"/>
      <c r="P1542" s="37"/>
      <c r="Q1542" s="50"/>
      <c r="R1542" s="50"/>
      <c r="S1542" s="50"/>
      <c r="T1542" s="50"/>
    </row>
    <row r="1543" spans="1:20" s="29" customFormat="1">
      <c r="A1543" s="58"/>
      <c r="B1543" s="58"/>
      <c r="C1543" s="58"/>
      <c r="D1543" s="194"/>
      <c r="E1543" s="38"/>
      <c r="F1543" s="58"/>
      <c r="G1543" s="58"/>
      <c r="H1543" s="37"/>
      <c r="I1543" s="37"/>
      <c r="J1543" s="37"/>
      <c r="K1543" s="37"/>
      <c r="L1543" s="58"/>
      <c r="M1543" s="58"/>
      <c r="N1543" s="58"/>
      <c r="O1543" s="58"/>
      <c r="P1543" s="37"/>
      <c r="Q1543" s="50"/>
      <c r="R1543" s="50"/>
      <c r="S1543" s="50"/>
      <c r="T1543" s="50"/>
    </row>
    <row r="1544" spans="1:20" s="29" customFormat="1">
      <c r="A1544" s="58"/>
      <c r="B1544" s="58"/>
      <c r="C1544" s="58"/>
      <c r="D1544" s="194"/>
      <c r="E1544" s="38"/>
      <c r="F1544" s="58"/>
      <c r="G1544" s="58"/>
      <c r="H1544" s="37"/>
      <c r="I1544" s="37"/>
      <c r="J1544" s="37"/>
      <c r="K1544" s="37"/>
      <c r="L1544" s="58"/>
      <c r="M1544" s="58"/>
      <c r="N1544" s="58"/>
      <c r="O1544" s="58"/>
      <c r="P1544" s="37"/>
      <c r="Q1544" s="50"/>
      <c r="R1544" s="50"/>
      <c r="S1544" s="50"/>
      <c r="T1544" s="50"/>
    </row>
    <row r="1545" spans="1:20" s="29" customFormat="1">
      <c r="A1545" s="58"/>
      <c r="B1545" s="58"/>
      <c r="C1545" s="58"/>
      <c r="D1545" s="194"/>
      <c r="E1545" s="38"/>
      <c r="F1545" s="58"/>
      <c r="G1545" s="58"/>
      <c r="H1545" s="37"/>
      <c r="I1545" s="37"/>
      <c r="J1545" s="37"/>
      <c r="K1545" s="37"/>
      <c r="L1545" s="58"/>
      <c r="M1545" s="58"/>
      <c r="N1545" s="58"/>
      <c r="O1545" s="58"/>
      <c r="P1545" s="37"/>
      <c r="Q1545" s="50"/>
      <c r="R1545" s="50"/>
      <c r="S1545" s="50"/>
      <c r="T1545" s="50"/>
    </row>
    <row r="1546" spans="1:20" s="29" customFormat="1">
      <c r="A1546" s="58"/>
      <c r="B1546" s="58"/>
      <c r="C1546" s="58"/>
      <c r="D1546" s="194"/>
      <c r="E1546" s="38"/>
      <c r="F1546" s="58"/>
      <c r="G1546" s="58"/>
      <c r="H1546" s="37"/>
      <c r="I1546" s="37"/>
      <c r="J1546" s="37"/>
      <c r="K1546" s="37"/>
      <c r="L1546" s="58"/>
      <c r="M1546" s="58"/>
      <c r="N1546" s="58"/>
      <c r="O1546" s="58"/>
      <c r="P1546" s="37"/>
      <c r="Q1546" s="50"/>
      <c r="R1546" s="50"/>
      <c r="S1546" s="50"/>
      <c r="T1546" s="50"/>
    </row>
    <row r="1547" spans="1:20" s="29" customFormat="1">
      <c r="A1547" s="58"/>
      <c r="B1547" s="58"/>
      <c r="C1547" s="58"/>
      <c r="D1547" s="194"/>
      <c r="E1547" s="38"/>
      <c r="F1547" s="58"/>
      <c r="G1547" s="58"/>
      <c r="H1547" s="37"/>
      <c r="I1547" s="37"/>
      <c r="J1547" s="37"/>
      <c r="K1547" s="37"/>
      <c r="L1547" s="58"/>
      <c r="M1547" s="58"/>
      <c r="N1547" s="58"/>
      <c r="O1547" s="58"/>
      <c r="P1547" s="37"/>
      <c r="Q1547" s="50"/>
      <c r="R1547" s="50"/>
      <c r="S1547" s="50"/>
      <c r="T1547" s="50"/>
    </row>
    <row r="1548" spans="1:20" s="29" customFormat="1">
      <c r="A1548" s="58"/>
      <c r="B1548" s="58"/>
      <c r="C1548" s="58"/>
      <c r="D1548" s="194"/>
      <c r="E1548" s="38"/>
      <c r="F1548" s="58"/>
      <c r="G1548" s="58"/>
      <c r="H1548" s="37"/>
      <c r="I1548" s="37"/>
      <c r="J1548" s="37"/>
      <c r="K1548" s="37"/>
      <c r="L1548" s="58"/>
      <c r="M1548" s="58"/>
      <c r="N1548" s="58"/>
      <c r="O1548" s="58"/>
      <c r="P1548" s="37"/>
      <c r="Q1548" s="50"/>
      <c r="R1548" s="50"/>
      <c r="S1548" s="50"/>
      <c r="T1548" s="50"/>
    </row>
    <row r="1549" spans="1:20" s="29" customFormat="1">
      <c r="A1549" s="58"/>
      <c r="B1549" s="58"/>
      <c r="C1549" s="58"/>
      <c r="D1549" s="194"/>
      <c r="E1549" s="38"/>
      <c r="F1549" s="58"/>
      <c r="G1549" s="58"/>
      <c r="H1549" s="37"/>
      <c r="I1549" s="37"/>
      <c r="J1549" s="37"/>
      <c r="K1549" s="37"/>
      <c r="L1549" s="58"/>
      <c r="M1549" s="58"/>
      <c r="N1549" s="58"/>
      <c r="O1549" s="58"/>
      <c r="P1549" s="37"/>
      <c r="Q1549" s="50"/>
      <c r="R1549" s="50"/>
      <c r="S1549" s="50"/>
      <c r="T1549" s="50"/>
    </row>
    <row r="1550" spans="1:20" s="29" customFormat="1">
      <c r="A1550" s="58"/>
      <c r="B1550" s="58"/>
      <c r="C1550" s="58"/>
      <c r="D1550" s="194"/>
      <c r="E1550" s="38"/>
      <c r="F1550" s="58"/>
      <c r="G1550" s="58"/>
      <c r="H1550" s="37"/>
      <c r="I1550" s="37"/>
      <c r="J1550" s="37"/>
      <c r="K1550" s="37"/>
      <c r="L1550" s="58"/>
      <c r="M1550" s="58"/>
      <c r="N1550" s="58"/>
      <c r="O1550" s="58"/>
      <c r="P1550" s="37"/>
      <c r="Q1550" s="50"/>
      <c r="R1550" s="50"/>
      <c r="S1550" s="50"/>
      <c r="T1550" s="50"/>
    </row>
    <row r="1551" spans="1:20" s="29" customFormat="1">
      <c r="A1551" s="58"/>
      <c r="B1551" s="58"/>
      <c r="C1551" s="58"/>
      <c r="D1551" s="194"/>
      <c r="E1551" s="38"/>
      <c r="F1551" s="58"/>
      <c r="G1551" s="58"/>
      <c r="H1551" s="37"/>
      <c r="I1551" s="37"/>
      <c r="J1551" s="37"/>
      <c r="K1551" s="37"/>
      <c r="L1551" s="58"/>
      <c r="M1551" s="58"/>
      <c r="N1551" s="58"/>
      <c r="O1551" s="58"/>
      <c r="P1551" s="37"/>
      <c r="Q1551" s="50"/>
      <c r="R1551" s="50"/>
      <c r="S1551" s="50"/>
      <c r="T1551" s="50"/>
    </row>
    <row r="1552" spans="1:20" s="29" customFormat="1">
      <c r="A1552" s="58"/>
      <c r="B1552" s="58"/>
      <c r="C1552" s="58"/>
      <c r="D1552" s="194"/>
      <c r="E1552" s="38"/>
      <c r="F1552" s="58"/>
      <c r="G1552" s="58"/>
      <c r="H1552" s="37"/>
      <c r="I1552" s="37"/>
      <c r="J1552" s="37"/>
      <c r="K1552" s="37"/>
      <c r="L1552" s="58"/>
      <c r="M1552" s="58"/>
      <c r="N1552" s="58"/>
      <c r="O1552" s="58"/>
      <c r="P1552" s="37"/>
      <c r="Q1552" s="50"/>
      <c r="R1552" s="50"/>
      <c r="S1552" s="50"/>
      <c r="T1552" s="50"/>
    </row>
    <row r="1553" spans="1:20" s="29" customFormat="1">
      <c r="A1553" s="58"/>
      <c r="B1553" s="58"/>
      <c r="C1553" s="58"/>
      <c r="D1553" s="194"/>
      <c r="E1553" s="38"/>
      <c r="F1553" s="58"/>
      <c r="G1553" s="58"/>
      <c r="H1553" s="37"/>
      <c r="I1553" s="37"/>
      <c r="J1553" s="37"/>
      <c r="K1553" s="37"/>
      <c r="L1553" s="58"/>
      <c r="M1553" s="58"/>
      <c r="N1553" s="58"/>
      <c r="O1553" s="58"/>
      <c r="P1553" s="37"/>
      <c r="Q1553" s="50"/>
      <c r="R1553" s="50"/>
      <c r="S1553" s="50"/>
      <c r="T1553" s="50"/>
    </row>
    <row r="1554" spans="1:20" s="29" customFormat="1">
      <c r="A1554" s="58"/>
      <c r="B1554" s="58"/>
      <c r="C1554" s="58"/>
      <c r="D1554" s="194"/>
      <c r="E1554" s="38"/>
      <c r="F1554" s="58"/>
      <c r="G1554" s="58"/>
      <c r="H1554" s="37"/>
      <c r="I1554" s="37"/>
      <c r="J1554" s="37"/>
      <c r="K1554" s="37"/>
      <c r="L1554" s="58"/>
      <c r="M1554" s="58"/>
      <c r="N1554" s="58"/>
      <c r="O1554" s="58"/>
      <c r="P1554" s="37"/>
      <c r="Q1554" s="50"/>
      <c r="R1554" s="50"/>
      <c r="S1554" s="50"/>
      <c r="T1554" s="50"/>
    </row>
    <row r="1555" spans="1:20" s="29" customFormat="1">
      <c r="A1555" s="58"/>
      <c r="B1555" s="58"/>
      <c r="C1555" s="58"/>
      <c r="D1555" s="194"/>
      <c r="E1555" s="38"/>
      <c r="F1555" s="58"/>
      <c r="G1555" s="58"/>
      <c r="H1555" s="37"/>
      <c r="I1555" s="37"/>
      <c r="J1555" s="37"/>
      <c r="K1555" s="37"/>
      <c r="L1555" s="58"/>
      <c r="M1555" s="58"/>
      <c r="N1555" s="58"/>
      <c r="O1555" s="58"/>
      <c r="P1555" s="37"/>
      <c r="Q1555" s="50"/>
      <c r="R1555" s="50"/>
      <c r="S1555" s="50"/>
      <c r="T1555" s="50"/>
    </row>
    <row r="1556" spans="1:20" s="29" customFormat="1">
      <c r="A1556" s="58"/>
      <c r="B1556" s="58"/>
      <c r="C1556" s="58"/>
      <c r="D1556" s="194"/>
      <c r="E1556" s="38"/>
      <c r="F1556" s="58"/>
      <c r="G1556" s="58"/>
      <c r="H1556" s="37"/>
      <c r="I1556" s="37"/>
      <c r="J1556" s="37"/>
      <c r="K1556" s="37"/>
      <c r="L1556" s="58"/>
      <c r="M1556" s="58"/>
      <c r="N1556" s="58"/>
      <c r="O1556" s="58"/>
      <c r="P1556" s="37"/>
      <c r="Q1556" s="50"/>
      <c r="R1556" s="50"/>
      <c r="S1556" s="50"/>
      <c r="T1556" s="50"/>
    </row>
    <row r="1557" spans="1:20" s="29" customFormat="1">
      <c r="A1557" s="58"/>
      <c r="B1557" s="58"/>
      <c r="C1557" s="58"/>
      <c r="D1557" s="194"/>
      <c r="E1557" s="38"/>
      <c r="F1557" s="58"/>
      <c r="G1557" s="58"/>
      <c r="H1557" s="37"/>
      <c r="I1557" s="37"/>
      <c r="J1557" s="37"/>
      <c r="K1557" s="37"/>
      <c r="L1557" s="58"/>
      <c r="M1557" s="58"/>
      <c r="N1557" s="58"/>
      <c r="O1557" s="58"/>
      <c r="P1557" s="37"/>
      <c r="Q1557" s="50"/>
      <c r="R1557" s="50"/>
      <c r="S1557" s="50"/>
      <c r="T1557" s="50"/>
    </row>
    <row r="1558" spans="1:20" s="29" customFormat="1">
      <c r="A1558" s="58"/>
      <c r="B1558" s="58"/>
      <c r="C1558" s="58"/>
      <c r="D1558" s="194"/>
      <c r="E1558" s="38"/>
      <c r="F1558" s="58"/>
      <c r="G1558" s="58"/>
      <c r="H1558" s="37"/>
      <c r="I1558" s="37"/>
      <c r="J1558" s="37"/>
      <c r="K1558" s="37"/>
      <c r="L1558" s="58"/>
      <c r="M1558" s="58"/>
      <c r="N1558" s="58"/>
      <c r="O1558" s="58"/>
      <c r="P1558" s="37"/>
      <c r="Q1558" s="50"/>
      <c r="R1558" s="50"/>
      <c r="S1558" s="50"/>
      <c r="T1558" s="50"/>
    </row>
    <row r="1559" spans="1:20" s="29" customFormat="1">
      <c r="A1559" s="58"/>
      <c r="B1559" s="58"/>
      <c r="C1559" s="58"/>
      <c r="D1559" s="194"/>
      <c r="E1559" s="38"/>
      <c r="F1559" s="58"/>
      <c r="G1559" s="58"/>
      <c r="H1559" s="37"/>
      <c r="I1559" s="37"/>
      <c r="J1559" s="37"/>
      <c r="K1559" s="37"/>
      <c r="L1559" s="58"/>
      <c r="M1559" s="58"/>
      <c r="N1559" s="58"/>
      <c r="O1559" s="58"/>
      <c r="P1559" s="37"/>
      <c r="Q1559" s="50"/>
      <c r="R1559" s="50"/>
      <c r="S1559" s="50"/>
      <c r="T1559" s="50"/>
    </row>
    <row r="1560" spans="1:20" s="29" customFormat="1">
      <c r="A1560" s="58"/>
      <c r="B1560" s="58"/>
      <c r="C1560" s="58"/>
      <c r="D1560" s="194"/>
      <c r="E1560" s="38"/>
      <c r="F1560" s="58"/>
      <c r="G1560" s="58"/>
      <c r="H1560" s="37"/>
      <c r="I1560" s="37"/>
      <c r="J1560" s="37"/>
      <c r="K1560" s="37"/>
      <c r="L1560" s="58"/>
      <c r="M1560" s="58"/>
      <c r="N1560" s="58"/>
      <c r="O1560" s="58"/>
      <c r="P1560" s="37"/>
      <c r="Q1560" s="50"/>
      <c r="R1560" s="50"/>
      <c r="S1560" s="50"/>
      <c r="T1560" s="50"/>
    </row>
    <row r="1561" spans="1:20" s="29" customFormat="1">
      <c r="A1561" s="58"/>
      <c r="B1561" s="58"/>
      <c r="C1561" s="58"/>
      <c r="D1561" s="194"/>
      <c r="E1561" s="38"/>
      <c r="F1561" s="58"/>
      <c r="G1561" s="58"/>
      <c r="H1561" s="37"/>
      <c r="I1561" s="37"/>
      <c r="J1561" s="37"/>
      <c r="K1561" s="37"/>
      <c r="L1561" s="58"/>
      <c r="M1561" s="58"/>
      <c r="N1561" s="58"/>
      <c r="O1561" s="58"/>
      <c r="P1561" s="37"/>
      <c r="Q1561" s="50"/>
      <c r="R1561" s="50"/>
      <c r="S1561" s="50"/>
      <c r="T1561" s="50"/>
    </row>
    <row r="1562" spans="1:20" s="29" customFormat="1">
      <c r="A1562" s="58"/>
      <c r="B1562" s="58"/>
      <c r="C1562" s="58"/>
      <c r="D1562" s="194"/>
      <c r="E1562" s="38"/>
      <c r="F1562" s="58"/>
      <c r="G1562" s="58"/>
      <c r="H1562" s="37"/>
      <c r="I1562" s="37"/>
      <c r="J1562" s="37"/>
      <c r="K1562" s="37"/>
      <c r="L1562" s="58"/>
      <c r="M1562" s="58"/>
      <c r="N1562" s="58"/>
      <c r="O1562" s="58"/>
      <c r="P1562" s="37"/>
      <c r="Q1562" s="50"/>
      <c r="R1562" s="50"/>
      <c r="S1562" s="50"/>
      <c r="T1562" s="50"/>
    </row>
    <row r="1563" spans="1:20" s="29" customFormat="1">
      <c r="A1563" s="58"/>
      <c r="B1563" s="58"/>
      <c r="C1563" s="58"/>
      <c r="D1563" s="194"/>
      <c r="E1563" s="38"/>
      <c r="F1563" s="58"/>
      <c r="G1563" s="58"/>
      <c r="H1563" s="37"/>
      <c r="I1563" s="37"/>
      <c r="J1563" s="37"/>
      <c r="K1563" s="37"/>
      <c r="L1563" s="58"/>
      <c r="M1563" s="58"/>
      <c r="N1563" s="58"/>
      <c r="O1563" s="58"/>
      <c r="P1563" s="37"/>
      <c r="Q1563" s="50"/>
      <c r="R1563" s="50"/>
      <c r="S1563" s="50"/>
      <c r="T1563" s="50"/>
    </row>
    <row r="1564" spans="1:20" s="29" customFormat="1">
      <c r="A1564" s="58"/>
      <c r="B1564" s="58"/>
      <c r="C1564" s="58"/>
      <c r="D1564" s="194"/>
      <c r="E1564" s="38"/>
      <c r="F1564" s="58"/>
      <c r="G1564" s="58"/>
      <c r="H1564" s="37"/>
      <c r="I1564" s="37"/>
      <c r="J1564" s="37"/>
      <c r="K1564" s="37"/>
      <c r="L1564" s="58"/>
      <c r="M1564" s="58"/>
      <c r="N1564" s="58"/>
      <c r="O1564" s="58"/>
      <c r="P1564" s="37"/>
      <c r="Q1564" s="50"/>
      <c r="R1564" s="50"/>
      <c r="S1564" s="50"/>
      <c r="T1564" s="50"/>
    </row>
    <row r="1565" spans="1:20" s="29" customFormat="1">
      <c r="A1565" s="58"/>
      <c r="B1565" s="58"/>
      <c r="C1565" s="58"/>
      <c r="D1565" s="194"/>
      <c r="E1565" s="38"/>
      <c r="F1565" s="58"/>
      <c r="G1565" s="58"/>
      <c r="H1565" s="37"/>
      <c r="I1565" s="37"/>
      <c r="J1565" s="37"/>
      <c r="K1565" s="37"/>
      <c r="L1565" s="58"/>
      <c r="M1565" s="58"/>
      <c r="N1565" s="58"/>
      <c r="O1565" s="58"/>
      <c r="P1565" s="37"/>
      <c r="Q1565" s="50"/>
      <c r="R1565" s="50"/>
      <c r="S1565" s="50"/>
      <c r="T1565" s="50"/>
    </row>
    <row r="1566" spans="1:20" s="29" customFormat="1">
      <c r="A1566" s="58"/>
      <c r="B1566" s="58"/>
      <c r="C1566" s="58"/>
      <c r="D1566" s="194"/>
      <c r="E1566" s="38"/>
      <c r="F1566" s="58"/>
      <c r="G1566" s="58"/>
      <c r="H1566" s="37"/>
      <c r="I1566" s="37"/>
      <c r="J1566" s="37"/>
      <c r="K1566" s="37"/>
      <c r="L1566" s="58"/>
      <c r="M1566" s="58"/>
      <c r="N1566" s="58"/>
      <c r="O1566" s="58"/>
      <c r="P1566" s="37"/>
      <c r="Q1566" s="50"/>
      <c r="R1566" s="50"/>
      <c r="S1566" s="50"/>
      <c r="T1566" s="50"/>
    </row>
    <row r="1567" spans="1:20" s="29" customFormat="1">
      <c r="A1567" s="58"/>
      <c r="B1567" s="58"/>
      <c r="C1567" s="58"/>
      <c r="D1567" s="194"/>
      <c r="E1567" s="38"/>
      <c r="F1567" s="58"/>
      <c r="G1567" s="58"/>
      <c r="H1567" s="37"/>
      <c r="I1567" s="37"/>
      <c r="J1567" s="37"/>
      <c r="K1567" s="37"/>
      <c r="L1567" s="58"/>
      <c r="M1567" s="58"/>
      <c r="N1567" s="58"/>
      <c r="O1567" s="58"/>
      <c r="P1567" s="37"/>
      <c r="Q1567" s="50"/>
      <c r="R1567" s="50"/>
      <c r="S1567" s="50"/>
      <c r="T1567" s="50"/>
    </row>
    <row r="1568" spans="1:20" s="29" customFormat="1">
      <c r="A1568" s="58"/>
      <c r="B1568" s="58"/>
      <c r="C1568" s="58"/>
      <c r="D1568" s="194"/>
      <c r="E1568" s="38"/>
      <c r="F1568" s="58"/>
      <c r="G1568" s="58"/>
      <c r="H1568" s="37"/>
      <c r="I1568" s="37"/>
      <c r="J1568" s="37"/>
      <c r="K1568" s="37"/>
      <c r="L1568" s="58"/>
      <c r="M1568" s="58"/>
      <c r="N1568" s="58"/>
      <c r="O1568" s="58"/>
      <c r="P1568" s="37"/>
      <c r="Q1568" s="50"/>
      <c r="R1568" s="50"/>
      <c r="S1568" s="50"/>
      <c r="T1568" s="50"/>
    </row>
    <row r="1569" spans="1:20" s="29" customFormat="1">
      <c r="A1569" s="58"/>
      <c r="B1569" s="58"/>
      <c r="C1569" s="58"/>
      <c r="D1569" s="194"/>
      <c r="E1569" s="38"/>
      <c r="F1569" s="58"/>
      <c r="G1569" s="58"/>
      <c r="H1569" s="37"/>
      <c r="I1569" s="37"/>
      <c r="J1569" s="37"/>
      <c r="K1569" s="37"/>
      <c r="L1569" s="58"/>
      <c r="M1569" s="58"/>
      <c r="N1569" s="58"/>
      <c r="O1569" s="58"/>
      <c r="P1569" s="37"/>
      <c r="Q1569" s="50"/>
      <c r="R1569" s="50"/>
      <c r="S1569" s="50"/>
      <c r="T1569" s="50"/>
    </row>
    <row r="1570" spans="1:20" s="29" customFormat="1">
      <c r="A1570" s="58"/>
      <c r="B1570" s="58"/>
      <c r="C1570" s="58"/>
      <c r="D1570" s="194"/>
      <c r="E1570" s="38"/>
      <c r="F1570" s="58"/>
      <c r="G1570" s="58"/>
      <c r="H1570" s="37"/>
      <c r="I1570" s="37"/>
      <c r="J1570" s="37"/>
      <c r="K1570" s="37"/>
      <c r="L1570" s="58"/>
      <c r="M1570" s="58"/>
      <c r="N1570" s="58"/>
      <c r="O1570" s="58"/>
      <c r="P1570" s="37"/>
      <c r="Q1570" s="50"/>
      <c r="R1570" s="50"/>
      <c r="S1570" s="50"/>
      <c r="T1570" s="50"/>
    </row>
    <row r="1571" spans="1:20" s="29" customFormat="1">
      <c r="A1571" s="58"/>
      <c r="B1571" s="58"/>
      <c r="C1571" s="58"/>
      <c r="D1571" s="194"/>
      <c r="E1571" s="38"/>
      <c r="F1571" s="58"/>
      <c r="G1571" s="58"/>
      <c r="H1571" s="37"/>
      <c r="I1571" s="37"/>
      <c r="J1571" s="37"/>
      <c r="K1571" s="37"/>
      <c r="L1571" s="58"/>
      <c r="M1571" s="58"/>
      <c r="N1571" s="58"/>
      <c r="O1571" s="58"/>
      <c r="P1571" s="37"/>
      <c r="Q1571" s="50"/>
      <c r="R1571" s="50"/>
      <c r="S1571" s="50"/>
      <c r="T1571" s="50"/>
    </row>
    <row r="1572" spans="1:20" s="29" customFormat="1">
      <c r="A1572" s="58"/>
      <c r="B1572" s="58"/>
      <c r="C1572" s="58"/>
      <c r="D1572" s="194"/>
      <c r="E1572" s="38"/>
      <c r="F1572" s="58"/>
      <c r="G1572" s="58"/>
      <c r="H1572" s="37"/>
      <c r="I1572" s="37"/>
      <c r="J1572" s="37"/>
      <c r="K1572" s="37"/>
      <c r="L1572" s="58"/>
      <c r="M1572" s="58"/>
      <c r="N1572" s="58"/>
      <c r="O1572" s="58"/>
      <c r="P1572" s="37"/>
      <c r="Q1572" s="50"/>
      <c r="R1572" s="50"/>
      <c r="S1572" s="50"/>
      <c r="T1572" s="50"/>
    </row>
    <row r="1573" spans="1:20" s="29" customFormat="1">
      <c r="A1573" s="58"/>
      <c r="B1573" s="58"/>
      <c r="C1573" s="58"/>
      <c r="D1573" s="194"/>
      <c r="E1573" s="38"/>
      <c r="F1573" s="58"/>
      <c r="G1573" s="58"/>
      <c r="H1573" s="37"/>
      <c r="I1573" s="37"/>
      <c r="J1573" s="37"/>
      <c r="K1573" s="37"/>
      <c r="L1573" s="58"/>
      <c r="M1573" s="58"/>
      <c r="N1573" s="58"/>
      <c r="O1573" s="58"/>
      <c r="P1573" s="37"/>
      <c r="Q1573" s="50"/>
      <c r="R1573" s="50"/>
      <c r="S1573" s="50"/>
      <c r="T1573" s="50"/>
    </row>
    <row r="1574" spans="1:20" s="29" customFormat="1">
      <c r="A1574" s="58"/>
      <c r="B1574" s="58"/>
      <c r="C1574" s="58"/>
      <c r="D1574" s="194"/>
      <c r="E1574" s="38"/>
      <c r="F1574" s="58"/>
      <c r="G1574" s="58"/>
      <c r="H1574" s="37"/>
      <c r="I1574" s="37"/>
      <c r="J1574" s="37"/>
      <c r="K1574" s="37"/>
      <c r="L1574" s="58"/>
      <c r="M1574" s="58"/>
      <c r="N1574" s="58"/>
      <c r="O1574" s="58"/>
      <c r="P1574" s="37"/>
      <c r="Q1574" s="50"/>
      <c r="R1574" s="50"/>
      <c r="S1574" s="50"/>
      <c r="T1574" s="50"/>
    </row>
    <row r="1575" spans="1:20" s="29" customFormat="1">
      <c r="A1575" s="58"/>
      <c r="B1575" s="58"/>
      <c r="C1575" s="58"/>
      <c r="D1575" s="194"/>
      <c r="E1575" s="38"/>
      <c r="F1575" s="58"/>
      <c r="G1575" s="58"/>
      <c r="H1575" s="37"/>
      <c r="I1575" s="37"/>
      <c r="J1575" s="37"/>
      <c r="K1575" s="37"/>
      <c r="L1575" s="58"/>
      <c r="M1575" s="58"/>
      <c r="N1575" s="58"/>
      <c r="O1575" s="58"/>
      <c r="P1575" s="37"/>
      <c r="Q1575" s="50"/>
      <c r="R1575" s="50"/>
      <c r="S1575" s="50"/>
      <c r="T1575" s="50"/>
    </row>
    <row r="1576" spans="1:20" s="29" customFormat="1">
      <c r="A1576" s="58"/>
      <c r="B1576" s="58"/>
      <c r="C1576" s="58"/>
      <c r="D1576" s="194"/>
      <c r="E1576" s="38"/>
      <c r="F1576" s="58"/>
      <c r="G1576" s="58"/>
      <c r="H1576" s="37"/>
      <c r="I1576" s="37"/>
      <c r="J1576" s="37"/>
      <c r="K1576" s="37"/>
      <c r="L1576" s="58"/>
      <c r="M1576" s="58"/>
      <c r="N1576" s="58"/>
      <c r="O1576" s="58"/>
      <c r="P1576" s="37"/>
      <c r="Q1576" s="50"/>
      <c r="R1576" s="50"/>
      <c r="S1576" s="50"/>
      <c r="T1576" s="50"/>
    </row>
    <row r="1577" spans="1:20" s="29" customFormat="1">
      <c r="A1577" s="58"/>
      <c r="B1577" s="58"/>
      <c r="C1577" s="58"/>
      <c r="D1577" s="194"/>
      <c r="E1577" s="38"/>
      <c r="F1577" s="58"/>
      <c r="G1577" s="58"/>
      <c r="H1577" s="37"/>
      <c r="I1577" s="37"/>
      <c r="J1577" s="37"/>
      <c r="K1577" s="37"/>
      <c r="L1577" s="58"/>
      <c r="M1577" s="58"/>
      <c r="N1577" s="58"/>
      <c r="O1577" s="58"/>
      <c r="P1577" s="37"/>
      <c r="Q1577" s="50"/>
      <c r="R1577" s="50"/>
      <c r="S1577" s="50"/>
      <c r="T1577" s="50"/>
    </row>
    <row r="1578" spans="1:20" s="29" customFormat="1">
      <c r="A1578" s="58"/>
      <c r="B1578" s="58"/>
      <c r="C1578" s="58"/>
      <c r="D1578" s="194"/>
      <c r="E1578" s="38"/>
      <c r="F1578" s="58"/>
      <c r="G1578" s="58"/>
      <c r="H1578" s="37"/>
      <c r="I1578" s="37"/>
      <c r="J1578" s="37"/>
      <c r="K1578" s="37"/>
      <c r="L1578" s="58"/>
      <c r="M1578" s="58"/>
      <c r="N1578" s="58"/>
      <c r="O1578" s="58"/>
      <c r="P1578" s="37"/>
      <c r="Q1578" s="50"/>
      <c r="R1578" s="50"/>
      <c r="S1578" s="50"/>
      <c r="T1578" s="50"/>
    </row>
    <row r="1579" spans="1:20" s="29" customFormat="1">
      <c r="A1579" s="58"/>
      <c r="B1579" s="58"/>
      <c r="C1579" s="58"/>
      <c r="D1579" s="194"/>
      <c r="E1579" s="38"/>
      <c r="F1579" s="58"/>
      <c r="G1579" s="58"/>
      <c r="H1579" s="37"/>
      <c r="I1579" s="37"/>
      <c r="J1579" s="37"/>
      <c r="K1579" s="37"/>
      <c r="L1579" s="58"/>
      <c r="M1579" s="58"/>
      <c r="N1579" s="58"/>
      <c r="O1579" s="58"/>
      <c r="P1579" s="37"/>
      <c r="Q1579" s="50"/>
      <c r="R1579" s="50"/>
      <c r="S1579" s="50"/>
      <c r="T1579" s="50"/>
    </row>
    <row r="1580" spans="1:20" s="29" customFormat="1">
      <c r="A1580" s="58"/>
      <c r="B1580" s="58"/>
      <c r="C1580" s="58"/>
      <c r="D1580" s="194"/>
      <c r="E1580" s="38"/>
      <c r="F1580" s="58"/>
      <c r="G1580" s="58"/>
      <c r="H1580" s="37"/>
      <c r="I1580" s="37"/>
      <c r="J1580" s="37"/>
      <c r="K1580" s="37"/>
      <c r="L1580" s="58"/>
      <c r="M1580" s="58"/>
      <c r="N1580" s="58"/>
      <c r="O1580" s="58"/>
      <c r="P1580" s="37"/>
      <c r="Q1580" s="50"/>
      <c r="R1580" s="50"/>
      <c r="S1580" s="50"/>
      <c r="T1580" s="50"/>
    </row>
    <row r="1581" spans="1:20" s="29" customFormat="1">
      <c r="A1581" s="58"/>
      <c r="B1581" s="58"/>
      <c r="C1581" s="58"/>
      <c r="D1581" s="194"/>
      <c r="E1581" s="38"/>
      <c r="F1581" s="58"/>
      <c r="G1581" s="58"/>
      <c r="H1581" s="37"/>
      <c r="I1581" s="37"/>
      <c r="J1581" s="37"/>
      <c r="K1581" s="37"/>
      <c r="L1581" s="58"/>
      <c r="M1581" s="58"/>
      <c r="N1581" s="58"/>
      <c r="O1581" s="58"/>
      <c r="P1581" s="37"/>
      <c r="Q1581" s="50"/>
      <c r="R1581" s="50"/>
      <c r="S1581" s="50"/>
      <c r="T1581" s="50"/>
    </row>
    <row r="1582" spans="1:20" s="29" customFormat="1">
      <c r="A1582" s="58"/>
      <c r="B1582" s="58"/>
      <c r="C1582" s="58"/>
      <c r="D1582" s="194"/>
      <c r="E1582" s="38"/>
      <c r="F1582" s="58"/>
      <c r="G1582" s="58"/>
      <c r="H1582" s="37"/>
      <c r="I1582" s="37"/>
      <c r="J1582" s="37"/>
      <c r="K1582" s="37"/>
      <c r="L1582" s="58"/>
      <c r="M1582" s="58"/>
      <c r="N1582" s="58"/>
      <c r="O1582" s="58"/>
      <c r="P1582" s="37"/>
      <c r="Q1582" s="50"/>
      <c r="R1582" s="50"/>
      <c r="S1582" s="50"/>
      <c r="T1582" s="50"/>
    </row>
    <row r="1583" spans="1:20" s="29" customFormat="1">
      <c r="A1583" s="58"/>
      <c r="B1583" s="58"/>
      <c r="C1583" s="58"/>
      <c r="D1583" s="194"/>
      <c r="E1583" s="38"/>
      <c r="F1583" s="58"/>
      <c r="G1583" s="58"/>
      <c r="H1583" s="37"/>
      <c r="I1583" s="37"/>
      <c r="J1583" s="37"/>
      <c r="K1583" s="37"/>
      <c r="L1583" s="58"/>
      <c r="M1583" s="58"/>
      <c r="N1583" s="58"/>
      <c r="O1583" s="58"/>
      <c r="P1583" s="37"/>
      <c r="Q1583" s="50"/>
      <c r="R1583" s="50"/>
      <c r="S1583" s="50"/>
      <c r="T1583" s="50"/>
    </row>
    <row r="1584" spans="1:20" s="29" customFormat="1">
      <c r="A1584" s="58"/>
      <c r="B1584" s="58"/>
      <c r="C1584" s="58"/>
      <c r="D1584" s="194"/>
      <c r="E1584" s="38"/>
      <c r="F1584" s="58"/>
      <c r="G1584" s="58"/>
      <c r="H1584" s="37"/>
      <c r="I1584" s="37"/>
      <c r="J1584" s="37"/>
      <c r="K1584" s="37"/>
      <c r="L1584" s="58"/>
      <c r="M1584" s="58"/>
      <c r="N1584" s="58"/>
      <c r="O1584" s="58"/>
      <c r="P1584" s="37"/>
      <c r="Q1584" s="50"/>
      <c r="R1584" s="50"/>
      <c r="S1584" s="50"/>
      <c r="T1584" s="50"/>
    </row>
    <row r="1585" spans="1:20" s="29" customFormat="1">
      <c r="A1585" s="58"/>
      <c r="B1585" s="58"/>
      <c r="C1585" s="58"/>
      <c r="D1585" s="194"/>
      <c r="E1585" s="38"/>
      <c r="F1585" s="58"/>
      <c r="G1585" s="58"/>
      <c r="H1585" s="37"/>
      <c r="I1585" s="37"/>
      <c r="J1585" s="37"/>
      <c r="K1585" s="37"/>
      <c r="L1585" s="58"/>
      <c r="M1585" s="58"/>
      <c r="N1585" s="58"/>
      <c r="O1585" s="58"/>
      <c r="P1585" s="37"/>
      <c r="Q1585" s="50"/>
      <c r="R1585" s="50"/>
      <c r="S1585" s="50"/>
      <c r="T1585" s="50"/>
    </row>
    <row r="1586" spans="1:20" s="29" customFormat="1">
      <c r="A1586" s="58"/>
      <c r="B1586" s="58"/>
      <c r="C1586" s="58"/>
      <c r="D1586" s="194"/>
      <c r="E1586" s="38"/>
      <c r="F1586" s="58"/>
      <c r="G1586" s="58"/>
      <c r="H1586" s="37"/>
      <c r="I1586" s="37"/>
      <c r="J1586" s="37"/>
      <c r="K1586" s="37"/>
      <c r="L1586" s="58"/>
      <c r="M1586" s="58"/>
      <c r="N1586" s="58"/>
      <c r="O1586" s="58"/>
      <c r="P1586" s="37"/>
      <c r="Q1586" s="50"/>
      <c r="R1586" s="50"/>
      <c r="S1586" s="50"/>
      <c r="T1586" s="50"/>
    </row>
    <row r="1587" spans="1:20" s="29" customFormat="1">
      <c r="A1587" s="58"/>
      <c r="B1587" s="58"/>
      <c r="C1587" s="58"/>
      <c r="D1587" s="194"/>
      <c r="E1587" s="38"/>
      <c r="F1587" s="58"/>
      <c r="G1587" s="58"/>
      <c r="H1587" s="37"/>
      <c r="I1587" s="37"/>
      <c r="J1587" s="37"/>
      <c r="K1587" s="37"/>
      <c r="L1587" s="58"/>
      <c r="M1587" s="58"/>
      <c r="N1587" s="58"/>
      <c r="O1587" s="58"/>
      <c r="P1587" s="37"/>
      <c r="Q1587" s="50"/>
      <c r="R1587" s="50"/>
      <c r="S1587" s="50"/>
      <c r="T1587" s="50"/>
    </row>
    <row r="1588" spans="1:20" s="29" customFormat="1">
      <c r="A1588" s="58"/>
      <c r="B1588" s="58"/>
      <c r="C1588" s="58"/>
      <c r="D1588" s="194"/>
      <c r="E1588" s="38"/>
      <c r="F1588" s="58"/>
      <c r="G1588" s="58"/>
      <c r="H1588" s="37"/>
      <c r="I1588" s="37"/>
      <c r="J1588" s="37"/>
      <c r="K1588" s="37"/>
      <c r="L1588" s="58"/>
      <c r="M1588" s="58"/>
      <c r="N1588" s="58"/>
      <c r="O1588" s="58"/>
      <c r="P1588" s="37"/>
      <c r="Q1588" s="50"/>
      <c r="R1588" s="50"/>
      <c r="S1588" s="50"/>
      <c r="T1588" s="50"/>
    </row>
    <row r="1589" spans="1:20" s="29" customFormat="1">
      <c r="A1589" s="58"/>
      <c r="B1589" s="58"/>
      <c r="C1589" s="58"/>
      <c r="D1589" s="194"/>
      <c r="E1589" s="38"/>
      <c r="F1589" s="58"/>
      <c r="G1589" s="58"/>
      <c r="H1589" s="37"/>
      <c r="I1589" s="37"/>
      <c r="J1589" s="37"/>
      <c r="K1589" s="37"/>
      <c r="L1589" s="58"/>
      <c r="M1589" s="58"/>
      <c r="N1589" s="58"/>
      <c r="O1589" s="58"/>
      <c r="P1589" s="37"/>
      <c r="Q1589" s="50"/>
      <c r="R1589" s="50"/>
      <c r="S1589" s="50"/>
      <c r="T1589" s="50"/>
    </row>
    <row r="1590" spans="1:20" s="29" customFormat="1">
      <c r="A1590" s="58"/>
      <c r="B1590" s="58"/>
      <c r="C1590" s="58"/>
      <c r="D1590" s="194"/>
      <c r="E1590" s="38"/>
      <c r="F1590" s="58"/>
      <c r="G1590" s="58"/>
      <c r="H1590" s="37"/>
      <c r="I1590" s="37"/>
      <c r="J1590" s="37"/>
      <c r="K1590" s="37"/>
      <c r="L1590" s="58"/>
      <c r="M1590" s="58"/>
      <c r="N1590" s="58"/>
      <c r="O1590" s="58"/>
      <c r="P1590" s="37"/>
      <c r="Q1590" s="50"/>
      <c r="R1590" s="50"/>
      <c r="S1590" s="50"/>
      <c r="T1590" s="50"/>
    </row>
    <row r="1591" spans="1:20" s="29" customFormat="1">
      <c r="A1591" s="58"/>
      <c r="B1591" s="58"/>
      <c r="C1591" s="58"/>
      <c r="D1591" s="194"/>
      <c r="E1591" s="38"/>
      <c r="F1591" s="58"/>
      <c r="G1591" s="58"/>
      <c r="H1591" s="37"/>
      <c r="I1591" s="37"/>
      <c r="J1591" s="37"/>
      <c r="K1591" s="37"/>
      <c r="L1591" s="58"/>
      <c r="M1591" s="58"/>
      <c r="N1591" s="58"/>
      <c r="O1591" s="58"/>
      <c r="P1591" s="37"/>
      <c r="Q1591" s="50"/>
      <c r="R1591" s="50"/>
      <c r="S1591" s="50"/>
      <c r="T1591" s="50"/>
    </row>
    <row r="1592" spans="1:20" s="29" customFormat="1">
      <c r="A1592" s="58"/>
      <c r="B1592" s="58"/>
      <c r="C1592" s="58"/>
      <c r="D1592" s="194"/>
      <c r="E1592" s="38"/>
      <c r="F1592" s="58"/>
      <c r="G1592" s="58"/>
      <c r="H1592" s="37"/>
      <c r="I1592" s="37"/>
      <c r="J1592" s="37"/>
      <c r="K1592" s="37"/>
      <c r="L1592" s="58"/>
      <c r="M1592" s="58"/>
      <c r="N1592" s="58"/>
      <c r="O1592" s="58"/>
      <c r="P1592" s="37"/>
      <c r="Q1592" s="50"/>
      <c r="R1592" s="50"/>
      <c r="S1592" s="50"/>
      <c r="T1592" s="50"/>
    </row>
    <row r="1593" spans="1:20" s="29" customFormat="1">
      <c r="A1593" s="58"/>
      <c r="B1593" s="58"/>
      <c r="C1593" s="58"/>
      <c r="D1593" s="194"/>
      <c r="E1593" s="38"/>
      <c r="F1593" s="58"/>
      <c r="G1593" s="58"/>
      <c r="H1593" s="37"/>
      <c r="I1593" s="37"/>
      <c r="J1593" s="37"/>
      <c r="K1593" s="37"/>
      <c r="L1593" s="58"/>
      <c r="M1593" s="58"/>
      <c r="N1593" s="58"/>
      <c r="O1593" s="58"/>
      <c r="P1593" s="37"/>
      <c r="Q1593" s="50"/>
      <c r="R1593" s="50"/>
      <c r="S1593" s="50"/>
      <c r="T1593" s="50"/>
    </row>
    <row r="1594" spans="1:20" s="29" customFormat="1">
      <c r="A1594" s="58"/>
      <c r="B1594" s="58"/>
      <c r="C1594" s="58"/>
      <c r="D1594" s="194"/>
      <c r="E1594" s="38"/>
      <c r="F1594" s="58"/>
      <c r="G1594" s="58"/>
      <c r="H1594" s="37"/>
      <c r="I1594" s="37"/>
      <c r="J1594" s="37"/>
      <c r="K1594" s="37"/>
      <c r="L1594" s="58"/>
      <c r="M1594" s="58"/>
      <c r="N1594" s="58"/>
      <c r="O1594" s="58"/>
      <c r="P1594" s="37"/>
      <c r="Q1594" s="50"/>
      <c r="R1594" s="50"/>
      <c r="S1594" s="50"/>
      <c r="T1594" s="50"/>
    </row>
    <row r="1595" spans="1:20" s="29" customFormat="1">
      <c r="A1595" s="58"/>
      <c r="B1595" s="58"/>
      <c r="C1595" s="58"/>
      <c r="D1595" s="194"/>
      <c r="E1595" s="38"/>
      <c r="F1595" s="58"/>
      <c r="G1595" s="58"/>
      <c r="H1595" s="37"/>
      <c r="I1595" s="37"/>
      <c r="J1595" s="37"/>
      <c r="K1595" s="37"/>
      <c r="L1595" s="58"/>
      <c r="M1595" s="58"/>
      <c r="N1595" s="58"/>
      <c r="O1595" s="58"/>
      <c r="P1595" s="37"/>
      <c r="Q1595" s="50"/>
      <c r="R1595" s="50"/>
      <c r="S1595" s="50"/>
      <c r="T1595" s="50"/>
    </row>
    <row r="1596" spans="1:20" s="29" customFormat="1">
      <c r="A1596" s="58"/>
      <c r="B1596" s="58"/>
      <c r="C1596" s="58"/>
      <c r="D1596" s="194"/>
      <c r="E1596" s="38"/>
      <c r="F1596" s="58"/>
      <c r="G1596" s="58"/>
      <c r="H1596" s="37"/>
      <c r="I1596" s="37"/>
      <c r="J1596" s="37"/>
      <c r="K1596" s="37"/>
      <c r="L1596" s="58"/>
      <c r="M1596" s="58"/>
      <c r="N1596" s="58"/>
      <c r="O1596" s="58"/>
      <c r="P1596" s="37"/>
      <c r="Q1596" s="50"/>
      <c r="R1596" s="50"/>
      <c r="S1596" s="50"/>
      <c r="T1596" s="50"/>
    </row>
    <row r="1597" spans="1:20" s="29" customFormat="1">
      <c r="A1597" s="58"/>
      <c r="B1597" s="58"/>
      <c r="C1597" s="58"/>
      <c r="D1597" s="194"/>
      <c r="E1597" s="38"/>
      <c r="F1597" s="58"/>
      <c r="G1597" s="58"/>
      <c r="H1597" s="37"/>
      <c r="I1597" s="37"/>
      <c r="J1597" s="37"/>
      <c r="K1597" s="37"/>
      <c r="L1597" s="58"/>
      <c r="M1597" s="58"/>
      <c r="N1597" s="58"/>
      <c r="O1597" s="58"/>
      <c r="P1597" s="37"/>
      <c r="Q1597" s="50"/>
      <c r="R1597" s="50"/>
      <c r="S1597" s="50"/>
      <c r="T1597" s="50"/>
    </row>
    <row r="1598" spans="1:20" s="29" customFormat="1">
      <c r="A1598" s="58"/>
      <c r="B1598" s="58"/>
      <c r="C1598" s="58"/>
      <c r="D1598" s="194"/>
      <c r="E1598" s="38"/>
      <c r="F1598" s="58"/>
      <c r="G1598" s="58"/>
      <c r="H1598" s="37"/>
      <c r="I1598" s="37"/>
      <c r="J1598" s="37"/>
      <c r="K1598" s="37"/>
      <c r="L1598" s="58"/>
      <c r="M1598" s="58"/>
      <c r="N1598" s="58"/>
      <c r="O1598" s="58"/>
      <c r="P1598" s="37"/>
      <c r="Q1598" s="50"/>
      <c r="R1598" s="50"/>
      <c r="S1598" s="50"/>
      <c r="T1598" s="50"/>
    </row>
    <row r="1599" spans="1:20" s="29" customFormat="1">
      <c r="A1599" s="58"/>
      <c r="B1599" s="58"/>
      <c r="C1599" s="58"/>
      <c r="D1599" s="194"/>
      <c r="E1599" s="38"/>
      <c r="F1599" s="58"/>
      <c r="G1599" s="58"/>
      <c r="H1599" s="37"/>
      <c r="I1599" s="37"/>
      <c r="J1599" s="37"/>
      <c r="K1599" s="37"/>
      <c r="L1599" s="58"/>
      <c r="M1599" s="58"/>
      <c r="N1599" s="58"/>
      <c r="O1599" s="58"/>
      <c r="P1599" s="37"/>
      <c r="Q1599" s="50"/>
      <c r="R1599" s="50"/>
      <c r="S1599" s="50"/>
      <c r="T1599" s="50"/>
    </row>
    <row r="1600" spans="1:20" s="29" customFormat="1">
      <c r="A1600" s="58"/>
      <c r="B1600" s="58"/>
      <c r="C1600" s="58"/>
      <c r="D1600" s="194"/>
      <c r="E1600" s="38"/>
      <c r="F1600" s="58"/>
      <c r="G1600" s="58"/>
      <c r="H1600" s="37"/>
      <c r="I1600" s="37"/>
      <c r="J1600" s="37"/>
      <c r="K1600" s="37"/>
      <c r="L1600" s="58"/>
      <c r="M1600" s="58"/>
      <c r="N1600" s="58"/>
      <c r="O1600" s="58"/>
      <c r="P1600" s="37"/>
      <c r="Q1600" s="50"/>
      <c r="R1600" s="50"/>
      <c r="S1600" s="50"/>
      <c r="T1600" s="50"/>
    </row>
    <row r="1601" spans="1:20" s="29" customFormat="1">
      <c r="A1601" s="58"/>
      <c r="B1601" s="58"/>
      <c r="C1601" s="58"/>
      <c r="D1601" s="194"/>
      <c r="E1601" s="38"/>
      <c r="F1601" s="58"/>
      <c r="G1601" s="58"/>
      <c r="H1601" s="37"/>
      <c r="I1601" s="37"/>
      <c r="J1601" s="37"/>
      <c r="K1601" s="37"/>
      <c r="L1601" s="58"/>
      <c r="M1601" s="58"/>
      <c r="N1601" s="58"/>
      <c r="O1601" s="58"/>
      <c r="P1601" s="37"/>
      <c r="Q1601" s="50"/>
      <c r="R1601" s="50"/>
      <c r="S1601" s="50"/>
      <c r="T1601" s="50"/>
    </row>
    <row r="1602" spans="1:20" s="29" customFormat="1">
      <c r="A1602" s="58"/>
      <c r="B1602" s="58"/>
      <c r="C1602" s="58"/>
      <c r="D1602" s="194"/>
      <c r="E1602" s="38"/>
      <c r="F1602" s="58"/>
      <c r="G1602" s="58"/>
      <c r="H1602" s="37"/>
      <c r="I1602" s="37"/>
      <c r="J1602" s="37"/>
      <c r="K1602" s="37"/>
      <c r="L1602" s="58"/>
      <c r="M1602" s="58"/>
      <c r="N1602" s="58"/>
      <c r="O1602" s="58"/>
      <c r="P1602" s="37"/>
      <c r="Q1602" s="50"/>
      <c r="R1602" s="50"/>
      <c r="S1602" s="50"/>
      <c r="T1602" s="50"/>
    </row>
    <row r="1603" spans="1:20" s="29" customFormat="1">
      <c r="A1603" s="58"/>
      <c r="B1603" s="58"/>
      <c r="C1603" s="58"/>
      <c r="D1603" s="194"/>
      <c r="E1603" s="38"/>
      <c r="F1603" s="58"/>
      <c r="G1603" s="58"/>
      <c r="H1603" s="37"/>
      <c r="I1603" s="37"/>
      <c r="J1603" s="37"/>
      <c r="K1603" s="37"/>
      <c r="L1603" s="58"/>
      <c r="M1603" s="58"/>
      <c r="N1603" s="58"/>
      <c r="O1603" s="58"/>
      <c r="P1603" s="37"/>
      <c r="Q1603" s="50"/>
      <c r="R1603" s="50"/>
      <c r="S1603" s="50"/>
      <c r="T1603" s="50"/>
    </row>
    <row r="1604" spans="1:20" s="29" customFormat="1">
      <c r="A1604" s="58"/>
      <c r="B1604" s="58"/>
      <c r="C1604" s="58"/>
      <c r="D1604" s="194"/>
      <c r="E1604" s="38"/>
      <c r="F1604" s="58"/>
      <c r="G1604" s="58"/>
      <c r="H1604" s="37"/>
      <c r="I1604" s="37"/>
      <c r="J1604" s="37"/>
      <c r="K1604" s="37"/>
      <c r="L1604" s="58"/>
      <c r="M1604" s="58"/>
      <c r="N1604" s="58"/>
      <c r="O1604" s="58"/>
      <c r="P1604" s="37"/>
      <c r="Q1604" s="50"/>
      <c r="R1604" s="50"/>
      <c r="S1604" s="50"/>
      <c r="T1604" s="50"/>
    </row>
    <row r="1605" spans="1:20" s="29" customFormat="1">
      <c r="A1605" s="58"/>
      <c r="B1605" s="58"/>
      <c r="C1605" s="58"/>
      <c r="D1605" s="194"/>
      <c r="E1605" s="38"/>
      <c r="F1605" s="58"/>
      <c r="G1605" s="58"/>
      <c r="H1605" s="37"/>
      <c r="I1605" s="37"/>
      <c r="J1605" s="37"/>
      <c r="K1605" s="37"/>
      <c r="L1605" s="58"/>
      <c r="M1605" s="58"/>
      <c r="N1605" s="58"/>
      <c r="O1605" s="58"/>
      <c r="P1605" s="37"/>
      <c r="Q1605" s="50"/>
      <c r="R1605" s="50"/>
      <c r="S1605" s="50"/>
      <c r="T1605" s="50"/>
    </row>
    <row r="1606" spans="1:20" s="29" customFormat="1">
      <c r="A1606" s="58"/>
      <c r="B1606" s="58"/>
      <c r="C1606" s="58"/>
      <c r="D1606" s="194"/>
      <c r="E1606" s="38"/>
      <c r="F1606" s="58"/>
      <c r="G1606" s="58"/>
      <c r="H1606" s="37"/>
      <c r="I1606" s="37"/>
      <c r="J1606" s="37"/>
      <c r="K1606" s="37"/>
      <c r="L1606" s="58"/>
      <c r="M1606" s="58"/>
      <c r="N1606" s="58"/>
      <c r="O1606" s="58"/>
      <c r="P1606" s="37"/>
      <c r="Q1606" s="50"/>
      <c r="R1606" s="50"/>
      <c r="S1606" s="50"/>
      <c r="T1606" s="50"/>
    </row>
    <row r="1607" spans="1:20" s="29" customFormat="1">
      <c r="A1607" s="58"/>
      <c r="B1607" s="58"/>
      <c r="C1607" s="58"/>
      <c r="D1607" s="194"/>
      <c r="E1607" s="38"/>
      <c r="F1607" s="58"/>
      <c r="G1607" s="58"/>
      <c r="H1607" s="37"/>
      <c r="I1607" s="37"/>
      <c r="J1607" s="37"/>
      <c r="K1607" s="37"/>
      <c r="L1607" s="58"/>
      <c r="M1607" s="58"/>
      <c r="N1607" s="58"/>
      <c r="O1607" s="58"/>
      <c r="P1607" s="37"/>
      <c r="Q1607" s="50"/>
      <c r="R1607" s="50"/>
      <c r="S1607" s="50"/>
      <c r="T1607" s="50"/>
    </row>
    <row r="1608" spans="1:20" s="29" customFormat="1">
      <c r="A1608" s="58"/>
      <c r="B1608" s="58"/>
      <c r="C1608" s="58"/>
      <c r="D1608" s="194"/>
      <c r="E1608" s="38"/>
      <c r="F1608" s="58"/>
      <c r="G1608" s="58"/>
      <c r="H1608" s="37"/>
      <c r="I1608" s="37"/>
      <c r="J1608" s="37"/>
      <c r="K1608" s="37"/>
      <c r="L1608" s="58"/>
      <c r="M1608" s="58"/>
      <c r="N1608" s="58"/>
      <c r="O1608" s="58"/>
      <c r="P1608" s="37"/>
      <c r="Q1608" s="50"/>
      <c r="R1608" s="50"/>
      <c r="S1608" s="50"/>
      <c r="T1608" s="50"/>
    </row>
    <row r="1609" spans="1:20" s="29" customFormat="1">
      <c r="A1609" s="58"/>
      <c r="B1609" s="58"/>
      <c r="C1609" s="58"/>
      <c r="D1609" s="194"/>
      <c r="E1609" s="38"/>
      <c r="F1609" s="58"/>
      <c r="G1609" s="58"/>
      <c r="H1609" s="37"/>
      <c r="I1609" s="37"/>
      <c r="J1609" s="37"/>
      <c r="K1609" s="37"/>
      <c r="L1609" s="58"/>
      <c r="M1609" s="58"/>
      <c r="N1609" s="58"/>
      <c r="O1609" s="58"/>
      <c r="P1609" s="37"/>
      <c r="Q1609" s="50"/>
      <c r="R1609" s="50"/>
      <c r="S1609" s="50"/>
      <c r="T1609" s="50"/>
    </row>
    <row r="1610" spans="1:20" s="29" customFormat="1">
      <c r="A1610" s="58"/>
      <c r="B1610" s="58"/>
      <c r="C1610" s="58"/>
      <c r="D1610" s="194"/>
      <c r="E1610" s="38"/>
      <c r="F1610" s="58"/>
      <c r="G1610" s="58"/>
      <c r="H1610" s="37"/>
      <c r="I1610" s="37"/>
      <c r="J1610" s="37"/>
      <c r="K1610" s="37"/>
      <c r="L1610" s="58"/>
      <c r="M1610" s="58"/>
      <c r="N1610" s="58"/>
      <c r="O1610" s="58"/>
      <c r="P1610" s="37"/>
      <c r="Q1610" s="50"/>
      <c r="R1610" s="50"/>
      <c r="S1610" s="50"/>
      <c r="T1610" s="50"/>
    </row>
    <row r="1611" spans="1:20" s="29" customFormat="1">
      <c r="A1611" s="58"/>
      <c r="B1611" s="58"/>
      <c r="C1611" s="58"/>
      <c r="D1611" s="194"/>
      <c r="E1611" s="38"/>
      <c r="F1611" s="58"/>
      <c r="G1611" s="58"/>
      <c r="H1611" s="37"/>
      <c r="I1611" s="37"/>
      <c r="J1611" s="37"/>
      <c r="K1611" s="37"/>
      <c r="L1611" s="58"/>
      <c r="M1611" s="58"/>
      <c r="N1611" s="58"/>
      <c r="O1611" s="58"/>
      <c r="P1611" s="37"/>
      <c r="Q1611" s="50"/>
      <c r="R1611" s="50"/>
      <c r="S1611" s="50"/>
      <c r="T1611" s="50"/>
    </row>
    <row r="1612" spans="1:20" s="29" customFormat="1">
      <c r="A1612" s="58"/>
      <c r="B1612" s="58"/>
      <c r="C1612" s="58"/>
      <c r="D1612" s="194"/>
      <c r="E1612" s="38"/>
      <c r="F1612" s="58"/>
      <c r="G1612" s="58"/>
      <c r="H1612" s="37"/>
      <c r="I1612" s="37"/>
      <c r="J1612" s="37"/>
      <c r="K1612" s="37"/>
      <c r="L1612" s="58"/>
      <c r="M1612" s="58"/>
      <c r="N1612" s="58"/>
      <c r="O1612" s="58"/>
      <c r="P1612" s="37"/>
      <c r="Q1612" s="50"/>
      <c r="R1612" s="50"/>
      <c r="S1612" s="50"/>
      <c r="T1612" s="50"/>
    </row>
    <row r="1613" spans="1:20" s="29" customFormat="1">
      <c r="A1613" s="58"/>
      <c r="B1613" s="58"/>
      <c r="C1613" s="58"/>
      <c r="D1613" s="194"/>
      <c r="E1613" s="38"/>
      <c r="F1613" s="58"/>
      <c r="G1613" s="58"/>
      <c r="H1613" s="37"/>
      <c r="I1613" s="37"/>
      <c r="J1613" s="37"/>
      <c r="K1613" s="37"/>
      <c r="L1613" s="58"/>
      <c r="M1613" s="58"/>
      <c r="N1613" s="58"/>
      <c r="O1613" s="58"/>
      <c r="P1613" s="37"/>
      <c r="Q1613" s="50"/>
      <c r="R1613" s="50"/>
      <c r="S1613" s="50"/>
      <c r="T1613" s="50"/>
    </row>
    <row r="1614" spans="1:20" s="29" customFormat="1">
      <c r="A1614" s="58"/>
      <c r="B1614" s="58"/>
      <c r="C1614" s="58"/>
      <c r="D1614" s="194"/>
      <c r="E1614" s="38"/>
      <c r="F1614" s="58"/>
      <c r="G1614" s="58"/>
      <c r="H1614" s="37"/>
      <c r="I1614" s="37"/>
      <c r="J1614" s="37"/>
      <c r="K1614" s="37"/>
      <c r="L1614" s="58"/>
      <c r="M1614" s="58"/>
      <c r="N1614" s="58"/>
      <c r="O1614" s="58"/>
      <c r="P1614" s="37"/>
      <c r="Q1614" s="50"/>
      <c r="R1614" s="50"/>
      <c r="S1614" s="50"/>
      <c r="T1614" s="50"/>
    </row>
    <row r="1615" spans="1:20" s="29" customFormat="1">
      <c r="A1615" s="58"/>
      <c r="B1615" s="58"/>
      <c r="C1615" s="58"/>
      <c r="D1615" s="194"/>
      <c r="E1615" s="38"/>
      <c r="F1615" s="58"/>
      <c r="G1615" s="58"/>
      <c r="H1615" s="37"/>
      <c r="I1615" s="37"/>
      <c r="J1615" s="37"/>
      <c r="K1615" s="37"/>
      <c r="L1615" s="58"/>
      <c r="M1615" s="58"/>
      <c r="N1615" s="58"/>
      <c r="O1615" s="58"/>
      <c r="P1615" s="37"/>
      <c r="Q1615" s="50"/>
      <c r="R1615" s="50"/>
      <c r="S1615" s="50"/>
      <c r="T1615" s="50"/>
    </row>
    <row r="1616" spans="1:20" s="29" customFormat="1">
      <c r="A1616" s="58"/>
      <c r="B1616" s="58"/>
      <c r="C1616" s="58"/>
      <c r="D1616" s="194"/>
      <c r="E1616" s="38"/>
      <c r="F1616" s="58"/>
      <c r="G1616" s="58"/>
      <c r="H1616" s="37"/>
      <c r="I1616" s="37"/>
      <c r="J1616" s="37"/>
      <c r="K1616" s="37"/>
      <c r="L1616" s="58"/>
      <c r="M1616" s="58"/>
      <c r="N1616" s="58"/>
      <c r="O1616" s="58"/>
      <c r="P1616" s="37"/>
      <c r="Q1616" s="50"/>
      <c r="R1616" s="50"/>
      <c r="S1616" s="50"/>
      <c r="T1616" s="50"/>
    </row>
    <row r="1617" spans="1:20" s="29" customFormat="1">
      <c r="A1617" s="58"/>
      <c r="B1617" s="58"/>
      <c r="C1617" s="58"/>
      <c r="D1617" s="194"/>
      <c r="E1617" s="38"/>
      <c r="F1617" s="58"/>
      <c r="G1617" s="58"/>
      <c r="H1617" s="37"/>
      <c r="I1617" s="37"/>
      <c r="J1617" s="37"/>
      <c r="K1617" s="37"/>
      <c r="L1617" s="58"/>
      <c r="M1617" s="58"/>
      <c r="N1617" s="58"/>
      <c r="O1617" s="58"/>
      <c r="P1617" s="37"/>
      <c r="Q1617" s="50"/>
      <c r="R1617" s="50"/>
      <c r="S1617" s="50"/>
      <c r="T1617" s="50"/>
    </row>
    <row r="1618" spans="1:20" s="29" customFormat="1">
      <c r="A1618" s="58"/>
      <c r="B1618" s="58"/>
      <c r="C1618" s="58"/>
      <c r="D1618" s="194"/>
      <c r="E1618" s="38"/>
      <c r="F1618" s="58"/>
      <c r="G1618" s="58"/>
      <c r="H1618" s="37"/>
      <c r="I1618" s="37"/>
      <c r="J1618" s="37"/>
      <c r="K1618" s="37"/>
      <c r="L1618" s="58"/>
      <c r="M1618" s="58"/>
      <c r="N1618" s="58"/>
      <c r="O1618" s="58"/>
      <c r="P1618" s="37"/>
      <c r="Q1618" s="50"/>
      <c r="R1618" s="50"/>
      <c r="S1618" s="50"/>
      <c r="T1618" s="50"/>
    </row>
    <row r="1619" spans="1:20" s="29" customFormat="1">
      <c r="A1619" s="58"/>
      <c r="B1619" s="58"/>
      <c r="C1619" s="58"/>
      <c r="D1619" s="194"/>
      <c r="E1619" s="38"/>
      <c r="F1619" s="58"/>
      <c r="G1619" s="58"/>
      <c r="H1619" s="37"/>
      <c r="I1619" s="37"/>
      <c r="J1619" s="37"/>
      <c r="K1619" s="37"/>
      <c r="L1619" s="58"/>
      <c r="M1619" s="58"/>
      <c r="N1619" s="58"/>
      <c r="O1619" s="58"/>
      <c r="P1619" s="37"/>
      <c r="Q1619" s="50"/>
      <c r="R1619" s="50"/>
      <c r="S1619" s="50"/>
      <c r="T1619" s="50"/>
    </row>
    <row r="1620" spans="1:20" s="29" customFormat="1">
      <c r="A1620" s="58"/>
      <c r="B1620" s="58"/>
      <c r="C1620" s="58"/>
      <c r="D1620" s="194"/>
      <c r="E1620" s="38"/>
      <c r="F1620" s="58"/>
      <c r="G1620" s="58"/>
      <c r="H1620" s="37"/>
      <c r="I1620" s="37"/>
      <c r="J1620" s="37"/>
      <c r="K1620" s="37"/>
      <c r="L1620" s="58"/>
      <c r="M1620" s="58"/>
      <c r="N1620" s="58"/>
      <c r="O1620" s="58"/>
      <c r="P1620" s="37"/>
      <c r="Q1620" s="50"/>
      <c r="R1620" s="50"/>
      <c r="S1620" s="50"/>
      <c r="T1620" s="50"/>
    </row>
    <row r="1621" spans="1:20" s="29" customFormat="1">
      <c r="A1621" s="58"/>
      <c r="B1621" s="58"/>
      <c r="C1621" s="58"/>
      <c r="D1621" s="194"/>
      <c r="E1621" s="38"/>
      <c r="F1621" s="58"/>
      <c r="G1621" s="58"/>
      <c r="H1621" s="37"/>
      <c r="I1621" s="37"/>
      <c r="J1621" s="37"/>
      <c r="K1621" s="37"/>
      <c r="L1621" s="58"/>
      <c r="M1621" s="58"/>
      <c r="N1621" s="58"/>
      <c r="O1621" s="58"/>
      <c r="P1621" s="37"/>
      <c r="Q1621" s="50"/>
      <c r="R1621" s="50"/>
      <c r="S1621" s="50"/>
      <c r="T1621" s="50"/>
    </row>
    <row r="1622" spans="1:20" s="29" customFormat="1">
      <c r="A1622" s="58"/>
      <c r="B1622" s="58"/>
      <c r="C1622" s="58"/>
      <c r="D1622" s="194"/>
      <c r="E1622" s="38"/>
      <c r="F1622" s="58"/>
      <c r="G1622" s="58"/>
      <c r="H1622" s="37"/>
      <c r="I1622" s="37"/>
      <c r="J1622" s="37"/>
      <c r="K1622" s="37"/>
      <c r="L1622" s="58"/>
      <c r="M1622" s="58"/>
      <c r="N1622" s="58"/>
      <c r="O1622" s="58"/>
      <c r="P1622" s="37"/>
      <c r="Q1622" s="50"/>
      <c r="R1622" s="50"/>
      <c r="S1622" s="50"/>
      <c r="T1622" s="50"/>
    </row>
    <row r="1623" spans="1:20" s="29" customFormat="1">
      <c r="A1623" s="58"/>
      <c r="B1623" s="58"/>
      <c r="C1623" s="58"/>
      <c r="D1623" s="194"/>
      <c r="E1623" s="38"/>
      <c r="F1623" s="58"/>
      <c r="G1623" s="58"/>
      <c r="H1623" s="37"/>
      <c r="I1623" s="37"/>
      <c r="J1623" s="37"/>
      <c r="K1623" s="37"/>
      <c r="L1623" s="58"/>
      <c r="M1623" s="58"/>
      <c r="N1623" s="58"/>
      <c r="O1623" s="58"/>
      <c r="P1623" s="37"/>
      <c r="Q1623" s="50"/>
      <c r="R1623" s="50"/>
      <c r="S1623" s="50"/>
      <c r="T1623" s="50"/>
    </row>
    <row r="1624" spans="1:20" s="29" customFormat="1">
      <c r="A1624" s="58"/>
      <c r="B1624" s="58"/>
      <c r="C1624" s="58"/>
      <c r="D1624" s="194"/>
      <c r="E1624" s="38"/>
      <c r="F1624" s="58"/>
      <c r="G1624" s="58"/>
      <c r="H1624" s="37"/>
      <c r="I1624" s="37"/>
      <c r="J1624" s="37"/>
      <c r="K1624" s="37"/>
      <c r="L1624" s="58"/>
      <c r="M1624" s="58"/>
      <c r="N1624" s="58"/>
      <c r="O1624" s="58"/>
      <c r="P1624" s="37"/>
      <c r="Q1624" s="50"/>
      <c r="R1624" s="50"/>
      <c r="S1624" s="50"/>
      <c r="T1624" s="50"/>
    </row>
    <row r="1625" spans="1:20" s="29" customFormat="1">
      <c r="A1625" s="58"/>
      <c r="B1625" s="58"/>
      <c r="C1625" s="58"/>
      <c r="D1625" s="194"/>
      <c r="E1625" s="38"/>
      <c r="F1625" s="58"/>
      <c r="G1625" s="58"/>
      <c r="H1625" s="37"/>
      <c r="I1625" s="37"/>
      <c r="J1625" s="37"/>
      <c r="K1625" s="37"/>
      <c r="L1625" s="58"/>
      <c r="M1625" s="58"/>
      <c r="N1625" s="58"/>
      <c r="O1625" s="58"/>
      <c r="P1625" s="37"/>
      <c r="Q1625" s="50"/>
      <c r="R1625" s="50"/>
      <c r="S1625" s="50"/>
      <c r="T1625" s="50"/>
    </row>
    <row r="1626" spans="1:20" s="29" customFormat="1">
      <c r="A1626" s="58"/>
      <c r="B1626" s="58"/>
      <c r="C1626" s="58"/>
      <c r="D1626" s="194"/>
      <c r="E1626" s="38"/>
      <c r="F1626" s="58"/>
      <c r="G1626" s="58"/>
      <c r="H1626" s="37"/>
      <c r="I1626" s="37"/>
      <c r="J1626" s="37"/>
      <c r="K1626" s="37"/>
      <c r="L1626" s="58"/>
      <c r="M1626" s="58"/>
      <c r="N1626" s="58"/>
      <c r="O1626" s="58"/>
      <c r="P1626" s="37"/>
      <c r="Q1626" s="50"/>
      <c r="R1626" s="50"/>
      <c r="S1626" s="50"/>
      <c r="T1626" s="50"/>
    </row>
    <row r="1627" spans="1:20" s="29" customFormat="1">
      <c r="A1627" s="58"/>
      <c r="B1627" s="58"/>
      <c r="C1627" s="58"/>
      <c r="D1627" s="194"/>
      <c r="E1627" s="38"/>
      <c r="F1627" s="58"/>
      <c r="G1627" s="58"/>
      <c r="H1627" s="37"/>
      <c r="I1627" s="37"/>
      <c r="J1627" s="37"/>
      <c r="K1627" s="37"/>
      <c r="L1627" s="58"/>
      <c r="M1627" s="58"/>
      <c r="N1627" s="58"/>
      <c r="O1627" s="58"/>
      <c r="P1627" s="37"/>
      <c r="Q1627" s="50"/>
      <c r="R1627" s="50"/>
      <c r="S1627" s="50"/>
      <c r="T1627" s="50"/>
    </row>
    <row r="1628" spans="1:20" s="29" customFormat="1">
      <c r="A1628" s="58"/>
      <c r="B1628" s="58"/>
      <c r="C1628" s="58"/>
      <c r="D1628" s="194"/>
      <c r="E1628" s="38"/>
      <c r="F1628" s="58"/>
      <c r="G1628" s="58"/>
      <c r="H1628" s="37"/>
      <c r="I1628" s="37"/>
      <c r="J1628" s="37"/>
      <c r="K1628" s="37"/>
      <c r="L1628" s="58"/>
      <c r="M1628" s="58"/>
      <c r="N1628" s="58"/>
      <c r="O1628" s="58"/>
      <c r="P1628" s="37"/>
      <c r="Q1628" s="50"/>
      <c r="R1628" s="50"/>
      <c r="S1628" s="50"/>
      <c r="T1628" s="50"/>
    </row>
    <row r="1629" spans="1:20" s="29" customFormat="1">
      <c r="A1629" s="58"/>
      <c r="B1629" s="58"/>
      <c r="C1629" s="58"/>
      <c r="D1629" s="194"/>
      <c r="E1629" s="38"/>
      <c r="F1629" s="58"/>
      <c r="G1629" s="58"/>
      <c r="H1629" s="37"/>
      <c r="I1629" s="37"/>
      <c r="J1629" s="37"/>
      <c r="K1629" s="37"/>
      <c r="L1629" s="58"/>
      <c r="M1629" s="58"/>
      <c r="N1629" s="58"/>
      <c r="O1629" s="58"/>
      <c r="P1629" s="37"/>
      <c r="Q1629" s="50"/>
      <c r="R1629" s="50"/>
      <c r="S1629" s="50"/>
      <c r="T1629" s="50"/>
    </row>
    <row r="1630" spans="1:20" s="29" customFormat="1">
      <c r="A1630" s="58"/>
      <c r="B1630" s="58"/>
      <c r="C1630" s="58"/>
      <c r="D1630" s="194"/>
      <c r="E1630" s="38"/>
      <c r="F1630" s="58"/>
      <c r="G1630" s="58"/>
      <c r="H1630" s="37"/>
      <c r="I1630" s="37"/>
      <c r="J1630" s="37"/>
      <c r="K1630" s="37"/>
      <c r="L1630" s="58"/>
      <c r="M1630" s="58"/>
      <c r="N1630" s="58"/>
      <c r="O1630" s="58"/>
      <c r="P1630" s="37"/>
      <c r="Q1630" s="50"/>
      <c r="R1630" s="50"/>
      <c r="S1630" s="50"/>
      <c r="T1630" s="50"/>
    </row>
    <row r="1631" spans="1:20" s="29" customFormat="1">
      <c r="A1631" s="58"/>
      <c r="B1631" s="58"/>
      <c r="C1631" s="58"/>
      <c r="D1631" s="194"/>
      <c r="E1631" s="38"/>
      <c r="F1631" s="58"/>
      <c r="G1631" s="58"/>
      <c r="H1631" s="37"/>
      <c r="I1631" s="37"/>
      <c r="J1631" s="37"/>
      <c r="K1631" s="37"/>
      <c r="L1631" s="58"/>
      <c r="M1631" s="58"/>
      <c r="N1631" s="58"/>
      <c r="O1631" s="58"/>
      <c r="P1631" s="37"/>
      <c r="Q1631" s="50"/>
      <c r="R1631" s="50"/>
      <c r="S1631" s="50"/>
      <c r="T1631" s="50"/>
    </row>
    <row r="1632" spans="1:20" s="29" customFormat="1">
      <c r="A1632" s="58"/>
      <c r="B1632" s="58"/>
      <c r="C1632" s="58"/>
      <c r="D1632" s="194"/>
      <c r="E1632" s="38"/>
      <c r="F1632" s="58"/>
      <c r="G1632" s="58"/>
      <c r="H1632" s="37"/>
      <c r="I1632" s="37"/>
      <c r="J1632" s="37"/>
      <c r="K1632" s="37"/>
      <c r="L1632" s="58"/>
      <c r="M1632" s="58"/>
      <c r="N1632" s="58"/>
      <c r="O1632" s="58"/>
      <c r="P1632" s="37"/>
      <c r="Q1632" s="50"/>
      <c r="R1632" s="50"/>
      <c r="S1632" s="50"/>
      <c r="T1632" s="50"/>
    </row>
    <row r="1633" spans="1:20" s="29" customFormat="1">
      <c r="A1633" s="58"/>
      <c r="B1633" s="58"/>
      <c r="C1633" s="58"/>
      <c r="D1633" s="194"/>
      <c r="E1633" s="38"/>
      <c r="F1633" s="58"/>
      <c r="G1633" s="58"/>
      <c r="H1633" s="37"/>
      <c r="I1633" s="37"/>
      <c r="J1633" s="37"/>
      <c r="K1633" s="37"/>
      <c r="L1633" s="58"/>
      <c r="M1633" s="58"/>
      <c r="N1633" s="58"/>
      <c r="O1633" s="58"/>
      <c r="P1633" s="37"/>
      <c r="Q1633" s="50"/>
      <c r="R1633" s="50"/>
      <c r="S1633" s="50"/>
      <c r="T1633" s="50"/>
    </row>
    <row r="1634" spans="1:20" s="29" customFormat="1">
      <c r="A1634" s="58"/>
      <c r="B1634" s="58"/>
      <c r="C1634" s="58"/>
      <c r="D1634" s="194"/>
      <c r="E1634" s="38"/>
      <c r="F1634" s="58"/>
      <c r="G1634" s="58"/>
      <c r="H1634" s="37"/>
      <c r="I1634" s="37"/>
      <c r="J1634" s="37"/>
      <c r="K1634" s="37"/>
      <c r="L1634" s="58"/>
      <c r="M1634" s="58"/>
      <c r="N1634" s="58"/>
      <c r="O1634" s="58"/>
      <c r="P1634" s="37"/>
      <c r="Q1634" s="50"/>
      <c r="R1634" s="50"/>
      <c r="S1634" s="50"/>
      <c r="T1634" s="50"/>
    </row>
    <row r="1635" spans="1:20" s="29" customFormat="1">
      <c r="A1635" s="58"/>
      <c r="B1635" s="58"/>
      <c r="C1635" s="58"/>
      <c r="D1635" s="194"/>
      <c r="E1635" s="38"/>
      <c r="F1635" s="58"/>
      <c r="G1635" s="58"/>
      <c r="H1635" s="37"/>
      <c r="I1635" s="37"/>
      <c r="J1635" s="37"/>
      <c r="K1635" s="37"/>
      <c r="L1635" s="58"/>
      <c r="M1635" s="58"/>
      <c r="N1635" s="58"/>
      <c r="O1635" s="58"/>
      <c r="P1635" s="37"/>
      <c r="Q1635" s="50"/>
      <c r="R1635" s="50"/>
      <c r="S1635" s="50"/>
      <c r="T1635" s="50"/>
    </row>
    <row r="1636" spans="1:20" s="29" customFormat="1">
      <c r="A1636" s="58"/>
      <c r="B1636" s="58"/>
      <c r="C1636" s="58"/>
      <c r="D1636" s="194"/>
      <c r="E1636" s="38"/>
      <c r="F1636" s="58"/>
      <c r="G1636" s="58"/>
      <c r="H1636" s="37"/>
      <c r="I1636" s="37"/>
      <c r="J1636" s="37"/>
      <c r="K1636" s="37"/>
      <c r="L1636" s="58"/>
      <c r="M1636" s="58"/>
      <c r="N1636" s="58"/>
      <c r="O1636" s="58"/>
      <c r="P1636" s="37"/>
      <c r="Q1636" s="50"/>
      <c r="R1636" s="50"/>
      <c r="S1636" s="50"/>
      <c r="T1636" s="50"/>
    </row>
    <row r="1637" spans="1:20" s="29" customFormat="1">
      <c r="A1637" s="58"/>
      <c r="B1637" s="58"/>
      <c r="C1637" s="58"/>
      <c r="D1637" s="194"/>
      <c r="E1637" s="38"/>
      <c r="F1637" s="58"/>
      <c r="G1637" s="58"/>
      <c r="H1637" s="37"/>
      <c r="I1637" s="37"/>
      <c r="J1637" s="37"/>
      <c r="K1637" s="37"/>
      <c r="L1637" s="58"/>
      <c r="M1637" s="58"/>
      <c r="N1637" s="58"/>
      <c r="O1637" s="58"/>
      <c r="P1637" s="37"/>
      <c r="Q1637" s="50"/>
      <c r="R1637" s="50"/>
      <c r="S1637" s="50"/>
      <c r="T1637" s="50"/>
    </row>
    <row r="1638" spans="1:20" s="29" customFormat="1">
      <c r="A1638" s="58"/>
      <c r="B1638" s="58"/>
      <c r="C1638" s="58"/>
      <c r="D1638" s="194"/>
      <c r="E1638" s="38"/>
      <c r="F1638" s="58"/>
      <c r="G1638" s="58"/>
      <c r="H1638" s="37"/>
      <c r="I1638" s="37"/>
      <c r="J1638" s="37"/>
      <c r="K1638" s="37"/>
      <c r="L1638" s="58"/>
      <c r="M1638" s="58"/>
      <c r="N1638" s="58"/>
      <c r="O1638" s="58"/>
      <c r="P1638" s="37"/>
      <c r="Q1638" s="50"/>
      <c r="R1638" s="50"/>
      <c r="S1638" s="50"/>
      <c r="T1638" s="50"/>
    </row>
    <row r="1639" spans="1:20" s="29" customFormat="1">
      <c r="A1639" s="58"/>
      <c r="B1639" s="58"/>
      <c r="C1639" s="58"/>
      <c r="D1639" s="194"/>
      <c r="E1639" s="38"/>
      <c r="F1639" s="58"/>
      <c r="G1639" s="58"/>
      <c r="H1639" s="37"/>
      <c r="I1639" s="37"/>
      <c r="J1639" s="37"/>
      <c r="K1639" s="37"/>
      <c r="L1639" s="58"/>
      <c r="M1639" s="58"/>
      <c r="N1639" s="58"/>
      <c r="O1639" s="58"/>
      <c r="P1639" s="37"/>
      <c r="Q1639" s="50"/>
      <c r="R1639" s="50"/>
      <c r="S1639" s="50"/>
      <c r="T1639" s="50"/>
    </row>
    <row r="1640" spans="1:20" s="29" customFormat="1">
      <c r="A1640" s="58"/>
      <c r="B1640" s="58"/>
      <c r="C1640" s="58"/>
      <c r="D1640" s="194"/>
      <c r="E1640" s="38"/>
      <c r="F1640" s="58"/>
      <c r="G1640" s="58"/>
      <c r="H1640" s="37"/>
      <c r="I1640" s="37"/>
      <c r="J1640" s="37"/>
      <c r="K1640" s="37"/>
      <c r="L1640" s="58"/>
      <c r="M1640" s="58"/>
      <c r="N1640" s="58"/>
      <c r="O1640" s="58"/>
      <c r="P1640" s="37"/>
      <c r="Q1640" s="50"/>
      <c r="R1640" s="50"/>
      <c r="S1640" s="50"/>
      <c r="T1640" s="50"/>
    </row>
    <row r="1641" spans="1:20" s="29" customFormat="1">
      <c r="A1641" s="58"/>
      <c r="B1641" s="58"/>
      <c r="C1641" s="58"/>
      <c r="D1641" s="194"/>
      <c r="E1641" s="38"/>
      <c r="F1641" s="58"/>
      <c r="G1641" s="58"/>
      <c r="H1641" s="37"/>
      <c r="I1641" s="37"/>
      <c r="J1641" s="37"/>
      <c r="K1641" s="37"/>
      <c r="L1641" s="58"/>
      <c r="M1641" s="58"/>
      <c r="N1641" s="58"/>
      <c r="O1641" s="58"/>
      <c r="P1641" s="37"/>
      <c r="Q1641" s="50"/>
      <c r="R1641" s="50"/>
      <c r="S1641" s="50"/>
      <c r="T1641" s="50"/>
    </row>
    <row r="1642" spans="1:20" s="29" customFormat="1">
      <c r="A1642" s="58"/>
      <c r="B1642" s="58"/>
      <c r="C1642" s="58"/>
      <c r="D1642" s="194"/>
      <c r="E1642" s="38"/>
      <c r="F1642" s="58"/>
      <c r="G1642" s="58"/>
      <c r="H1642" s="37"/>
      <c r="I1642" s="37"/>
      <c r="J1642" s="37"/>
      <c r="K1642" s="37"/>
      <c r="L1642" s="58"/>
      <c r="M1642" s="58"/>
      <c r="N1642" s="58"/>
      <c r="O1642" s="58"/>
      <c r="P1642" s="37"/>
      <c r="Q1642" s="50"/>
      <c r="R1642" s="50"/>
      <c r="S1642" s="50"/>
      <c r="T1642" s="50"/>
    </row>
    <row r="1643" spans="1:20" s="29" customFormat="1">
      <c r="A1643" s="58"/>
      <c r="B1643" s="58"/>
      <c r="C1643" s="58"/>
      <c r="D1643" s="194"/>
      <c r="E1643" s="38"/>
      <c r="F1643" s="58"/>
      <c r="G1643" s="58"/>
      <c r="H1643" s="37"/>
      <c r="I1643" s="37"/>
      <c r="J1643" s="37"/>
      <c r="K1643" s="37"/>
      <c r="L1643" s="58"/>
      <c r="M1643" s="58"/>
      <c r="N1643" s="58"/>
      <c r="O1643" s="58"/>
      <c r="P1643" s="37"/>
      <c r="Q1643" s="50"/>
      <c r="R1643" s="50"/>
      <c r="S1643" s="50"/>
      <c r="T1643" s="50"/>
    </row>
    <row r="1644" spans="1:20" s="29" customFormat="1">
      <c r="A1644" s="58"/>
      <c r="B1644" s="58"/>
      <c r="C1644" s="58"/>
      <c r="D1644" s="194"/>
      <c r="E1644" s="38"/>
      <c r="F1644" s="58"/>
      <c r="G1644" s="58"/>
      <c r="H1644" s="37"/>
      <c r="I1644" s="37"/>
      <c r="J1644" s="37"/>
      <c r="K1644" s="37"/>
      <c r="L1644" s="58"/>
      <c r="M1644" s="58"/>
      <c r="N1644" s="58"/>
      <c r="O1644" s="58"/>
      <c r="P1644" s="37"/>
      <c r="Q1644" s="50"/>
      <c r="R1644" s="50"/>
      <c r="S1644" s="50"/>
      <c r="T1644" s="50"/>
    </row>
    <row r="1645" spans="1:20" s="29" customFormat="1">
      <c r="A1645" s="58"/>
      <c r="B1645" s="58"/>
      <c r="C1645" s="58"/>
      <c r="D1645" s="194"/>
      <c r="E1645" s="38"/>
      <c r="F1645" s="58"/>
      <c r="G1645" s="58"/>
      <c r="H1645" s="37"/>
      <c r="I1645" s="37"/>
      <c r="J1645" s="37"/>
      <c r="K1645" s="37"/>
      <c r="L1645" s="58"/>
      <c r="M1645" s="58"/>
      <c r="N1645" s="58"/>
      <c r="O1645" s="58"/>
      <c r="P1645" s="37"/>
      <c r="Q1645" s="50"/>
      <c r="R1645" s="50"/>
      <c r="S1645" s="50"/>
      <c r="T1645" s="50"/>
    </row>
    <row r="1646" spans="1:20" s="29" customFormat="1">
      <c r="A1646" s="58"/>
      <c r="B1646" s="58"/>
      <c r="C1646" s="58"/>
      <c r="D1646" s="194"/>
      <c r="E1646" s="38"/>
      <c r="F1646" s="58"/>
      <c r="G1646" s="58"/>
      <c r="H1646" s="37"/>
      <c r="I1646" s="37"/>
      <c r="J1646" s="37"/>
      <c r="K1646" s="37"/>
      <c r="L1646" s="58"/>
      <c r="M1646" s="58"/>
      <c r="N1646" s="58"/>
      <c r="O1646" s="58"/>
      <c r="P1646" s="37"/>
      <c r="Q1646" s="50"/>
      <c r="R1646" s="50"/>
      <c r="S1646" s="50"/>
      <c r="T1646" s="50"/>
    </row>
    <row r="1647" spans="1:20" s="29" customFormat="1">
      <c r="A1647" s="58"/>
      <c r="B1647" s="58"/>
      <c r="C1647" s="58"/>
      <c r="D1647" s="194"/>
      <c r="E1647" s="38"/>
      <c r="F1647" s="58"/>
      <c r="G1647" s="58"/>
      <c r="H1647" s="37"/>
      <c r="I1647" s="37"/>
      <c r="J1647" s="37"/>
      <c r="K1647" s="37"/>
      <c r="L1647" s="58"/>
      <c r="M1647" s="58"/>
      <c r="N1647" s="58"/>
      <c r="O1647" s="58"/>
      <c r="P1647" s="37"/>
      <c r="Q1647" s="50"/>
      <c r="R1647" s="50"/>
      <c r="S1647" s="50"/>
      <c r="T1647" s="50"/>
    </row>
    <row r="1648" spans="1:20" s="29" customFormat="1">
      <c r="A1648" s="58"/>
      <c r="B1648" s="58"/>
      <c r="C1648" s="58"/>
      <c r="D1648" s="194"/>
      <c r="E1648" s="38"/>
      <c r="F1648" s="58"/>
      <c r="G1648" s="58"/>
      <c r="H1648" s="37"/>
      <c r="I1648" s="37"/>
      <c r="J1648" s="37"/>
      <c r="K1648" s="37"/>
      <c r="L1648" s="58"/>
      <c r="M1648" s="58"/>
      <c r="N1648" s="58"/>
      <c r="O1648" s="58"/>
      <c r="P1648" s="37"/>
      <c r="Q1648" s="50"/>
      <c r="R1648" s="50"/>
      <c r="S1648" s="50"/>
      <c r="T1648" s="50"/>
    </row>
    <row r="1649" spans="1:20" s="29" customFormat="1">
      <c r="A1649" s="58"/>
      <c r="B1649" s="58"/>
      <c r="C1649" s="58"/>
      <c r="D1649" s="194"/>
      <c r="E1649" s="38"/>
      <c r="F1649" s="58"/>
      <c r="G1649" s="58"/>
      <c r="H1649" s="37"/>
      <c r="I1649" s="37"/>
      <c r="J1649" s="37"/>
      <c r="K1649" s="37"/>
      <c r="L1649" s="58"/>
      <c r="M1649" s="58"/>
      <c r="N1649" s="58"/>
      <c r="O1649" s="58"/>
      <c r="P1649" s="37"/>
      <c r="Q1649" s="50"/>
      <c r="R1649" s="50"/>
      <c r="S1649" s="50"/>
      <c r="T1649" s="50"/>
    </row>
    <row r="1650" spans="1:20" s="29" customFormat="1">
      <c r="A1650" s="58"/>
      <c r="B1650" s="58"/>
      <c r="C1650" s="58"/>
      <c r="D1650" s="194"/>
      <c r="E1650" s="38"/>
      <c r="F1650" s="58"/>
      <c r="G1650" s="58"/>
      <c r="H1650" s="37"/>
      <c r="I1650" s="37"/>
      <c r="J1650" s="37"/>
      <c r="K1650" s="37"/>
      <c r="L1650" s="58"/>
      <c r="M1650" s="58"/>
      <c r="N1650" s="58"/>
      <c r="O1650" s="58"/>
      <c r="P1650" s="37"/>
      <c r="Q1650" s="50"/>
      <c r="R1650" s="50"/>
      <c r="S1650" s="50"/>
      <c r="T1650" s="50"/>
    </row>
    <row r="1651" spans="1:20" s="29" customFormat="1">
      <c r="A1651" s="58"/>
      <c r="B1651" s="58"/>
      <c r="C1651" s="58"/>
      <c r="D1651" s="194"/>
      <c r="E1651" s="38"/>
      <c r="F1651" s="58"/>
      <c r="G1651" s="58"/>
      <c r="H1651" s="37"/>
      <c r="I1651" s="37"/>
      <c r="J1651" s="37"/>
      <c r="K1651" s="37"/>
      <c r="L1651" s="58"/>
      <c r="M1651" s="58"/>
      <c r="N1651" s="58"/>
      <c r="O1651" s="58"/>
      <c r="P1651" s="37"/>
      <c r="Q1651" s="50"/>
      <c r="R1651" s="50"/>
      <c r="S1651" s="50"/>
      <c r="T1651" s="50"/>
    </row>
    <row r="1652" spans="1:20" s="29" customFormat="1">
      <c r="A1652" s="58"/>
      <c r="B1652" s="58"/>
      <c r="C1652" s="58"/>
      <c r="D1652" s="194"/>
      <c r="E1652" s="38"/>
      <c r="F1652" s="58"/>
      <c r="G1652" s="58"/>
      <c r="H1652" s="37"/>
      <c r="I1652" s="37"/>
      <c r="J1652" s="37"/>
      <c r="K1652" s="37"/>
      <c r="L1652" s="58"/>
      <c r="M1652" s="58"/>
      <c r="N1652" s="58"/>
      <c r="O1652" s="58"/>
      <c r="P1652" s="37"/>
      <c r="Q1652" s="50"/>
      <c r="R1652" s="50"/>
      <c r="S1652" s="50"/>
      <c r="T1652" s="50"/>
    </row>
    <row r="1653" spans="1:20" s="29" customFormat="1">
      <c r="A1653" s="58"/>
      <c r="B1653" s="58"/>
      <c r="C1653" s="58"/>
      <c r="D1653" s="194"/>
      <c r="E1653" s="38"/>
      <c r="F1653" s="58"/>
      <c r="G1653" s="58"/>
      <c r="H1653" s="37"/>
      <c r="I1653" s="37"/>
      <c r="J1653" s="37"/>
      <c r="K1653" s="37"/>
      <c r="L1653" s="58"/>
      <c r="M1653" s="58"/>
      <c r="N1653" s="58"/>
      <c r="O1653" s="58"/>
      <c r="P1653" s="37"/>
      <c r="Q1653" s="50"/>
      <c r="R1653" s="50"/>
      <c r="S1653" s="50"/>
      <c r="T1653" s="50"/>
    </row>
    <row r="1654" spans="1:20" s="29" customFormat="1">
      <c r="A1654" s="58"/>
      <c r="B1654" s="58"/>
      <c r="C1654" s="58"/>
      <c r="D1654" s="194"/>
      <c r="E1654" s="38"/>
      <c r="F1654" s="58"/>
      <c r="G1654" s="58"/>
      <c r="H1654" s="37"/>
      <c r="I1654" s="37"/>
      <c r="J1654" s="37"/>
      <c r="K1654" s="37"/>
      <c r="L1654" s="58"/>
      <c r="M1654" s="58"/>
      <c r="N1654" s="58"/>
      <c r="O1654" s="58"/>
      <c r="P1654" s="37"/>
      <c r="Q1654" s="50"/>
      <c r="R1654" s="50"/>
      <c r="S1654" s="50"/>
      <c r="T1654" s="50"/>
    </row>
    <row r="1655" spans="1:20" s="29" customFormat="1">
      <c r="A1655" s="58"/>
      <c r="B1655" s="58"/>
      <c r="C1655" s="58"/>
      <c r="D1655" s="194"/>
      <c r="E1655" s="38"/>
      <c r="F1655" s="58"/>
      <c r="G1655" s="58"/>
      <c r="H1655" s="37"/>
      <c r="I1655" s="37"/>
      <c r="J1655" s="37"/>
      <c r="K1655" s="37"/>
      <c r="L1655" s="58"/>
      <c r="M1655" s="58"/>
      <c r="N1655" s="58"/>
      <c r="O1655" s="58"/>
      <c r="P1655" s="37"/>
      <c r="Q1655" s="50"/>
      <c r="R1655" s="50"/>
      <c r="S1655" s="50"/>
      <c r="T1655" s="50"/>
    </row>
    <row r="1656" spans="1:20" s="29" customFormat="1">
      <c r="A1656" s="58"/>
      <c r="B1656" s="58"/>
      <c r="C1656" s="58"/>
      <c r="D1656" s="194"/>
      <c r="E1656" s="38"/>
      <c r="F1656" s="58"/>
      <c r="G1656" s="58"/>
      <c r="H1656" s="37"/>
      <c r="I1656" s="37"/>
      <c r="J1656" s="37"/>
      <c r="K1656" s="37"/>
      <c r="L1656" s="58"/>
      <c r="M1656" s="58"/>
      <c r="N1656" s="58"/>
      <c r="O1656" s="58"/>
      <c r="P1656" s="37"/>
      <c r="Q1656" s="50"/>
      <c r="R1656" s="50"/>
      <c r="S1656" s="50"/>
      <c r="T1656" s="50"/>
    </row>
    <row r="1657" spans="1:20" s="29" customFormat="1">
      <c r="A1657" s="58"/>
      <c r="B1657" s="58"/>
      <c r="C1657" s="58"/>
      <c r="D1657" s="194"/>
      <c r="E1657" s="38"/>
      <c r="F1657" s="58"/>
      <c r="G1657" s="58"/>
      <c r="H1657" s="37"/>
      <c r="I1657" s="37"/>
      <c r="J1657" s="37"/>
      <c r="K1657" s="37"/>
      <c r="L1657" s="58"/>
      <c r="M1657" s="58"/>
      <c r="N1657" s="58"/>
      <c r="O1657" s="58"/>
      <c r="P1657" s="37"/>
      <c r="Q1657" s="50"/>
      <c r="R1657" s="50"/>
      <c r="S1657" s="50"/>
      <c r="T1657" s="50"/>
    </row>
    <row r="1658" spans="1:20" s="29" customFormat="1">
      <c r="A1658" s="58"/>
      <c r="B1658" s="58"/>
      <c r="C1658" s="58"/>
      <c r="D1658" s="194"/>
      <c r="E1658" s="38"/>
      <c r="F1658" s="58"/>
      <c r="G1658" s="58"/>
      <c r="H1658" s="37"/>
      <c r="I1658" s="37"/>
      <c r="J1658" s="37"/>
      <c r="K1658" s="37"/>
      <c r="L1658" s="58"/>
      <c r="M1658" s="58"/>
      <c r="N1658" s="58"/>
      <c r="O1658" s="58"/>
      <c r="P1658" s="37"/>
      <c r="Q1658" s="50"/>
      <c r="R1658" s="50"/>
      <c r="S1658" s="50"/>
      <c r="T1658" s="50"/>
    </row>
    <row r="1659" spans="1:20" s="29" customFormat="1">
      <c r="A1659" s="58"/>
      <c r="B1659" s="58"/>
      <c r="C1659" s="58"/>
      <c r="D1659" s="194"/>
      <c r="E1659" s="38"/>
      <c r="F1659" s="58"/>
      <c r="G1659" s="58"/>
      <c r="H1659" s="37"/>
      <c r="I1659" s="37"/>
      <c r="J1659" s="37"/>
      <c r="K1659" s="37"/>
      <c r="L1659" s="58"/>
      <c r="M1659" s="58"/>
      <c r="N1659" s="58"/>
      <c r="O1659" s="58"/>
      <c r="P1659" s="37"/>
      <c r="Q1659" s="50"/>
      <c r="R1659" s="50"/>
      <c r="S1659" s="50"/>
      <c r="T1659" s="50"/>
    </row>
    <row r="1660" spans="1:20" s="29" customFormat="1">
      <c r="A1660" s="58"/>
      <c r="B1660" s="58"/>
      <c r="C1660" s="58"/>
      <c r="D1660" s="194"/>
      <c r="E1660" s="38"/>
      <c r="F1660" s="58"/>
      <c r="G1660" s="58"/>
      <c r="H1660" s="37"/>
      <c r="I1660" s="37"/>
      <c r="J1660" s="37"/>
      <c r="K1660" s="37"/>
      <c r="L1660" s="58"/>
      <c r="M1660" s="58"/>
      <c r="N1660" s="58"/>
      <c r="O1660" s="58"/>
      <c r="P1660" s="37"/>
      <c r="Q1660" s="50"/>
      <c r="R1660" s="50"/>
      <c r="S1660" s="50"/>
      <c r="T1660" s="50"/>
    </row>
    <row r="1661" spans="1:20" s="29" customFormat="1">
      <c r="A1661" s="58"/>
      <c r="B1661" s="58"/>
      <c r="C1661" s="58"/>
      <c r="D1661" s="194"/>
      <c r="E1661" s="38"/>
      <c r="F1661" s="58"/>
      <c r="G1661" s="58"/>
      <c r="H1661" s="37"/>
      <c r="I1661" s="37"/>
      <c r="J1661" s="37"/>
      <c r="K1661" s="37"/>
      <c r="L1661" s="58"/>
      <c r="M1661" s="58"/>
      <c r="N1661" s="58"/>
      <c r="O1661" s="58"/>
      <c r="P1661" s="37"/>
      <c r="Q1661" s="50"/>
      <c r="R1661" s="50"/>
      <c r="S1661" s="50"/>
      <c r="T1661" s="50"/>
    </row>
    <row r="1662" spans="1:20" s="29" customFormat="1">
      <c r="A1662" s="58"/>
      <c r="B1662" s="58"/>
      <c r="C1662" s="58"/>
      <c r="D1662" s="194"/>
      <c r="E1662" s="38"/>
      <c r="F1662" s="58"/>
      <c r="G1662" s="58"/>
      <c r="H1662" s="37"/>
      <c r="I1662" s="37"/>
      <c r="J1662" s="37"/>
      <c r="K1662" s="37"/>
      <c r="L1662" s="58"/>
      <c r="M1662" s="58"/>
      <c r="N1662" s="58"/>
      <c r="O1662" s="58"/>
      <c r="P1662" s="37"/>
      <c r="Q1662" s="50"/>
      <c r="R1662" s="50"/>
      <c r="S1662" s="50"/>
      <c r="T1662" s="50"/>
    </row>
    <row r="1663" spans="1:20" s="29" customFormat="1">
      <c r="A1663" s="58"/>
      <c r="B1663" s="58"/>
      <c r="C1663" s="58"/>
      <c r="D1663" s="194"/>
      <c r="E1663" s="38"/>
      <c r="F1663" s="58"/>
      <c r="G1663" s="58"/>
      <c r="H1663" s="37"/>
      <c r="I1663" s="37"/>
      <c r="J1663" s="37"/>
      <c r="K1663" s="37"/>
      <c r="L1663" s="58"/>
      <c r="M1663" s="58"/>
      <c r="N1663" s="58"/>
      <c r="O1663" s="58"/>
      <c r="P1663" s="37"/>
      <c r="Q1663" s="50"/>
      <c r="R1663" s="50"/>
      <c r="S1663" s="50"/>
      <c r="T1663" s="50"/>
    </row>
    <row r="1664" spans="1:20" s="29" customFormat="1">
      <c r="A1664" s="58"/>
      <c r="B1664" s="58"/>
      <c r="C1664" s="58"/>
      <c r="D1664" s="194"/>
      <c r="E1664" s="38"/>
      <c r="F1664" s="58"/>
      <c r="G1664" s="58"/>
      <c r="H1664" s="37"/>
      <c r="I1664" s="37"/>
      <c r="J1664" s="37"/>
      <c r="K1664" s="37"/>
      <c r="L1664" s="58"/>
      <c r="M1664" s="58"/>
      <c r="N1664" s="58"/>
      <c r="O1664" s="58"/>
      <c r="P1664" s="37"/>
      <c r="Q1664" s="50"/>
      <c r="R1664" s="50"/>
      <c r="S1664" s="50"/>
      <c r="T1664" s="50"/>
    </row>
    <row r="1665" spans="1:20" s="29" customFormat="1">
      <c r="A1665" s="58"/>
      <c r="B1665" s="58"/>
      <c r="C1665" s="58"/>
      <c r="D1665" s="194"/>
      <c r="E1665" s="38"/>
      <c r="F1665" s="58"/>
      <c r="G1665" s="58"/>
      <c r="H1665" s="37"/>
      <c r="I1665" s="37"/>
      <c r="J1665" s="37"/>
      <c r="K1665" s="37"/>
      <c r="L1665" s="58"/>
      <c r="M1665" s="58"/>
      <c r="N1665" s="58"/>
      <c r="O1665" s="58"/>
      <c r="P1665" s="37"/>
      <c r="Q1665" s="50"/>
      <c r="R1665" s="50"/>
      <c r="S1665" s="50"/>
      <c r="T1665" s="50"/>
    </row>
    <row r="1666" spans="1:20" s="29" customFormat="1">
      <c r="A1666" s="58"/>
      <c r="B1666" s="58"/>
      <c r="C1666" s="58"/>
      <c r="D1666" s="194"/>
      <c r="E1666" s="38"/>
      <c r="F1666" s="58"/>
      <c r="G1666" s="58"/>
      <c r="H1666" s="37"/>
      <c r="I1666" s="37"/>
      <c r="J1666" s="37"/>
      <c r="K1666" s="37"/>
      <c r="L1666" s="58"/>
      <c r="M1666" s="58"/>
      <c r="N1666" s="58"/>
      <c r="O1666" s="58"/>
      <c r="P1666" s="37"/>
      <c r="Q1666" s="50"/>
      <c r="R1666" s="50"/>
      <c r="S1666" s="50"/>
      <c r="T1666" s="50"/>
    </row>
    <row r="1667" spans="1:20" s="29" customFormat="1">
      <c r="A1667" s="58"/>
      <c r="B1667" s="58"/>
      <c r="C1667" s="58"/>
      <c r="D1667" s="194"/>
      <c r="E1667" s="38"/>
      <c r="F1667" s="58"/>
      <c r="G1667" s="58"/>
      <c r="H1667" s="37"/>
      <c r="I1667" s="37"/>
      <c r="J1667" s="37"/>
      <c r="K1667" s="37"/>
      <c r="L1667" s="58"/>
      <c r="M1667" s="58"/>
      <c r="N1667" s="58"/>
      <c r="O1667" s="58"/>
      <c r="P1667" s="37"/>
      <c r="Q1667" s="50"/>
      <c r="R1667" s="50"/>
      <c r="S1667" s="50"/>
      <c r="T1667" s="50"/>
    </row>
    <row r="1668" spans="1:20" s="29" customFormat="1">
      <c r="A1668" s="58"/>
      <c r="B1668" s="58"/>
      <c r="C1668" s="58"/>
      <c r="D1668" s="194"/>
      <c r="E1668" s="38"/>
      <c r="F1668" s="58"/>
      <c r="G1668" s="58"/>
      <c r="H1668" s="37"/>
      <c r="I1668" s="37"/>
      <c r="J1668" s="37"/>
      <c r="K1668" s="37"/>
      <c r="L1668" s="58"/>
      <c r="M1668" s="58"/>
      <c r="N1668" s="58"/>
      <c r="O1668" s="58"/>
      <c r="P1668" s="37"/>
      <c r="Q1668" s="50"/>
      <c r="R1668" s="50"/>
      <c r="S1668" s="50"/>
      <c r="T1668" s="50"/>
    </row>
    <row r="1669" spans="1:20" s="29" customFormat="1">
      <c r="A1669" s="58"/>
      <c r="B1669" s="58"/>
      <c r="C1669" s="58"/>
      <c r="D1669" s="194"/>
      <c r="E1669" s="38"/>
      <c r="F1669" s="58"/>
      <c r="G1669" s="58"/>
      <c r="H1669" s="37"/>
      <c r="I1669" s="37"/>
      <c r="J1669" s="37"/>
      <c r="K1669" s="37"/>
      <c r="L1669" s="58"/>
      <c r="M1669" s="58"/>
      <c r="N1669" s="58"/>
      <c r="O1669" s="58"/>
      <c r="P1669" s="37"/>
      <c r="Q1669" s="50"/>
      <c r="R1669" s="50"/>
      <c r="S1669" s="50"/>
      <c r="T1669" s="50"/>
    </row>
    <row r="1670" spans="1:20" s="29" customFormat="1">
      <c r="A1670" s="58"/>
      <c r="B1670" s="58"/>
      <c r="C1670" s="58"/>
      <c r="D1670" s="194"/>
      <c r="E1670" s="38"/>
      <c r="F1670" s="58"/>
      <c r="G1670" s="58"/>
      <c r="H1670" s="37"/>
      <c r="I1670" s="37"/>
      <c r="J1670" s="37"/>
      <c r="K1670" s="37"/>
      <c r="L1670" s="58"/>
      <c r="M1670" s="58"/>
      <c r="N1670" s="58"/>
      <c r="O1670" s="58"/>
      <c r="P1670" s="37"/>
      <c r="Q1670" s="50"/>
      <c r="R1670" s="50"/>
      <c r="S1670" s="50"/>
      <c r="T1670" s="50"/>
    </row>
    <row r="1671" spans="1:20" s="29" customFormat="1">
      <c r="A1671" s="58"/>
      <c r="B1671" s="58"/>
      <c r="C1671" s="58"/>
      <c r="D1671" s="194"/>
      <c r="E1671" s="38"/>
      <c r="F1671" s="58"/>
      <c r="G1671" s="58"/>
      <c r="H1671" s="37"/>
      <c r="I1671" s="37"/>
      <c r="J1671" s="37"/>
      <c r="K1671" s="37"/>
      <c r="L1671" s="58"/>
      <c r="M1671" s="58"/>
      <c r="N1671" s="58"/>
      <c r="O1671" s="58"/>
      <c r="P1671" s="37"/>
      <c r="Q1671" s="50"/>
      <c r="R1671" s="50"/>
      <c r="S1671" s="50"/>
      <c r="T1671" s="50"/>
    </row>
    <row r="1672" spans="1:20" s="29" customFormat="1">
      <c r="A1672" s="58"/>
      <c r="B1672" s="58"/>
      <c r="C1672" s="58"/>
      <c r="D1672" s="194"/>
      <c r="E1672" s="38"/>
      <c r="F1672" s="58"/>
      <c r="G1672" s="58"/>
      <c r="H1672" s="37"/>
      <c r="I1672" s="37"/>
      <c r="J1672" s="37"/>
      <c r="K1672" s="37"/>
      <c r="L1672" s="58"/>
      <c r="M1672" s="58"/>
      <c r="N1672" s="58"/>
      <c r="O1672" s="58"/>
      <c r="P1672" s="37"/>
      <c r="Q1672" s="50"/>
      <c r="R1672" s="50"/>
      <c r="S1672" s="50"/>
      <c r="T1672" s="50"/>
    </row>
    <row r="1673" spans="1:20" s="29" customFormat="1">
      <c r="A1673" s="58"/>
      <c r="B1673" s="58"/>
      <c r="C1673" s="58"/>
      <c r="D1673" s="194"/>
      <c r="E1673" s="38"/>
      <c r="F1673" s="58"/>
      <c r="G1673" s="58"/>
      <c r="H1673" s="37"/>
      <c r="I1673" s="37"/>
      <c r="J1673" s="37"/>
      <c r="K1673" s="37"/>
      <c r="L1673" s="58"/>
      <c r="M1673" s="58"/>
      <c r="N1673" s="58"/>
      <c r="O1673" s="58"/>
      <c r="P1673" s="37"/>
      <c r="Q1673" s="50"/>
      <c r="R1673" s="50"/>
      <c r="S1673" s="50"/>
      <c r="T1673" s="50"/>
    </row>
    <row r="1674" spans="1:20" s="29" customFormat="1">
      <c r="A1674" s="58"/>
      <c r="B1674" s="58"/>
      <c r="C1674" s="58"/>
      <c r="D1674" s="194"/>
      <c r="E1674" s="38"/>
      <c r="F1674" s="58"/>
      <c r="G1674" s="58"/>
      <c r="H1674" s="37"/>
      <c r="I1674" s="37"/>
      <c r="J1674" s="37"/>
      <c r="K1674" s="37"/>
      <c r="L1674" s="58"/>
      <c r="M1674" s="58"/>
      <c r="N1674" s="58"/>
      <c r="O1674" s="58"/>
      <c r="P1674" s="37"/>
      <c r="Q1674" s="50"/>
      <c r="R1674" s="50"/>
      <c r="S1674" s="50"/>
      <c r="T1674" s="50"/>
    </row>
    <row r="1675" spans="1:20" s="29" customFormat="1">
      <c r="A1675" s="58"/>
      <c r="B1675" s="58"/>
      <c r="C1675" s="58"/>
      <c r="D1675" s="194"/>
      <c r="E1675" s="38"/>
      <c r="F1675" s="58"/>
      <c r="G1675" s="58"/>
      <c r="H1675" s="37"/>
      <c r="I1675" s="37"/>
      <c r="J1675" s="37"/>
      <c r="K1675" s="37"/>
      <c r="L1675" s="58"/>
      <c r="M1675" s="58"/>
      <c r="N1675" s="58"/>
      <c r="O1675" s="58"/>
      <c r="P1675" s="37"/>
      <c r="Q1675" s="50"/>
      <c r="R1675" s="50"/>
      <c r="S1675" s="50"/>
      <c r="T1675" s="50"/>
    </row>
    <row r="1676" spans="1:20" s="29" customFormat="1">
      <c r="A1676" s="58"/>
      <c r="B1676" s="58"/>
      <c r="C1676" s="58"/>
      <c r="D1676" s="194"/>
      <c r="E1676" s="38"/>
      <c r="F1676" s="58"/>
      <c r="G1676" s="58"/>
      <c r="H1676" s="37"/>
      <c r="I1676" s="37"/>
      <c r="J1676" s="37"/>
      <c r="K1676" s="37"/>
      <c r="L1676" s="58"/>
      <c r="M1676" s="58"/>
      <c r="N1676" s="58"/>
      <c r="O1676" s="58"/>
      <c r="P1676" s="37"/>
      <c r="Q1676" s="50"/>
      <c r="R1676" s="50"/>
      <c r="S1676" s="50"/>
      <c r="T1676" s="50"/>
    </row>
    <row r="1677" spans="1:20" s="29" customFormat="1">
      <c r="A1677" s="58"/>
      <c r="B1677" s="58"/>
      <c r="C1677" s="58"/>
      <c r="D1677" s="194"/>
      <c r="E1677" s="38"/>
      <c r="F1677" s="58"/>
      <c r="G1677" s="58"/>
      <c r="H1677" s="37"/>
      <c r="I1677" s="37"/>
      <c r="J1677" s="37"/>
      <c r="K1677" s="37"/>
      <c r="L1677" s="58"/>
      <c r="M1677" s="58"/>
      <c r="N1677" s="58"/>
      <c r="O1677" s="58"/>
      <c r="P1677" s="37"/>
      <c r="Q1677" s="50"/>
      <c r="R1677" s="50"/>
      <c r="S1677" s="50"/>
      <c r="T1677" s="50"/>
    </row>
    <row r="1678" spans="1:20" s="29" customFormat="1">
      <c r="A1678" s="58"/>
      <c r="B1678" s="58"/>
      <c r="C1678" s="58"/>
      <c r="D1678" s="194"/>
      <c r="E1678" s="38"/>
      <c r="F1678" s="58"/>
      <c r="G1678" s="58"/>
      <c r="H1678" s="37"/>
      <c r="I1678" s="37"/>
      <c r="J1678" s="37"/>
      <c r="K1678" s="37"/>
      <c r="L1678" s="58"/>
      <c r="M1678" s="58"/>
      <c r="N1678" s="58"/>
      <c r="O1678" s="58"/>
      <c r="P1678" s="37"/>
      <c r="Q1678" s="50"/>
      <c r="R1678" s="50"/>
      <c r="S1678" s="50"/>
      <c r="T1678" s="50"/>
    </row>
    <row r="1679" spans="1:20" s="29" customFormat="1">
      <c r="A1679" s="58"/>
      <c r="B1679" s="58"/>
      <c r="C1679" s="58"/>
      <c r="D1679" s="194"/>
      <c r="E1679" s="38"/>
      <c r="F1679" s="58"/>
      <c r="G1679" s="58"/>
      <c r="H1679" s="37"/>
      <c r="I1679" s="37"/>
      <c r="J1679" s="37"/>
      <c r="K1679" s="37"/>
      <c r="L1679" s="58"/>
      <c r="M1679" s="58"/>
      <c r="N1679" s="58"/>
      <c r="O1679" s="58"/>
      <c r="P1679" s="37"/>
      <c r="Q1679" s="50"/>
      <c r="R1679" s="50"/>
      <c r="S1679" s="50"/>
      <c r="T1679" s="50"/>
    </row>
    <row r="1680" spans="1:20" s="29" customFormat="1">
      <c r="A1680" s="58"/>
      <c r="B1680" s="58"/>
      <c r="C1680" s="58"/>
      <c r="D1680" s="194"/>
      <c r="E1680" s="38"/>
      <c r="F1680" s="58"/>
      <c r="G1680" s="58"/>
      <c r="H1680" s="37"/>
      <c r="I1680" s="37"/>
      <c r="J1680" s="37"/>
      <c r="K1680" s="37"/>
      <c r="L1680" s="58"/>
      <c r="M1680" s="58"/>
      <c r="N1680" s="58"/>
      <c r="O1680" s="58"/>
      <c r="P1680" s="37"/>
      <c r="Q1680" s="50"/>
      <c r="R1680" s="50"/>
      <c r="S1680" s="50"/>
      <c r="T1680" s="50"/>
    </row>
    <row r="1681" spans="1:20" s="29" customFormat="1">
      <c r="A1681" s="58"/>
      <c r="B1681" s="58"/>
      <c r="C1681" s="58"/>
      <c r="D1681" s="194"/>
      <c r="E1681" s="38"/>
      <c r="F1681" s="58"/>
      <c r="G1681" s="58"/>
      <c r="H1681" s="37"/>
      <c r="I1681" s="37"/>
      <c r="J1681" s="37"/>
      <c r="K1681" s="37"/>
      <c r="L1681" s="58"/>
      <c r="M1681" s="58"/>
      <c r="N1681" s="58"/>
      <c r="O1681" s="58"/>
      <c r="P1681" s="37"/>
      <c r="Q1681" s="50"/>
      <c r="R1681" s="50"/>
      <c r="S1681" s="50"/>
      <c r="T1681" s="50"/>
    </row>
    <row r="1682" spans="1:20" s="29" customFormat="1">
      <c r="A1682" s="58"/>
      <c r="B1682" s="58"/>
      <c r="C1682" s="58"/>
      <c r="D1682" s="194"/>
      <c r="E1682" s="38"/>
      <c r="F1682" s="58"/>
      <c r="G1682" s="58"/>
      <c r="H1682" s="37"/>
      <c r="I1682" s="37"/>
      <c r="J1682" s="37"/>
      <c r="K1682" s="37"/>
      <c r="L1682" s="58"/>
      <c r="M1682" s="58"/>
      <c r="N1682" s="58"/>
      <c r="O1682" s="58"/>
      <c r="P1682" s="37"/>
      <c r="Q1682" s="50"/>
      <c r="R1682" s="50"/>
      <c r="S1682" s="50"/>
      <c r="T1682" s="50"/>
    </row>
    <row r="1683" spans="1:20" s="29" customFormat="1">
      <c r="A1683" s="58"/>
      <c r="B1683" s="58"/>
      <c r="C1683" s="58"/>
      <c r="D1683" s="194"/>
      <c r="E1683" s="38"/>
      <c r="F1683" s="58"/>
      <c r="G1683" s="58"/>
      <c r="H1683" s="37"/>
      <c r="I1683" s="37"/>
      <c r="J1683" s="37"/>
      <c r="K1683" s="37"/>
      <c r="L1683" s="58"/>
      <c r="M1683" s="58"/>
      <c r="N1683" s="58"/>
      <c r="O1683" s="58"/>
      <c r="P1683" s="37"/>
      <c r="Q1683" s="50"/>
      <c r="R1683" s="50"/>
      <c r="S1683" s="50"/>
      <c r="T1683" s="50"/>
    </row>
    <row r="1684" spans="1:20" s="29" customFormat="1">
      <c r="A1684" s="58"/>
      <c r="B1684" s="58"/>
      <c r="C1684" s="58"/>
      <c r="D1684" s="194"/>
      <c r="E1684" s="38"/>
      <c r="F1684" s="58"/>
      <c r="G1684" s="58"/>
      <c r="H1684" s="37"/>
      <c r="I1684" s="37"/>
      <c r="J1684" s="37"/>
      <c r="K1684" s="37"/>
      <c r="L1684" s="58"/>
      <c r="M1684" s="58"/>
      <c r="N1684" s="58"/>
      <c r="O1684" s="58"/>
      <c r="P1684" s="37"/>
      <c r="Q1684" s="50"/>
      <c r="R1684" s="50"/>
      <c r="S1684" s="50"/>
      <c r="T1684" s="50"/>
    </row>
    <row r="1685" spans="1:20" s="29" customFormat="1">
      <c r="A1685" s="58"/>
      <c r="B1685" s="58"/>
      <c r="C1685" s="58"/>
      <c r="D1685" s="194"/>
      <c r="E1685" s="38"/>
      <c r="F1685" s="58"/>
      <c r="G1685" s="58"/>
      <c r="H1685" s="37"/>
      <c r="I1685" s="37"/>
      <c r="J1685" s="37"/>
      <c r="K1685" s="37"/>
      <c r="L1685" s="58"/>
      <c r="M1685" s="58"/>
      <c r="N1685" s="58"/>
      <c r="O1685" s="58"/>
      <c r="P1685" s="37"/>
      <c r="Q1685" s="50"/>
      <c r="R1685" s="50"/>
      <c r="S1685" s="50"/>
      <c r="T1685" s="50"/>
    </row>
    <row r="1686" spans="1:20" s="29" customFormat="1">
      <c r="A1686" s="58"/>
      <c r="B1686" s="58"/>
      <c r="C1686" s="58"/>
      <c r="D1686" s="194"/>
      <c r="E1686" s="38"/>
      <c r="F1686" s="58"/>
      <c r="G1686" s="58"/>
      <c r="H1686" s="37"/>
      <c r="I1686" s="37"/>
      <c r="J1686" s="37"/>
      <c r="K1686" s="37"/>
      <c r="L1686" s="58"/>
      <c r="M1686" s="58"/>
      <c r="N1686" s="58"/>
      <c r="O1686" s="58"/>
      <c r="P1686" s="37"/>
      <c r="Q1686" s="50"/>
      <c r="R1686" s="50"/>
      <c r="S1686" s="50"/>
      <c r="T1686" s="50"/>
    </row>
    <row r="1687" spans="1:20" s="29" customFormat="1">
      <c r="A1687" s="58"/>
      <c r="B1687" s="58"/>
      <c r="C1687" s="58"/>
      <c r="D1687" s="194"/>
      <c r="E1687" s="38"/>
      <c r="F1687" s="58"/>
      <c r="G1687" s="58"/>
      <c r="H1687" s="37"/>
      <c r="I1687" s="37"/>
      <c r="J1687" s="37"/>
      <c r="K1687" s="37"/>
      <c r="L1687" s="58"/>
      <c r="M1687" s="58"/>
      <c r="N1687" s="58"/>
      <c r="O1687" s="58"/>
      <c r="P1687" s="37"/>
      <c r="Q1687" s="50"/>
      <c r="R1687" s="50"/>
      <c r="S1687" s="50"/>
      <c r="T1687" s="50"/>
    </row>
    <row r="1688" spans="1:20" s="29" customFormat="1">
      <c r="A1688" s="58"/>
      <c r="B1688" s="58"/>
      <c r="C1688" s="58"/>
      <c r="D1688" s="194"/>
      <c r="E1688" s="38"/>
      <c r="F1688" s="58"/>
      <c r="G1688" s="58"/>
      <c r="H1688" s="37"/>
      <c r="I1688" s="37"/>
      <c r="J1688" s="37"/>
      <c r="K1688" s="37"/>
      <c r="L1688" s="58"/>
      <c r="M1688" s="58"/>
      <c r="N1688" s="58"/>
      <c r="O1688" s="58"/>
      <c r="P1688" s="37"/>
      <c r="Q1688" s="50"/>
      <c r="R1688" s="50"/>
      <c r="S1688" s="50"/>
      <c r="T1688" s="50"/>
    </row>
    <row r="1689" spans="1:20" s="29" customFormat="1">
      <c r="A1689" s="58"/>
      <c r="B1689" s="58"/>
      <c r="C1689" s="58"/>
      <c r="D1689" s="194"/>
      <c r="E1689" s="38"/>
      <c r="F1689" s="58"/>
      <c r="G1689" s="58"/>
      <c r="H1689" s="37"/>
      <c r="I1689" s="37"/>
      <c r="J1689" s="37"/>
      <c r="K1689" s="37"/>
      <c r="L1689" s="58"/>
      <c r="M1689" s="58"/>
      <c r="N1689" s="58"/>
      <c r="O1689" s="58"/>
      <c r="P1689" s="37"/>
      <c r="Q1689" s="50"/>
      <c r="R1689" s="50"/>
      <c r="S1689" s="50"/>
      <c r="T1689" s="50"/>
    </row>
    <row r="1690" spans="1:20" s="29" customFormat="1">
      <c r="A1690" s="58"/>
      <c r="B1690" s="58"/>
      <c r="C1690" s="58"/>
      <c r="D1690" s="194"/>
      <c r="E1690" s="38"/>
      <c r="F1690" s="58"/>
      <c r="G1690" s="58"/>
      <c r="H1690" s="37"/>
      <c r="I1690" s="37"/>
      <c r="J1690" s="37"/>
      <c r="K1690" s="37"/>
      <c r="L1690" s="58"/>
      <c r="M1690" s="58"/>
      <c r="N1690" s="58"/>
      <c r="O1690" s="58"/>
      <c r="P1690" s="37"/>
      <c r="Q1690" s="50"/>
      <c r="R1690" s="50"/>
      <c r="S1690" s="50"/>
      <c r="T1690" s="50"/>
    </row>
    <row r="1691" spans="1:20" s="29" customFormat="1">
      <c r="A1691" s="58"/>
      <c r="B1691" s="58"/>
      <c r="C1691" s="58"/>
      <c r="D1691" s="194"/>
      <c r="E1691" s="38"/>
      <c r="F1691" s="58"/>
      <c r="G1691" s="58"/>
      <c r="H1691" s="37"/>
      <c r="I1691" s="37"/>
      <c r="J1691" s="37"/>
      <c r="K1691" s="37"/>
      <c r="L1691" s="58"/>
      <c r="M1691" s="58"/>
      <c r="N1691" s="58"/>
      <c r="O1691" s="58"/>
      <c r="P1691" s="37"/>
      <c r="Q1691" s="50"/>
      <c r="R1691" s="50"/>
      <c r="S1691" s="50"/>
      <c r="T1691" s="50"/>
    </row>
    <row r="1692" spans="1:20" s="29" customFormat="1">
      <c r="A1692" s="58"/>
      <c r="B1692" s="58"/>
      <c r="C1692" s="58"/>
      <c r="D1692" s="194"/>
      <c r="E1692" s="38"/>
      <c r="F1692" s="58"/>
      <c r="G1692" s="58"/>
      <c r="H1692" s="37"/>
      <c r="I1692" s="37"/>
      <c r="J1692" s="37"/>
      <c r="K1692" s="37"/>
      <c r="L1692" s="58"/>
      <c r="M1692" s="58"/>
      <c r="N1692" s="58"/>
      <c r="O1692" s="58"/>
      <c r="P1692" s="37"/>
      <c r="Q1692" s="50"/>
      <c r="R1692" s="50"/>
      <c r="S1692" s="50"/>
      <c r="T1692" s="50"/>
    </row>
    <row r="1693" spans="1:20" s="29" customFormat="1">
      <c r="A1693" s="58"/>
      <c r="B1693" s="58"/>
      <c r="C1693" s="58"/>
      <c r="D1693" s="194"/>
      <c r="E1693" s="38"/>
      <c r="F1693" s="58"/>
      <c r="G1693" s="58"/>
      <c r="H1693" s="37"/>
      <c r="I1693" s="37"/>
      <c r="J1693" s="37"/>
      <c r="K1693" s="37"/>
      <c r="L1693" s="58"/>
      <c r="M1693" s="58"/>
      <c r="N1693" s="58"/>
      <c r="O1693" s="58"/>
      <c r="P1693" s="37"/>
      <c r="Q1693" s="50"/>
      <c r="R1693" s="50"/>
      <c r="S1693" s="50"/>
      <c r="T1693" s="50"/>
    </row>
    <row r="1694" spans="1:20" s="29" customFormat="1">
      <c r="A1694" s="58"/>
      <c r="B1694" s="58"/>
      <c r="C1694" s="58"/>
      <c r="D1694" s="194"/>
      <c r="E1694" s="38"/>
      <c r="F1694" s="58"/>
      <c r="G1694" s="58"/>
      <c r="H1694" s="37"/>
      <c r="I1694" s="37"/>
      <c r="J1694" s="37"/>
      <c r="K1694" s="37"/>
      <c r="L1694" s="58"/>
      <c r="M1694" s="58"/>
      <c r="N1694" s="58"/>
      <c r="O1694" s="58"/>
      <c r="P1694" s="37"/>
      <c r="Q1694" s="50"/>
      <c r="R1694" s="50"/>
      <c r="S1694" s="50"/>
      <c r="T1694" s="50"/>
    </row>
    <row r="1695" spans="1:20" s="29" customFormat="1">
      <c r="A1695" s="58"/>
      <c r="B1695" s="58"/>
      <c r="C1695" s="58"/>
      <c r="D1695" s="194"/>
      <c r="E1695" s="38"/>
      <c r="F1695" s="58"/>
      <c r="G1695" s="58"/>
      <c r="H1695" s="37"/>
      <c r="I1695" s="37"/>
      <c r="J1695" s="37"/>
      <c r="K1695" s="37"/>
      <c r="L1695" s="58"/>
      <c r="M1695" s="58"/>
      <c r="N1695" s="58"/>
      <c r="O1695" s="58"/>
      <c r="P1695" s="37"/>
      <c r="Q1695" s="50"/>
      <c r="R1695" s="50"/>
      <c r="S1695" s="50"/>
      <c r="T1695" s="50"/>
    </row>
    <row r="1696" spans="1:20" s="29" customFormat="1">
      <c r="A1696" s="58"/>
      <c r="B1696" s="58"/>
      <c r="C1696" s="58"/>
      <c r="D1696" s="194"/>
      <c r="E1696" s="38"/>
      <c r="F1696" s="58"/>
      <c r="G1696" s="58"/>
      <c r="H1696" s="37"/>
      <c r="I1696" s="37"/>
      <c r="J1696" s="37"/>
      <c r="K1696" s="37"/>
      <c r="L1696" s="58"/>
      <c r="M1696" s="58"/>
      <c r="N1696" s="58"/>
      <c r="O1696" s="58"/>
      <c r="P1696" s="37"/>
      <c r="Q1696" s="50"/>
      <c r="R1696" s="50"/>
      <c r="S1696" s="50"/>
      <c r="T1696" s="50"/>
    </row>
    <row r="1697" spans="1:20" s="29" customFormat="1">
      <c r="A1697" s="58"/>
      <c r="B1697" s="58"/>
      <c r="C1697" s="58"/>
      <c r="D1697" s="194"/>
      <c r="E1697" s="38"/>
      <c r="F1697" s="58"/>
      <c r="G1697" s="58"/>
      <c r="H1697" s="37"/>
      <c r="I1697" s="37"/>
      <c r="J1697" s="37"/>
      <c r="K1697" s="37"/>
      <c r="L1697" s="58"/>
      <c r="M1697" s="58"/>
      <c r="N1697" s="58"/>
      <c r="O1697" s="58"/>
      <c r="P1697" s="37"/>
      <c r="Q1697" s="50"/>
      <c r="R1697" s="50"/>
      <c r="S1697" s="50"/>
      <c r="T1697" s="50"/>
    </row>
    <row r="1698" spans="1:20" s="29" customFormat="1">
      <c r="A1698" s="58"/>
      <c r="B1698" s="58"/>
      <c r="C1698" s="58"/>
      <c r="D1698" s="194"/>
      <c r="E1698" s="38"/>
      <c r="F1698" s="58"/>
      <c r="G1698" s="58"/>
      <c r="H1698" s="37"/>
      <c r="I1698" s="37"/>
      <c r="J1698" s="37"/>
      <c r="K1698" s="37"/>
      <c r="L1698" s="58"/>
      <c r="M1698" s="58"/>
      <c r="N1698" s="58"/>
      <c r="O1698" s="58"/>
      <c r="P1698" s="37"/>
      <c r="Q1698" s="50"/>
      <c r="R1698" s="50"/>
      <c r="S1698" s="50"/>
      <c r="T1698" s="50"/>
    </row>
    <row r="1699" spans="1:20" s="29" customFormat="1">
      <c r="A1699" s="58"/>
      <c r="B1699" s="58"/>
      <c r="C1699" s="58"/>
      <c r="D1699" s="194"/>
      <c r="E1699" s="38"/>
      <c r="F1699" s="58"/>
      <c r="G1699" s="58"/>
      <c r="H1699" s="37"/>
      <c r="I1699" s="37"/>
      <c r="J1699" s="37"/>
      <c r="K1699" s="37"/>
      <c r="L1699" s="58"/>
      <c r="M1699" s="58"/>
      <c r="N1699" s="58"/>
      <c r="O1699" s="58"/>
      <c r="P1699" s="37"/>
      <c r="Q1699" s="50"/>
      <c r="R1699" s="50"/>
      <c r="S1699" s="50"/>
      <c r="T1699" s="50"/>
    </row>
    <row r="1700" spans="1:20" s="29" customFormat="1">
      <c r="A1700" s="58"/>
      <c r="B1700" s="58"/>
      <c r="C1700" s="58"/>
      <c r="D1700" s="194"/>
      <c r="E1700" s="38"/>
      <c r="F1700" s="58"/>
      <c r="G1700" s="58"/>
      <c r="H1700" s="37"/>
      <c r="I1700" s="37"/>
      <c r="J1700" s="37"/>
      <c r="K1700" s="37"/>
      <c r="L1700" s="58"/>
      <c r="M1700" s="58"/>
      <c r="N1700" s="58"/>
      <c r="O1700" s="58"/>
      <c r="P1700" s="37"/>
      <c r="Q1700" s="50"/>
      <c r="R1700" s="50"/>
      <c r="S1700" s="50"/>
      <c r="T1700" s="50"/>
    </row>
    <row r="1701" spans="1:20" s="29" customFormat="1">
      <c r="A1701" s="58"/>
      <c r="B1701" s="58"/>
      <c r="C1701" s="58"/>
      <c r="D1701" s="194"/>
      <c r="E1701" s="38"/>
      <c r="F1701" s="58"/>
      <c r="G1701" s="58"/>
      <c r="H1701" s="37"/>
      <c r="I1701" s="37"/>
      <c r="J1701" s="37"/>
      <c r="K1701" s="37"/>
      <c r="L1701" s="58"/>
      <c r="M1701" s="58"/>
      <c r="N1701" s="58"/>
      <c r="O1701" s="58"/>
      <c r="P1701" s="37"/>
      <c r="Q1701" s="50"/>
      <c r="R1701" s="50"/>
      <c r="S1701" s="50"/>
      <c r="T1701" s="50"/>
    </row>
    <row r="1702" spans="1:20" s="29" customFormat="1">
      <c r="A1702" s="58"/>
      <c r="B1702" s="58"/>
      <c r="C1702" s="58"/>
      <c r="D1702" s="194"/>
      <c r="E1702" s="38"/>
      <c r="F1702" s="58"/>
      <c r="G1702" s="58"/>
      <c r="H1702" s="37"/>
      <c r="I1702" s="37"/>
      <c r="J1702" s="37"/>
      <c r="K1702" s="37"/>
      <c r="L1702" s="58"/>
      <c r="M1702" s="58"/>
      <c r="N1702" s="58"/>
      <c r="O1702" s="58"/>
      <c r="P1702" s="37"/>
      <c r="Q1702" s="50"/>
      <c r="R1702" s="50"/>
      <c r="S1702" s="50"/>
      <c r="T1702" s="50"/>
    </row>
    <row r="1703" spans="1:20" s="29" customFormat="1">
      <c r="A1703" s="58"/>
      <c r="B1703" s="58"/>
      <c r="C1703" s="58"/>
      <c r="D1703" s="194"/>
      <c r="E1703" s="38"/>
      <c r="F1703" s="58"/>
      <c r="G1703" s="58"/>
      <c r="H1703" s="37"/>
      <c r="I1703" s="37"/>
      <c r="J1703" s="37"/>
      <c r="K1703" s="37"/>
      <c r="L1703" s="58"/>
      <c r="M1703" s="58"/>
      <c r="N1703" s="58"/>
      <c r="O1703" s="58"/>
      <c r="P1703" s="37"/>
      <c r="Q1703" s="50"/>
      <c r="R1703" s="50"/>
      <c r="S1703" s="50"/>
      <c r="T1703" s="50"/>
    </row>
    <row r="1704" spans="1:20" s="29" customFormat="1">
      <c r="A1704" s="58"/>
      <c r="B1704" s="58"/>
      <c r="C1704" s="58"/>
      <c r="D1704" s="194"/>
      <c r="E1704" s="38"/>
      <c r="F1704" s="58"/>
      <c r="G1704" s="58"/>
      <c r="H1704" s="37"/>
      <c r="I1704" s="37"/>
      <c r="J1704" s="37"/>
      <c r="K1704" s="37"/>
      <c r="L1704" s="58"/>
      <c r="M1704" s="58"/>
      <c r="N1704" s="58"/>
      <c r="O1704" s="58"/>
      <c r="P1704" s="37"/>
      <c r="Q1704" s="50"/>
      <c r="R1704" s="50"/>
      <c r="S1704" s="50"/>
      <c r="T1704" s="50"/>
    </row>
    <row r="1705" spans="1:20" s="29" customFormat="1">
      <c r="A1705" s="58"/>
      <c r="B1705" s="58"/>
      <c r="C1705" s="58"/>
      <c r="D1705" s="194"/>
      <c r="E1705" s="38"/>
      <c r="F1705" s="58"/>
      <c r="G1705" s="58"/>
      <c r="H1705" s="37"/>
      <c r="I1705" s="37"/>
      <c r="J1705" s="37"/>
      <c r="K1705" s="37"/>
      <c r="L1705" s="58"/>
      <c r="M1705" s="58"/>
      <c r="N1705" s="58"/>
      <c r="O1705" s="58"/>
      <c r="P1705" s="37"/>
      <c r="Q1705" s="50"/>
      <c r="R1705" s="50"/>
      <c r="S1705" s="50"/>
      <c r="T1705" s="50"/>
    </row>
    <row r="1706" spans="1:20" s="29" customFormat="1">
      <c r="A1706" s="58"/>
      <c r="B1706" s="58"/>
      <c r="C1706" s="58"/>
      <c r="D1706" s="194"/>
      <c r="E1706" s="38"/>
      <c r="F1706" s="58"/>
      <c r="G1706" s="58"/>
      <c r="H1706" s="37"/>
      <c r="I1706" s="37"/>
      <c r="J1706" s="37"/>
      <c r="K1706" s="37"/>
      <c r="L1706" s="58"/>
      <c r="M1706" s="58"/>
      <c r="N1706" s="58"/>
      <c r="O1706" s="58"/>
      <c r="P1706" s="37"/>
      <c r="Q1706" s="50"/>
      <c r="R1706" s="50"/>
      <c r="S1706" s="50"/>
      <c r="T1706" s="50"/>
    </row>
    <row r="1707" spans="1:20" s="29" customFormat="1">
      <c r="A1707" s="58"/>
      <c r="B1707" s="58"/>
      <c r="C1707" s="58"/>
      <c r="D1707" s="194"/>
      <c r="E1707" s="38"/>
      <c r="F1707" s="58"/>
      <c r="G1707" s="58"/>
      <c r="H1707" s="37"/>
      <c r="I1707" s="37"/>
      <c r="J1707" s="37"/>
      <c r="K1707" s="37"/>
      <c r="L1707" s="58"/>
      <c r="M1707" s="58"/>
      <c r="N1707" s="58"/>
      <c r="O1707" s="58"/>
      <c r="P1707" s="37"/>
      <c r="Q1707" s="50"/>
      <c r="R1707" s="50"/>
      <c r="S1707" s="50"/>
      <c r="T1707" s="50"/>
    </row>
    <row r="1708" spans="1:20" s="29" customFormat="1">
      <c r="A1708" s="58"/>
      <c r="B1708" s="58"/>
      <c r="C1708" s="58"/>
      <c r="D1708" s="194"/>
      <c r="E1708" s="38"/>
      <c r="F1708" s="58"/>
      <c r="G1708" s="58"/>
      <c r="H1708" s="37"/>
      <c r="I1708" s="37"/>
      <c r="J1708" s="37"/>
      <c r="K1708" s="37"/>
      <c r="L1708" s="58"/>
      <c r="M1708" s="58"/>
      <c r="N1708" s="58"/>
      <c r="O1708" s="58"/>
      <c r="P1708" s="37"/>
      <c r="Q1708" s="50"/>
      <c r="R1708" s="50"/>
      <c r="S1708" s="50"/>
      <c r="T1708" s="50"/>
    </row>
    <row r="1709" spans="1:20" s="29" customFormat="1">
      <c r="A1709" s="58"/>
      <c r="B1709" s="58"/>
      <c r="C1709" s="58"/>
      <c r="D1709" s="194"/>
      <c r="E1709" s="38"/>
      <c r="F1709" s="58"/>
      <c r="G1709" s="58"/>
      <c r="H1709" s="37"/>
      <c r="I1709" s="37"/>
      <c r="J1709" s="37"/>
      <c r="K1709" s="37"/>
      <c r="L1709" s="58"/>
      <c r="M1709" s="58"/>
      <c r="N1709" s="58"/>
      <c r="O1709" s="58"/>
      <c r="P1709" s="37"/>
      <c r="Q1709" s="50"/>
      <c r="R1709" s="50"/>
      <c r="S1709" s="50"/>
      <c r="T1709" s="50"/>
    </row>
    <row r="1710" spans="1:20" s="29" customFormat="1">
      <c r="A1710" s="58"/>
      <c r="B1710" s="58"/>
      <c r="C1710" s="58"/>
      <c r="D1710" s="194"/>
      <c r="E1710" s="38"/>
      <c r="F1710" s="58"/>
      <c r="G1710" s="58"/>
      <c r="H1710" s="37"/>
      <c r="I1710" s="37"/>
      <c r="J1710" s="37"/>
      <c r="K1710" s="37"/>
      <c r="L1710" s="58"/>
      <c r="M1710" s="58"/>
      <c r="N1710" s="58"/>
      <c r="O1710" s="58"/>
      <c r="P1710" s="37"/>
      <c r="Q1710" s="50"/>
      <c r="R1710" s="50"/>
      <c r="S1710" s="50"/>
      <c r="T1710" s="50"/>
    </row>
    <row r="1711" spans="1:20" s="29" customFormat="1">
      <c r="A1711" s="58"/>
      <c r="B1711" s="58"/>
      <c r="C1711" s="58"/>
      <c r="D1711" s="194"/>
      <c r="E1711" s="38"/>
      <c r="F1711" s="58"/>
      <c r="G1711" s="58"/>
      <c r="H1711" s="37"/>
      <c r="I1711" s="37"/>
      <c r="J1711" s="37"/>
      <c r="K1711" s="37"/>
      <c r="L1711" s="58"/>
      <c r="M1711" s="58"/>
      <c r="N1711" s="58"/>
      <c r="O1711" s="58"/>
      <c r="P1711" s="37"/>
      <c r="Q1711" s="50"/>
      <c r="R1711" s="50"/>
      <c r="S1711" s="50"/>
      <c r="T1711" s="50"/>
    </row>
    <row r="1712" spans="1:20" s="29" customFormat="1">
      <c r="A1712" s="58"/>
      <c r="B1712" s="58"/>
      <c r="C1712" s="58"/>
      <c r="D1712" s="194"/>
      <c r="E1712" s="38"/>
      <c r="F1712" s="58"/>
      <c r="G1712" s="58"/>
      <c r="H1712" s="37"/>
      <c r="I1712" s="37"/>
      <c r="J1712" s="37"/>
      <c r="K1712" s="37"/>
      <c r="L1712" s="58"/>
      <c r="M1712" s="58"/>
      <c r="N1712" s="58"/>
      <c r="O1712" s="58"/>
      <c r="P1712" s="37"/>
      <c r="Q1712" s="50"/>
      <c r="R1712" s="50"/>
      <c r="S1712" s="50"/>
      <c r="T1712" s="50"/>
    </row>
    <row r="1713" spans="1:20" s="29" customFormat="1">
      <c r="A1713" s="58"/>
      <c r="B1713" s="58"/>
      <c r="C1713" s="58"/>
      <c r="D1713" s="194"/>
      <c r="E1713" s="38"/>
      <c r="F1713" s="58"/>
      <c r="G1713" s="58"/>
      <c r="H1713" s="37"/>
      <c r="I1713" s="37"/>
      <c r="J1713" s="37"/>
      <c r="K1713" s="37"/>
      <c r="L1713" s="58"/>
      <c r="M1713" s="58"/>
      <c r="N1713" s="58"/>
      <c r="O1713" s="58"/>
      <c r="P1713" s="37"/>
      <c r="Q1713" s="50"/>
      <c r="R1713" s="50"/>
      <c r="S1713" s="50"/>
      <c r="T1713" s="50"/>
    </row>
    <row r="1714" spans="1:20" s="29" customFormat="1">
      <c r="A1714" s="58"/>
      <c r="B1714" s="58"/>
      <c r="C1714" s="58"/>
      <c r="D1714" s="194"/>
      <c r="E1714" s="38"/>
      <c r="F1714" s="58"/>
      <c r="G1714" s="58"/>
      <c r="H1714" s="37"/>
      <c r="I1714" s="37"/>
      <c r="J1714" s="37"/>
      <c r="K1714" s="37"/>
      <c r="L1714" s="58"/>
      <c r="M1714" s="58"/>
      <c r="N1714" s="58"/>
      <c r="O1714" s="58"/>
      <c r="P1714" s="37"/>
      <c r="Q1714" s="50"/>
      <c r="R1714" s="50"/>
      <c r="S1714" s="50"/>
      <c r="T1714" s="50"/>
    </row>
    <row r="1715" spans="1:20" s="29" customFormat="1">
      <c r="A1715" s="58"/>
      <c r="B1715" s="58"/>
      <c r="C1715" s="58"/>
      <c r="D1715" s="194"/>
      <c r="E1715" s="38"/>
      <c r="F1715" s="58"/>
      <c r="G1715" s="58"/>
      <c r="H1715" s="37"/>
      <c r="I1715" s="37"/>
      <c r="J1715" s="37"/>
      <c r="K1715" s="37"/>
      <c r="L1715" s="58"/>
      <c r="M1715" s="58"/>
      <c r="N1715" s="58"/>
      <c r="O1715" s="58"/>
      <c r="P1715" s="37"/>
      <c r="Q1715" s="50"/>
      <c r="R1715" s="50"/>
      <c r="S1715" s="50"/>
      <c r="T1715" s="50"/>
    </row>
    <row r="1716" spans="1:20" s="29" customFormat="1">
      <c r="A1716" s="58"/>
      <c r="B1716" s="58"/>
      <c r="C1716" s="58"/>
      <c r="D1716" s="194"/>
      <c r="E1716" s="38"/>
      <c r="F1716" s="58"/>
      <c r="G1716" s="58"/>
      <c r="H1716" s="37"/>
      <c r="I1716" s="37"/>
      <c r="J1716" s="37"/>
      <c r="K1716" s="37"/>
      <c r="L1716" s="58"/>
      <c r="M1716" s="58"/>
      <c r="N1716" s="58"/>
      <c r="O1716" s="58"/>
      <c r="P1716" s="37"/>
      <c r="Q1716" s="50"/>
      <c r="R1716" s="50"/>
      <c r="S1716" s="50"/>
      <c r="T1716" s="50"/>
    </row>
    <row r="1717" spans="1:20" s="29" customFormat="1">
      <c r="A1717" s="58"/>
      <c r="B1717" s="58"/>
      <c r="C1717" s="58"/>
      <c r="D1717" s="194"/>
      <c r="E1717" s="38"/>
      <c r="F1717" s="58"/>
      <c r="G1717" s="58"/>
      <c r="H1717" s="37"/>
      <c r="I1717" s="37"/>
      <c r="J1717" s="37"/>
      <c r="K1717" s="37"/>
      <c r="L1717" s="58"/>
      <c r="M1717" s="58"/>
      <c r="N1717" s="58"/>
      <c r="O1717" s="58"/>
      <c r="P1717" s="37"/>
      <c r="Q1717" s="50"/>
      <c r="R1717" s="50"/>
      <c r="S1717" s="50"/>
      <c r="T1717" s="50"/>
    </row>
    <row r="1718" spans="1:20" s="29" customFormat="1">
      <c r="A1718" s="58"/>
      <c r="B1718" s="58"/>
      <c r="C1718" s="58"/>
      <c r="D1718" s="194"/>
      <c r="E1718" s="38"/>
      <c r="F1718" s="58"/>
      <c r="G1718" s="58"/>
      <c r="H1718" s="37"/>
      <c r="I1718" s="37"/>
      <c r="J1718" s="37"/>
      <c r="K1718" s="37"/>
      <c r="L1718" s="58"/>
      <c r="M1718" s="58"/>
      <c r="N1718" s="58"/>
      <c r="O1718" s="58"/>
      <c r="P1718" s="37"/>
      <c r="Q1718" s="50"/>
      <c r="R1718" s="50"/>
      <c r="S1718" s="50"/>
      <c r="T1718" s="50"/>
    </row>
    <row r="1719" spans="1:20" s="29" customFormat="1">
      <c r="A1719" s="58"/>
      <c r="B1719" s="58"/>
      <c r="C1719" s="58"/>
      <c r="D1719" s="194"/>
      <c r="E1719" s="38"/>
      <c r="F1719" s="58"/>
      <c r="G1719" s="58"/>
      <c r="H1719" s="37"/>
      <c r="I1719" s="37"/>
      <c r="J1719" s="37"/>
      <c r="K1719" s="37"/>
      <c r="L1719" s="58"/>
      <c r="M1719" s="58"/>
      <c r="N1719" s="58"/>
      <c r="O1719" s="58"/>
      <c r="P1719" s="37"/>
      <c r="Q1719" s="50"/>
      <c r="R1719" s="50"/>
      <c r="S1719" s="50"/>
      <c r="T1719" s="50"/>
    </row>
    <row r="1720" spans="1:20" s="29" customFormat="1">
      <c r="A1720" s="58"/>
      <c r="B1720" s="58"/>
      <c r="C1720" s="58"/>
      <c r="D1720" s="194"/>
      <c r="E1720" s="38"/>
      <c r="F1720" s="58"/>
      <c r="G1720" s="58"/>
      <c r="H1720" s="37"/>
      <c r="I1720" s="37"/>
      <c r="J1720" s="37"/>
      <c r="K1720" s="37"/>
      <c r="L1720" s="58"/>
      <c r="M1720" s="58"/>
      <c r="N1720" s="58"/>
      <c r="O1720" s="58"/>
      <c r="P1720" s="37"/>
      <c r="Q1720" s="50"/>
      <c r="R1720" s="50"/>
      <c r="S1720" s="50"/>
      <c r="T1720" s="50"/>
    </row>
    <row r="1721" spans="1:20" s="29" customFormat="1">
      <c r="A1721" s="58"/>
      <c r="B1721" s="58"/>
      <c r="C1721" s="58"/>
      <c r="D1721" s="194"/>
      <c r="E1721" s="38"/>
      <c r="F1721" s="58"/>
      <c r="G1721" s="58"/>
      <c r="H1721" s="37"/>
      <c r="I1721" s="37"/>
      <c r="J1721" s="37"/>
      <c r="K1721" s="37"/>
      <c r="L1721" s="58"/>
      <c r="M1721" s="58"/>
      <c r="N1721" s="58"/>
      <c r="O1721" s="58"/>
      <c r="P1721" s="37"/>
      <c r="Q1721" s="50"/>
      <c r="R1721" s="50"/>
      <c r="S1721" s="50"/>
      <c r="T1721" s="50"/>
    </row>
    <row r="1722" spans="1:20" s="29" customFormat="1">
      <c r="A1722" s="58"/>
      <c r="B1722" s="58"/>
      <c r="C1722" s="58"/>
      <c r="D1722" s="194"/>
      <c r="E1722" s="38"/>
      <c r="F1722" s="58"/>
      <c r="G1722" s="58"/>
      <c r="H1722" s="37"/>
      <c r="I1722" s="37"/>
      <c r="J1722" s="37"/>
      <c r="K1722" s="37"/>
      <c r="L1722" s="58"/>
      <c r="M1722" s="58"/>
      <c r="N1722" s="58"/>
      <c r="O1722" s="58"/>
      <c r="P1722" s="37"/>
      <c r="Q1722" s="50"/>
      <c r="R1722" s="50"/>
      <c r="S1722" s="50"/>
      <c r="T1722" s="50"/>
    </row>
    <row r="1723" spans="1:20" s="29" customFormat="1">
      <c r="A1723" s="58"/>
      <c r="B1723" s="58"/>
      <c r="C1723" s="58"/>
      <c r="D1723" s="194"/>
      <c r="E1723" s="38"/>
      <c r="F1723" s="58"/>
      <c r="G1723" s="58"/>
      <c r="H1723" s="37"/>
      <c r="I1723" s="37"/>
      <c r="J1723" s="37"/>
      <c r="K1723" s="37"/>
      <c r="L1723" s="58"/>
      <c r="M1723" s="58"/>
      <c r="N1723" s="58"/>
      <c r="O1723" s="58"/>
      <c r="P1723" s="37"/>
      <c r="Q1723" s="50"/>
      <c r="R1723" s="50"/>
      <c r="S1723" s="50"/>
      <c r="T1723" s="50"/>
    </row>
    <row r="1724" spans="1:20" s="29" customFormat="1">
      <c r="A1724" s="58"/>
      <c r="B1724" s="58"/>
      <c r="C1724" s="58"/>
      <c r="D1724" s="194"/>
      <c r="E1724" s="38"/>
      <c r="F1724" s="58"/>
      <c r="G1724" s="58"/>
      <c r="H1724" s="37"/>
      <c r="I1724" s="37"/>
      <c r="J1724" s="37"/>
      <c r="K1724" s="37"/>
      <c r="L1724" s="58"/>
      <c r="M1724" s="58"/>
      <c r="N1724" s="58"/>
      <c r="O1724" s="58"/>
      <c r="P1724" s="37"/>
      <c r="Q1724" s="50"/>
      <c r="R1724" s="50"/>
      <c r="S1724" s="50"/>
      <c r="T1724" s="50"/>
    </row>
    <row r="1725" spans="1:20" s="29" customFormat="1">
      <c r="A1725" s="58"/>
      <c r="B1725" s="58"/>
      <c r="C1725" s="58"/>
      <c r="D1725" s="194"/>
      <c r="E1725" s="38"/>
      <c r="F1725" s="58"/>
      <c r="G1725" s="58"/>
      <c r="H1725" s="37"/>
      <c r="I1725" s="37"/>
      <c r="J1725" s="37"/>
      <c r="K1725" s="37"/>
      <c r="L1725" s="58"/>
      <c r="M1725" s="58"/>
      <c r="N1725" s="58"/>
      <c r="O1725" s="58"/>
      <c r="P1725" s="37"/>
      <c r="Q1725" s="50"/>
      <c r="R1725" s="50"/>
      <c r="S1725" s="50"/>
      <c r="T1725" s="50"/>
    </row>
    <row r="1726" spans="1:20" s="29" customFormat="1">
      <c r="A1726" s="58"/>
      <c r="B1726" s="58"/>
      <c r="C1726" s="58"/>
      <c r="D1726" s="194"/>
      <c r="E1726" s="38"/>
      <c r="F1726" s="58"/>
      <c r="G1726" s="58"/>
      <c r="H1726" s="37"/>
      <c r="I1726" s="37"/>
      <c r="J1726" s="37"/>
      <c r="K1726" s="37"/>
      <c r="L1726" s="58"/>
      <c r="M1726" s="58"/>
      <c r="N1726" s="58"/>
      <c r="O1726" s="58"/>
      <c r="P1726" s="37"/>
      <c r="Q1726" s="50"/>
      <c r="R1726" s="50"/>
      <c r="S1726" s="50"/>
      <c r="T1726" s="50"/>
    </row>
    <row r="1727" spans="1:20" s="29" customFormat="1">
      <c r="A1727" s="58"/>
      <c r="B1727" s="58"/>
      <c r="C1727" s="58"/>
      <c r="D1727" s="194"/>
      <c r="E1727" s="38"/>
      <c r="F1727" s="58"/>
      <c r="G1727" s="58"/>
      <c r="H1727" s="37"/>
      <c r="I1727" s="37"/>
      <c r="J1727" s="37"/>
      <c r="K1727" s="37"/>
      <c r="L1727" s="58"/>
      <c r="M1727" s="58"/>
      <c r="N1727" s="58"/>
      <c r="O1727" s="58"/>
      <c r="P1727" s="37"/>
      <c r="Q1727" s="50"/>
      <c r="R1727" s="50"/>
      <c r="S1727" s="50"/>
      <c r="T1727" s="50"/>
    </row>
    <row r="1728" spans="1:20" s="29" customFormat="1">
      <c r="A1728" s="58"/>
      <c r="B1728" s="58"/>
      <c r="C1728" s="58"/>
      <c r="D1728" s="194"/>
      <c r="E1728" s="38"/>
      <c r="F1728" s="58"/>
      <c r="G1728" s="58"/>
      <c r="H1728" s="37"/>
      <c r="I1728" s="37"/>
      <c r="J1728" s="37"/>
      <c r="K1728" s="37"/>
      <c r="L1728" s="58"/>
      <c r="M1728" s="58"/>
      <c r="N1728" s="58"/>
      <c r="O1728" s="58"/>
      <c r="P1728" s="37"/>
      <c r="Q1728" s="50"/>
      <c r="R1728" s="50"/>
      <c r="S1728" s="50"/>
      <c r="T1728" s="50"/>
    </row>
    <row r="1729" spans="1:20" s="29" customFormat="1">
      <c r="A1729" s="58"/>
      <c r="B1729" s="58"/>
      <c r="C1729" s="58"/>
      <c r="D1729" s="194"/>
      <c r="E1729" s="38"/>
      <c r="F1729" s="58"/>
      <c r="G1729" s="58"/>
      <c r="H1729" s="37"/>
      <c r="I1729" s="37"/>
      <c r="J1729" s="37"/>
      <c r="K1729" s="37"/>
      <c r="L1729" s="58"/>
      <c r="M1729" s="58"/>
      <c r="N1729" s="58"/>
      <c r="O1729" s="58"/>
      <c r="P1729" s="37"/>
      <c r="Q1729" s="50"/>
      <c r="R1729" s="50"/>
      <c r="S1729" s="50"/>
      <c r="T1729" s="50"/>
    </row>
    <row r="1730" spans="1:20" s="29" customFormat="1">
      <c r="A1730" s="58"/>
      <c r="B1730" s="58"/>
      <c r="C1730" s="58"/>
      <c r="D1730" s="194"/>
      <c r="E1730" s="38"/>
      <c r="F1730" s="58"/>
      <c r="G1730" s="58"/>
      <c r="H1730" s="37"/>
      <c r="I1730" s="37"/>
      <c r="J1730" s="37"/>
      <c r="K1730" s="37"/>
      <c r="L1730" s="58"/>
      <c r="M1730" s="58"/>
      <c r="N1730" s="58"/>
      <c r="O1730" s="58"/>
      <c r="P1730" s="37"/>
      <c r="Q1730" s="50"/>
      <c r="R1730" s="50"/>
      <c r="S1730" s="50"/>
      <c r="T1730" s="50"/>
    </row>
    <row r="1731" spans="1:20" s="29" customFormat="1">
      <c r="A1731" s="58"/>
      <c r="B1731" s="58"/>
      <c r="C1731" s="58"/>
      <c r="D1731" s="194"/>
      <c r="E1731" s="38"/>
      <c r="F1731" s="58"/>
      <c r="G1731" s="58"/>
      <c r="H1731" s="37"/>
      <c r="I1731" s="37"/>
      <c r="J1731" s="37"/>
      <c r="K1731" s="37"/>
      <c r="L1731" s="58"/>
      <c r="M1731" s="58"/>
      <c r="N1731" s="58"/>
      <c r="O1731" s="58"/>
      <c r="P1731" s="37"/>
      <c r="Q1731" s="50"/>
      <c r="R1731" s="50"/>
      <c r="S1731" s="50"/>
      <c r="T1731" s="50"/>
    </row>
    <row r="1732" spans="1:20" s="29" customFormat="1">
      <c r="A1732" s="58"/>
      <c r="B1732" s="58"/>
      <c r="C1732" s="58"/>
      <c r="D1732" s="194"/>
      <c r="E1732" s="38"/>
      <c r="F1732" s="58"/>
      <c r="G1732" s="58"/>
      <c r="H1732" s="37"/>
      <c r="I1732" s="37"/>
      <c r="J1732" s="37"/>
      <c r="K1732" s="37"/>
      <c r="L1732" s="58"/>
      <c r="M1732" s="58"/>
      <c r="N1732" s="58"/>
      <c r="O1732" s="58"/>
      <c r="P1732" s="37"/>
      <c r="Q1732" s="50"/>
      <c r="R1732" s="50"/>
      <c r="S1732" s="50"/>
      <c r="T1732" s="50"/>
    </row>
    <row r="1733" spans="1:20" s="29" customFormat="1">
      <c r="A1733" s="58"/>
      <c r="B1733" s="58"/>
      <c r="C1733" s="58"/>
      <c r="D1733" s="194"/>
      <c r="E1733" s="38"/>
      <c r="F1733" s="58"/>
      <c r="G1733" s="58"/>
      <c r="H1733" s="37"/>
      <c r="I1733" s="37"/>
      <c r="J1733" s="37"/>
      <c r="K1733" s="37"/>
      <c r="L1733" s="58"/>
      <c r="M1733" s="58"/>
      <c r="N1733" s="58"/>
      <c r="O1733" s="58"/>
      <c r="P1733" s="37"/>
      <c r="Q1733" s="50"/>
      <c r="R1733" s="50"/>
      <c r="S1733" s="50"/>
      <c r="T1733" s="50"/>
    </row>
    <row r="1734" spans="1:20" s="29" customFormat="1">
      <c r="A1734" s="58"/>
      <c r="B1734" s="58"/>
      <c r="C1734" s="58"/>
      <c r="D1734" s="194"/>
      <c r="E1734" s="38"/>
      <c r="F1734" s="58"/>
      <c r="G1734" s="58"/>
      <c r="H1734" s="37"/>
      <c r="I1734" s="37"/>
      <c r="J1734" s="37"/>
      <c r="K1734" s="37"/>
      <c r="L1734" s="58"/>
      <c r="M1734" s="58"/>
      <c r="N1734" s="58"/>
      <c r="O1734" s="58"/>
      <c r="P1734" s="37"/>
      <c r="Q1734" s="50"/>
      <c r="R1734" s="50"/>
      <c r="S1734" s="50"/>
      <c r="T1734" s="50"/>
    </row>
    <row r="1735" spans="1:20" s="29" customFormat="1">
      <c r="A1735" s="58"/>
      <c r="B1735" s="58"/>
      <c r="C1735" s="58"/>
      <c r="D1735" s="194"/>
      <c r="E1735" s="38"/>
      <c r="F1735" s="58"/>
      <c r="G1735" s="58"/>
      <c r="H1735" s="37"/>
      <c r="I1735" s="37"/>
      <c r="J1735" s="37"/>
      <c r="K1735" s="37"/>
      <c r="L1735" s="58"/>
      <c r="M1735" s="58"/>
      <c r="N1735" s="58"/>
      <c r="O1735" s="58"/>
      <c r="P1735" s="37"/>
      <c r="Q1735" s="50"/>
      <c r="R1735" s="50"/>
      <c r="S1735" s="50"/>
      <c r="T1735" s="50"/>
    </row>
    <row r="1736" spans="1:20" s="29" customFormat="1">
      <c r="A1736" s="58"/>
      <c r="B1736" s="58"/>
      <c r="C1736" s="58"/>
      <c r="D1736" s="194"/>
      <c r="E1736" s="38"/>
      <c r="F1736" s="58"/>
      <c r="G1736" s="58"/>
      <c r="H1736" s="37"/>
      <c r="I1736" s="37"/>
      <c r="J1736" s="37"/>
      <c r="K1736" s="37"/>
      <c r="L1736" s="58"/>
      <c r="M1736" s="58"/>
      <c r="N1736" s="58"/>
      <c r="O1736" s="58"/>
      <c r="P1736" s="37"/>
      <c r="Q1736" s="50"/>
      <c r="R1736" s="50"/>
      <c r="S1736" s="50"/>
      <c r="T1736" s="50"/>
    </row>
    <row r="1737" spans="1:20" s="29" customFormat="1">
      <c r="A1737" s="58"/>
      <c r="B1737" s="58"/>
      <c r="C1737" s="58"/>
      <c r="D1737" s="194"/>
      <c r="E1737" s="38"/>
      <c r="F1737" s="58"/>
      <c r="G1737" s="58"/>
      <c r="H1737" s="37"/>
      <c r="I1737" s="37"/>
      <c r="J1737" s="37"/>
      <c r="K1737" s="37"/>
      <c r="L1737" s="58"/>
      <c r="M1737" s="58"/>
      <c r="N1737" s="58"/>
      <c r="O1737" s="58"/>
      <c r="P1737" s="37"/>
      <c r="Q1737" s="50"/>
      <c r="R1737" s="50"/>
      <c r="S1737" s="50"/>
      <c r="T1737" s="50"/>
    </row>
    <row r="1738" spans="1:20" s="29" customFormat="1">
      <c r="A1738" s="58"/>
      <c r="B1738" s="58"/>
      <c r="C1738" s="58"/>
      <c r="D1738" s="194"/>
      <c r="E1738" s="38"/>
      <c r="F1738" s="58"/>
      <c r="G1738" s="58"/>
      <c r="H1738" s="37"/>
      <c r="I1738" s="37"/>
      <c r="J1738" s="37"/>
      <c r="K1738" s="37"/>
      <c r="L1738" s="58"/>
      <c r="M1738" s="58"/>
      <c r="N1738" s="58"/>
      <c r="O1738" s="58"/>
      <c r="P1738" s="37"/>
      <c r="Q1738" s="50"/>
      <c r="R1738" s="50"/>
      <c r="S1738" s="50"/>
      <c r="T1738" s="50"/>
    </row>
    <row r="1739" spans="1:20" s="29" customFormat="1">
      <c r="A1739" s="58"/>
      <c r="B1739" s="58"/>
      <c r="C1739" s="58"/>
      <c r="D1739" s="194"/>
      <c r="E1739" s="38"/>
      <c r="F1739" s="58"/>
      <c r="G1739" s="58"/>
      <c r="H1739" s="37"/>
      <c r="I1739" s="37"/>
      <c r="J1739" s="37"/>
      <c r="K1739" s="37"/>
      <c r="L1739" s="58"/>
      <c r="M1739" s="58"/>
      <c r="N1739" s="58"/>
      <c r="O1739" s="58"/>
      <c r="P1739" s="37"/>
      <c r="Q1739" s="50"/>
      <c r="R1739" s="50"/>
      <c r="S1739" s="50"/>
      <c r="T1739" s="50"/>
    </row>
    <row r="1740" spans="1:20" s="29" customFormat="1">
      <c r="A1740" s="58"/>
      <c r="B1740" s="58"/>
      <c r="C1740" s="58"/>
      <c r="D1740" s="194"/>
      <c r="E1740" s="38"/>
      <c r="F1740" s="58"/>
      <c r="G1740" s="58"/>
      <c r="H1740" s="37"/>
      <c r="I1740" s="37"/>
      <c r="J1740" s="37"/>
      <c r="K1740" s="37"/>
      <c r="L1740" s="58"/>
      <c r="M1740" s="58"/>
      <c r="N1740" s="58"/>
      <c r="O1740" s="58"/>
      <c r="P1740" s="37"/>
      <c r="Q1740" s="50"/>
      <c r="R1740" s="50"/>
      <c r="S1740" s="50"/>
      <c r="T1740" s="50"/>
    </row>
    <row r="1741" spans="1:20" s="29" customFormat="1">
      <c r="A1741" s="58"/>
      <c r="B1741" s="58"/>
      <c r="C1741" s="58"/>
      <c r="D1741" s="194"/>
      <c r="E1741" s="38"/>
      <c r="F1741" s="58"/>
      <c r="G1741" s="58"/>
      <c r="H1741" s="37"/>
      <c r="I1741" s="37"/>
      <c r="J1741" s="37"/>
      <c r="K1741" s="37"/>
      <c r="L1741" s="58"/>
      <c r="M1741" s="58"/>
      <c r="N1741" s="58"/>
      <c r="O1741" s="58"/>
      <c r="P1741" s="37"/>
      <c r="Q1741" s="50"/>
      <c r="R1741" s="50"/>
      <c r="S1741" s="50"/>
      <c r="T1741" s="50"/>
    </row>
    <row r="1742" spans="1:20" s="29" customFormat="1">
      <c r="A1742" s="58"/>
      <c r="B1742" s="58"/>
      <c r="C1742" s="58"/>
      <c r="D1742" s="194"/>
      <c r="E1742" s="38"/>
      <c r="F1742" s="58"/>
      <c r="G1742" s="58"/>
      <c r="H1742" s="37"/>
      <c r="I1742" s="37"/>
      <c r="J1742" s="37"/>
      <c r="K1742" s="37"/>
      <c r="L1742" s="58"/>
      <c r="M1742" s="58"/>
      <c r="N1742" s="58"/>
      <c r="O1742" s="58"/>
      <c r="P1742" s="37"/>
      <c r="Q1742" s="50"/>
      <c r="R1742" s="50"/>
      <c r="S1742" s="50"/>
      <c r="T1742" s="50"/>
    </row>
    <row r="1743" spans="1:20" s="29" customFormat="1">
      <c r="A1743" s="58"/>
      <c r="B1743" s="58"/>
      <c r="C1743" s="58"/>
      <c r="D1743" s="194"/>
      <c r="E1743" s="38"/>
      <c r="F1743" s="58"/>
      <c r="G1743" s="58"/>
      <c r="H1743" s="37"/>
      <c r="I1743" s="37"/>
      <c r="J1743" s="37"/>
      <c r="K1743" s="37"/>
      <c r="L1743" s="58"/>
      <c r="M1743" s="58"/>
      <c r="N1743" s="58"/>
      <c r="O1743" s="58"/>
      <c r="P1743" s="37"/>
      <c r="Q1743" s="50"/>
      <c r="R1743" s="50"/>
      <c r="S1743" s="50"/>
      <c r="T1743" s="50"/>
    </row>
    <row r="1744" spans="1:20" s="29" customFormat="1">
      <c r="A1744" s="58"/>
      <c r="B1744" s="58"/>
      <c r="C1744" s="58"/>
      <c r="D1744" s="194"/>
      <c r="E1744" s="38"/>
      <c r="F1744" s="58"/>
      <c r="G1744" s="58"/>
      <c r="H1744" s="37"/>
      <c r="I1744" s="37"/>
      <c r="J1744" s="37"/>
      <c r="K1744" s="37"/>
      <c r="L1744" s="58"/>
      <c r="M1744" s="58"/>
      <c r="N1744" s="58"/>
      <c r="O1744" s="58"/>
      <c r="P1744" s="37"/>
      <c r="Q1744" s="50"/>
      <c r="R1744" s="50"/>
      <c r="S1744" s="50"/>
      <c r="T1744" s="50"/>
    </row>
    <row r="1745" spans="1:20" s="29" customFormat="1">
      <c r="A1745" s="58"/>
      <c r="B1745" s="58"/>
      <c r="C1745" s="58"/>
      <c r="D1745" s="194"/>
      <c r="E1745" s="38"/>
      <c r="F1745" s="58"/>
      <c r="G1745" s="58"/>
      <c r="H1745" s="37"/>
      <c r="I1745" s="37"/>
      <c r="J1745" s="37"/>
      <c r="K1745" s="37"/>
      <c r="L1745" s="58"/>
      <c r="M1745" s="58"/>
      <c r="N1745" s="58"/>
      <c r="O1745" s="58"/>
      <c r="P1745" s="37"/>
      <c r="Q1745" s="50"/>
      <c r="R1745" s="50"/>
      <c r="S1745" s="50"/>
      <c r="T1745" s="50"/>
    </row>
    <row r="1746" spans="1:20" s="29" customFormat="1">
      <c r="A1746" s="58"/>
      <c r="B1746" s="58"/>
      <c r="C1746" s="58"/>
      <c r="D1746" s="194"/>
      <c r="E1746" s="38"/>
      <c r="F1746" s="58"/>
      <c r="G1746" s="58"/>
      <c r="H1746" s="37"/>
      <c r="I1746" s="37"/>
      <c r="J1746" s="37"/>
      <c r="K1746" s="37"/>
      <c r="L1746" s="58"/>
      <c r="M1746" s="58"/>
      <c r="N1746" s="58"/>
      <c r="O1746" s="58"/>
      <c r="P1746" s="37"/>
      <c r="Q1746" s="50"/>
      <c r="R1746" s="50"/>
      <c r="S1746" s="50"/>
      <c r="T1746" s="50"/>
    </row>
    <row r="1747" spans="1:20" s="29" customFormat="1">
      <c r="A1747" s="58"/>
      <c r="B1747" s="58"/>
      <c r="C1747" s="58"/>
      <c r="D1747" s="194"/>
      <c r="E1747" s="38"/>
      <c r="F1747" s="58"/>
      <c r="G1747" s="58"/>
      <c r="H1747" s="37"/>
      <c r="I1747" s="37"/>
      <c r="J1747" s="37"/>
      <c r="K1747" s="37"/>
      <c r="L1747" s="58"/>
      <c r="M1747" s="58"/>
      <c r="N1747" s="58"/>
      <c r="O1747" s="58"/>
      <c r="P1747" s="37"/>
      <c r="Q1747" s="50"/>
      <c r="R1747" s="50"/>
      <c r="S1747" s="50"/>
      <c r="T1747" s="50"/>
    </row>
    <row r="1748" spans="1:20" s="29" customFormat="1">
      <c r="A1748" s="58"/>
      <c r="B1748" s="58"/>
      <c r="C1748" s="58"/>
      <c r="D1748" s="194"/>
      <c r="E1748" s="38"/>
      <c r="F1748" s="58"/>
      <c r="G1748" s="58"/>
      <c r="H1748" s="37"/>
      <c r="I1748" s="37"/>
      <c r="J1748" s="37"/>
      <c r="K1748" s="37"/>
      <c r="L1748" s="58"/>
      <c r="M1748" s="58"/>
      <c r="N1748" s="58"/>
      <c r="O1748" s="58"/>
      <c r="P1748" s="37"/>
      <c r="Q1748" s="50"/>
      <c r="R1748" s="50"/>
      <c r="S1748" s="50"/>
      <c r="T1748" s="50"/>
    </row>
    <row r="1749" spans="1:20" s="29" customFormat="1">
      <c r="A1749" s="58"/>
      <c r="B1749" s="58"/>
      <c r="C1749" s="58"/>
      <c r="D1749" s="194"/>
      <c r="E1749" s="38"/>
      <c r="F1749" s="58"/>
      <c r="G1749" s="58"/>
      <c r="H1749" s="37"/>
      <c r="I1749" s="37"/>
      <c r="J1749" s="37"/>
      <c r="K1749" s="37"/>
      <c r="L1749" s="58"/>
      <c r="M1749" s="58"/>
      <c r="N1749" s="58"/>
      <c r="O1749" s="58"/>
      <c r="P1749" s="37"/>
      <c r="Q1749" s="50"/>
      <c r="R1749" s="50"/>
      <c r="S1749" s="50"/>
      <c r="T1749" s="50"/>
    </row>
    <row r="1750" spans="1:20" s="29" customFormat="1">
      <c r="A1750" s="58"/>
      <c r="B1750" s="58"/>
      <c r="C1750" s="58"/>
      <c r="D1750" s="194"/>
      <c r="E1750" s="38"/>
      <c r="F1750" s="58"/>
      <c r="G1750" s="58"/>
      <c r="H1750" s="37"/>
      <c r="I1750" s="37"/>
      <c r="J1750" s="37"/>
      <c r="K1750" s="37"/>
      <c r="L1750" s="58"/>
      <c r="M1750" s="58"/>
      <c r="N1750" s="58"/>
      <c r="O1750" s="58"/>
      <c r="P1750" s="37"/>
      <c r="Q1750" s="50"/>
      <c r="R1750" s="50"/>
      <c r="S1750" s="50"/>
      <c r="T1750" s="50"/>
    </row>
    <row r="1751" spans="1:20" s="29" customFormat="1">
      <c r="A1751" s="58"/>
      <c r="B1751" s="58"/>
      <c r="C1751" s="58"/>
      <c r="D1751" s="194"/>
      <c r="E1751" s="38"/>
      <c r="F1751" s="58"/>
      <c r="G1751" s="58"/>
      <c r="H1751" s="37"/>
      <c r="I1751" s="37"/>
      <c r="J1751" s="37"/>
      <c r="K1751" s="37"/>
      <c r="L1751" s="58"/>
      <c r="M1751" s="58"/>
      <c r="N1751" s="58"/>
      <c r="O1751" s="58"/>
      <c r="P1751" s="37"/>
      <c r="Q1751" s="50"/>
      <c r="R1751" s="50"/>
      <c r="S1751" s="50"/>
      <c r="T1751" s="50"/>
    </row>
    <row r="1752" spans="1:20" s="29" customFormat="1">
      <c r="A1752" s="58"/>
      <c r="B1752" s="58"/>
      <c r="C1752" s="58"/>
      <c r="D1752" s="194"/>
      <c r="E1752" s="38"/>
      <c r="F1752" s="58"/>
      <c r="G1752" s="58"/>
      <c r="H1752" s="37"/>
      <c r="I1752" s="37"/>
      <c r="J1752" s="37"/>
      <c r="K1752" s="37"/>
      <c r="L1752" s="58"/>
      <c r="M1752" s="58"/>
      <c r="N1752" s="58"/>
      <c r="O1752" s="58"/>
      <c r="P1752" s="37"/>
      <c r="Q1752" s="50"/>
      <c r="R1752" s="50"/>
      <c r="S1752" s="50"/>
      <c r="T1752" s="50"/>
    </row>
    <row r="1753" spans="1:20" s="29" customFormat="1">
      <c r="A1753" s="58"/>
      <c r="B1753" s="58"/>
      <c r="C1753" s="58"/>
      <c r="D1753" s="194"/>
      <c r="E1753" s="38"/>
      <c r="F1753" s="58"/>
      <c r="G1753" s="58"/>
      <c r="H1753" s="37"/>
      <c r="I1753" s="37"/>
      <c r="J1753" s="37"/>
      <c r="K1753" s="37"/>
      <c r="L1753" s="58"/>
      <c r="M1753" s="58"/>
      <c r="N1753" s="58"/>
      <c r="O1753" s="58"/>
      <c r="P1753" s="37"/>
      <c r="Q1753" s="50"/>
      <c r="R1753" s="50"/>
      <c r="S1753" s="50"/>
      <c r="T1753" s="50"/>
    </row>
    <row r="1754" spans="1:20" s="29" customFormat="1">
      <c r="A1754" s="58"/>
      <c r="B1754" s="58"/>
      <c r="C1754" s="58"/>
      <c r="D1754" s="194"/>
      <c r="E1754" s="38"/>
      <c r="F1754" s="58"/>
      <c r="G1754" s="58"/>
      <c r="H1754" s="37"/>
      <c r="I1754" s="37"/>
      <c r="J1754" s="37"/>
      <c r="K1754" s="37"/>
      <c r="L1754" s="58"/>
      <c r="M1754" s="58"/>
      <c r="N1754" s="58"/>
      <c r="O1754" s="58"/>
      <c r="P1754" s="37"/>
      <c r="Q1754" s="50"/>
      <c r="R1754" s="50"/>
      <c r="S1754" s="50"/>
      <c r="T1754" s="50"/>
    </row>
    <row r="1755" spans="1:20" s="29" customFormat="1">
      <c r="A1755" s="58"/>
      <c r="B1755" s="58"/>
      <c r="C1755" s="58"/>
      <c r="D1755" s="194"/>
      <c r="E1755" s="38"/>
      <c r="F1755" s="58"/>
      <c r="G1755" s="58"/>
      <c r="H1755" s="37"/>
      <c r="I1755" s="37"/>
      <c r="J1755" s="37"/>
      <c r="K1755" s="37"/>
      <c r="L1755" s="58"/>
      <c r="M1755" s="58"/>
      <c r="N1755" s="58"/>
      <c r="O1755" s="58"/>
      <c r="P1755" s="37"/>
      <c r="Q1755" s="50"/>
      <c r="R1755" s="50"/>
      <c r="S1755" s="50"/>
      <c r="T1755" s="50"/>
    </row>
    <row r="1756" spans="1:20" s="29" customFormat="1">
      <c r="A1756" s="58"/>
      <c r="B1756" s="58"/>
      <c r="C1756" s="58"/>
      <c r="D1756" s="194"/>
      <c r="E1756" s="38"/>
      <c r="F1756" s="58"/>
      <c r="G1756" s="58"/>
      <c r="H1756" s="37"/>
      <c r="I1756" s="37"/>
      <c r="J1756" s="37"/>
      <c r="K1756" s="37"/>
      <c r="L1756" s="58"/>
      <c r="M1756" s="58"/>
      <c r="N1756" s="58"/>
      <c r="O1756" s="58"/>
      <c r="P1756" s="37"/>
      <c r="Q1756" s="50"/>
      <c r="R1756" s="50"/>
      <c r="S1756" s="50"/>
      <c r="T1756" s="50"/>
    </row>
    <row r="1757" spans="1:20" s="29" customFormat="1">
      <c r="A1757" s="58"/>
      <c r="B1757" s="58"/>
      <c r="C1757" s="58"/>
      <c r="D1757" s="194"/>
      <c r="E1757" s="38"/>
      <c r="F1757" s="58"/>
      <c r="G1757" s="58"/>
      <c r="H1757" s="37"/>
      <c r="I1757" s="37"/>
      <c r="J1757" s="37"/>
      <c r="K1757" s="37"/>
      <c r="L1757" s="58"/>
      <c r="M1757" s="58"/>
      <c r="N1757" s="58"/>
      <c r="O1757" s="58"/>
      <c r="P1757" s="37"/>
      <c r="Q1757" s="50"/>
      <c r="R1757" s="50"/>
      <c r="S1757" s="50"/>
      <c r="T1757" s="50"/>
    </row>
    <row r="1758" spans="1:20" s="29" customFormat="1">
      <c r="A1758" s="58"/>
      <c r="B1758" s="58"/>
      <c r="C1758" s="58"/>
      <c r="D1758" s="194"/>
      <c r="E1758" s="38"/>
      <c r="F1758" s="58"/>
      <c r="G1758" s="58"/>
      <c r="H1758" s="37"/>
      <c r="I1758" s="37"/>
      <c r="J1758" s="37"/>
      <c r="K1758" s="37"/>
      <c r="L1758" s="58"/>
      <c r="M1758" s="58"/>
      <c r="N1758" s="58"/>
      <c r="O1758" s="58"/>
      <c r="P1758" s="37"/>
      <c r="Q1758" s="50"/>
      <c r="R1758" s="50"/>
      <c r="S1758" s="50"/>
      <c r="T1758" s="50"/>
    </row>
    <row r="1759" spans="1:20" s="29" customFormat="1">
      <c r="A1759" s="58"/>
      <c r="B1759" s="58"/>
      <c r="C1759" s="58"/>
      <c r="D1759" s="194"/>
      <c r="E1759" s="38"/>
      <c r="F1759" s="58"/>
      <c r="G1759" s="58"/>
      <c r="H1759" s="37"/>
      <c r="I1759" s="37"/>
      <c r="J1759" s="37"/>
      <c r="K1759" s="37"/>
      <c r="L1759" s="58"/>
      <c r="M1759" s="58"/>
      <c r="N1759" s="58"/>
      <c r="O1759" s="58"/>
      <c r="P1759" s="37"/>
      <c r="Q1759" s="50"/>
      <c r="R1759" s="50"/>
      <c r="S1759" s="50"/>
      <c r="T1759" s="50"/>
    </row>
    <row r="1760" spans="1:20" s="29" customFormat="1">
      <c r="A1760" s="58"/>
      <c r="B1760" s="58"/>
      <c r="C1760" s="58"/>
      <c r="D1760" s="194"/>
      <c r="E1760" s="38"/>
      <c r="F1760" s="58"/>
      <c r="G1760" s="58"/>
      <c r="H1760" s="37"/>
      <c r="I1760" s="37"/>
      <c r="J1760" s="37"/>
      <c r="K1760" s="37"/>
      <c r="L1760" s="58"/>
      <c r="M1760" s="58"/>
      <c r="N1760" s="58"/>
      <c r="O1760" s="58"/>
      <c r="P1760" s="37"/>
      <c r="Q1760" s="50"/>
      <c r="R1760" s="50"/>
      <c r="S1760" s="50"/>
      <c r="T1760" s="50"/>
    </row>
    <row r="1761" spans="1:20" s="29" customFormat="1">
      <c r="A1761" s="58"/>
      <c r="B1761" s="58"/>
      <c r="C1761" s="58"/>
      <c r="D1761" s="194"/>
      <c r="E1761" s="38"/>
      <c r="F1761" s="58"/>
      <c r="G1761" s="58"/>
      <c r="H1761" s="37"/>
      <c r="I1761" s="37"/>
      <c r="J1761" s="37"/>
      <c r="K1761" s="37"/>
      <c r="L1761" s="58"/>
      <c r="M1761" s="58"/>
      <c r="N1761" s="58"/>
      <c r="O1761" s="58"/>
      <c r="P1761" s="37"/>
      <c r="Q1761" s="50"/>
      <c r="R1761" s="50"/>
      <c r="S1761" s="50"/>
      <c r="T1761" s="50"/>
    </row>
    <row r="1762" spans="1:20">
      <c r="A1762" s="58"/>
      <c r="B1762" s="58"/>
      <c r="C1762" s="58"/>
      <c r="D1762" s="194"/>
      <c r="E1762" s="38"/>
      <c r="F1762" s="58"/>
      <c r="G1762" s="58"/>
      <c r="H1762" s="37"/>
      <c r="I1762" s="37"/>
      <c r="J1762" s="37"/>
      <c r="K1762" s="37"/>
      <c r="L1762" s="58"/>
      <c r="M1762" s="58"/>
      <c r="N1762" s="58"/>
      <c r="O1762" s="58"/>
      <c r="P1762" s="37"/>
      <c r="Q1762" s="50"/>
      <c r="R1762" s="50"/>
      <c r="S1762" s="50"/>
      <c r="T1762" s="50"/>
    </row>
    <row r="1763" spans="1:20">
      <c r="A1763" s="58"/>
      <c r="B1763" s="58"/>
      <c r="C1763" s="58"/>
      <c r="D1763" s="194"/>
      <c r="E1763" s="38"/>
      <c r="F1763" s="58"/>
      <c r="G1763" s="58"/>
      <c r="H1763" s="37"/>
      <c r="I1763" s="37"/>
      <c r="J1763" s="37"/>
      <c r="K1763" s="37"/>
      <c r="L1763" s="58"/>
      <c r="M1763" s="58"/>
      <c r="N1763" s="58"/>
      <c r="O1763" s="58"/>
      <c r="P1763" s="37"/>
      <c r="Q1763" s="50"/>
      <c r="R1763" s="50"/>
      <c r="S1763" s="50"/>
      <c r="T1763" s="50"/>
    </row>
    <row r="1764" spans="1:20">
      <c r="A1764" s="58"/>
      <c r="B1764" s="58"/>
      <c r="C1764" s="58"/>
      <c r="D1764" s="194"/>
      <c r="E1764" s="38"/>
      <c r="F1764" s="58"/>
      <c r="G1764" s="58"/>
      <c r="H1764" s="37"/>
      <c r="I1764" s="37"/>
      <c r="J1764" s="37"/>
      <c r="K1764" s="37"/>
      <c r="L1764" s="58"/>
      <c r="M1764" s="58"/>
      <c r="N1764" s="58"/>
      <c r="O1764" s="58"/>
      <c r="P1764" s="37"/>
      <c r="Q1764" s="50"/>
      <c r="R1764" s="50"/>
      <c r="S1764" s="50"/>
      <c r="T1764" s="50"/>
    </row>
    <row r="1765" spans="1:20">
      <c r="A1765" s="58"/>
      <c r="B1765" s="58"/>
      <c r="C1765" s="58"/>
      <c r="D1765" s="194"/>
      <c r="E1765" s="38"/>
      <c r="F1765" s="58"/>
      <c r="G1765" s="58"/>
      <c r="H1765" s="37"/>
      <c r="I1765" s="37"/>
      <c r="J1765" s="37"/>
      <c r="K1765" s="37"/>
      <c r="L1765" s="58"/>
      <c r="M1765" s="58"/>
      <c r="N1765" s="58"/>
      <c r="O1765" s="58"/>
      <c r="P1765" s="37"/>
      <c r="Q1765" s="50"/>
      <c r="R1765" s="50"/>
      <c r="S1765" s="50"/>
      <c r="T1765" s="50"/>
    </row>
    <row r="1766" spans="1:20">
      <c r="A1766" s="58"/>
      <c r="B1766" s="58"/>
      <c r="C1766" s="58"/>
      <c r="D1766" s="194"/>
      <c r="E1766" s="38"/>
      <c r="F1766" s="58"/>
      <c r="G1766" s="58"/>
      <c r="H1766" s="37"/>
      <c r="I1766" s="37"/>
      <c r="J1766" s="37"/>
      <c r="K1766" s="37"/>
      <c r="L1766" s="58"/>
      <c r="M1766" s="58"/>
      <c r="N1766" s="58"/>
      <c r="O1766" s="58"/>
      <c r="P1766" s="37"/>
      <c r="Q1766" s="50"/>
      <c r="R1766" s="50"/>
      <c r="S1766" s="50"/>
      <c r="T1766" s="50"/>
    </row>
    <row r="1767" spans="1:20">
      <c r="A1767" s="58"/>
      <c r="B1767" s="58"/>
      <c r="C1767" s="58"/>
      <c r="D1767" s="194"/>
      <c r="E1767" s="38"/>
      <c r="F1767" s="58"/>
      <c r="G1767" s="58"/>
      <c r="H1767" s="37"/>
      <c r="I1767" s="37"/>
      <c r="J1767" s="37"/>
      <c r="K1767" s="37"/>
      <c r="L1767" s="58"/>
      <c r="M1767" s="58"/>
      <c r="N1767" s="58"/>
      <c r="O1767" s="58"/>
      <c r="P1767" s="37"/>
      <c r="Q1767" s="50"/>
      <c r="R1767" s="50"/>
      <c r="S1767" s="50"/>
      <c r="T1767" s="50"/>
    </row>
    <row r="1768" spans="1:20">
      <c r="A1768" s="58"/>
      <c r="B1768" s="58"/>
      <c r="C1768" s="58"/>
      <c r="D1768" s="194"/>
      <c r="E1768" s="38"/>
      <c r="F1768" s="58"/>
      <c r="G1768" s="58"/>
      <c r="H1768" s="37"/>
      <c r="I1768" s="37"/>
      <c r="J1768" s="37"/>
      <c r="K1768" s="37"/>
      <c r="L1768" s="58"/>
      <c r="M1768" s="58"/>
      <c r="N1768" s="58"/>
      <c r="O1768" s="58"/>
      <c r="P1768" s="37"/>
      <c r="Q1768" s="50"/>
      <c r="R1768" s="50"/>
      <c r="S1768" s="50"/>
      <c r="T1768" s="50"/>
    </row>
    <row r="1769" spans="1:20">
      <c r="A1769" s="58"/>
      <c r="B1769" s="58"/>
      <c r="C1769" s="58"/>
      <c r="D1769" s="194"/>
      <c r="E1769" s="38"/>
      <c r="F1769" s="58"/>
      <c r="G1769" s="58"/>
      <c r="H1769" s="37"/>
      <c r="I1769" s="37"/>
      <c r="J1769" s="37"/>
      <c r="K1769" s="37"/>
      <c r="L1769" s="58"/>
      <c r="M1769" s="58"/>
      <c r="N1769" s="58"/>
      <c r="O1769" s="58"/>
      <c r="P1769" s="37"/>
      <c r="Q1769" s="50"/>
      <c r="R1769" s="50"/>
      <c r="S1769" s="50"/>
      <c r="T1769" s="50"/>
    </row>
    <row r="1770" spans="1:20">
      <c r="A1770" s="58"/>
      <c r="B1770" s="58"/>
      <c r="C1770" s="58"/>
      <c r="D1770" s="194"/>
      <c r="E1770" s="38"/>
      <c r="F1770" s="58"/>
      <c r="G1770" s="58"/>
      <c r="H1770" s="37"/>
      <c r="I1770" s="37"/>
      <c r="J1770" s="37"/>
      <c r="K1770" s="37"/>
      <c r="L1770" s="58"/>
      <c r="M1770" s="58"/>
      <c r="N1770" s="58"/>
      <c r="O1770" s="58"/>
      <c r="P1770" s="37"/>
      <c r="Q1770" s="50"/>
      <c r="R1770" s="50"/>
      <c r="S1770" s="50"/>
      <c r="T1770" s="50"/>
    </row>
    <row r="1771" spans="1:20">
      <c r="A1771" s="58"/>
      <c r="B1771" s="58"/>
      <c r="C1771" s="58"/>
      <c r="D1771" s="194"/>
      <c r="E1771" s="38"/>
      <c r="F1771" s="58"/>
      <c r="G1771" s="58"/>
      <c r="H1771" s="37"/>
      <c r="I1771" s="37"/>
      <c r="J1771" s="37"/>
      <c r="K1771" s="37"/>
      <c r="L1771" s="58"/>
      <c r="M1771" s="58"/>
      <c r="N1771" s="58"/>
      <c r="O1771" s="58"/>
      <c r="P1771" s="37"/>
      <c r="Q1771" s="50"/>
      <c r="R1771" s="50"/>
      <c r="S1771" s="50"/>
      <c r="T1771" s="50"/>
    </row>
    <row r="1772" spans="1:20">
      <c r="A1772" s="58"/>
      <c r="B1772" s="58"/>
      <c r="C1772" s="58"/>
      <c r="D1772" s="194"/>
      <c r="E1772" s="38"/>
      <c r="F1772" s="58"/>
      <c r="G1772" s="58"/>
      <c r="H1772" s="37"/>
      <c r="I1772" s="37"/>
      <c r="J1772" s="37"/>
      <c r="K1772" s="37"/>
      <c r="L1772" s="58"/>
      <c r="M1772" s="58"/>
      <c r="N1772" s="58"/>
      <c r="O1772" s="58"/>
      <c r="P1772" s="37"/>
      <c r="Q1772" s="50"/>
      <c r="R1772" s="50"/>
      <c r="S1772" s="50"/>
      <c r="T1772" s="50"/>
    </row>
    <row r="1773" spans="1:20">
      <c r="A1773" s="58"/>
      <c r="B1773" s="58"/>
      <c r="C1773" s="58"/>
      <c r="D1773" s="194"/>
      <c r="E1773" s="38"/>
      <c r="F1773" s="58"/>
      <c r="G1773" s="58"/>
      <c r="H1773" s="37"/>
      <c r="I1773" s="37"/>
      <c r="J1773" s="37"/>
      <c r="K1773" s="37"/>
      <c r="L1773" s="58"/>
      <c r="M1773" s="58"/>
      <c r="N1773" s="58"/>
      <c r="O1773" s="58"/>
      <c r="P1773" s="37"/>
      <c r="Q1773" s="50"/>
      <c r="R1773" s="50"/>
      <c r="S1773" s="50"/>
      <c r="T1773" s="50"/>
    </row>
    <row r="1774" spans="1:20">
      <c r="A1774" s="58"/>
      <c r="B1774" s="58"/>
      <c r="C1774" s="58"/>
      <c r="D1774" s="194"/>
      <c r="E1774" s="38"/>
      <c r="F1774" s="58"/>
      <c r="G1774" s="58"/>
      <c r="H1774" s="37"/>
      <c r="I1774" s="37"/>
      <c r="J1774" s="37"/>
      <c r="K1774" s="37"/>
      <c r="L1774" s="58"/>
      <c r="M1774" s="58"/>
      <c r="N1774" s="58"/>
      <c r="O1774" s="58"/>
      <c r="P1774" s="37"/>
      <c r="Q1774" s="50"/>
      <c r="R1774" s="50"/>
      <c r="S1774" s="50"/>
      <c r="T1774" s="50"/>
    </row>
    <row r="1775" spans="1:20">
      <c r="A1775" s="58"/>
      <c r="B1775" s="58"/>
      <c r="C1775" s="58"/>
      <c r="D1775" s="194"/>
      <c r="E1775" s="38"/>
      <c r="F1775" s="58"/>
      <c r="G1775" s="58"/>
      <c r="H1775" s="37"/>
      <c r="I1775" s="37"/>
      <c r="J1775" s="37"/>
      <c r="K1775" s="37"/>
      <c r="L1775" s="58"/>
      <c r="M1775" s="58"/>
      <c r="N1775" s="58"/>
      <c r="O1775" s="58"/>
      <c r="P1775" s="37"/>
      <c r="Q1775" s="50"/>
      <c r="R1775" s="50"/>
      <c r="S1775" s="50"/>
      <c r="T1775" s="50"/>
    </row>
    <row r="1776" spans="1:20">
      <c r="A1776" s="58"/>
      <c r="B1776" s="58"/>
      <c r="C1776" s="58"/>
      <c r="D1776" s="194"/>
      <c r="E1776" s="38"/>
      <c r="F1776" s="58"/>
      <c r="G1776" s="58"/>
      <c r="H1776" s="37"/>
      <c r="I1776" s="37"/>
      <c r="J1776" s="37"/>
      <c r="K1776" s="37"/>
      <c r="L1776" s="58"/>
      <c r="M1776" s="58"/>
      <c r="N1776" s="58"/>
      <c r="O1776" s="58"/>
      <c r="P1776" s="37"/>
      <c r="Q1776" s="50"/>
      <c r="R1776" s="50"/>
      <c r="S1776" s="50"/>
      <c r="T1776" s="50"/>
    </row>
    <row r="1777" spans="1:20">
      <c r="A1777" s="58"/>
      <c r="B1777" s="58"/>
      <c r="C1777" s="58"/>
      <c r="D1777" s="194"/>
      <c r="E1777" s="38"/>
      <c r="F1777" s="58"/>
      <c r="G1777" s="58"/>
      <c r="H1777" s="37"/>
      <c r="I1777" s="37"/>
      <c r="J1777" s="37"/>
      <c r="K1777" s="37"/>
      <c r="L1777" s="58"/>
      <c r="M1777" s="58"/>
      <c r="N1777" s="58"/>
      <c r="O1777" s="58"/>
      <c r="P1777" s="37"/>
      <c r="Q1777" s="50"/>
      <c r="R1777" s="50"/>
      <c r="S1777" s="50"/>
      <c r="T1777" s="50"/>
    </row>
    <row r="1778" spans="1:20">
      <c r="A1778" s="58"/>
      <c r="B1778" s="58"/>
      <c r="C1778" s="58"/>
      <c r="D1778" s="194"/>
      <c r="E1778" s="38"/>
      <c r="F1778" s="58"/>
      <c r="G1778" s="58"/>
      <c r="H1778" s="37"/>
      <c r="I1778" s="37"/>
      <c r="J1778" s="37"/>
      <c r="K1778" s="37"/>
      <c r="L1778" s="58"/>
      <c r="M1778" s="58"/>
      <c r="N1778" s="58"/>
      <c r="O1778" s="58"/>
      <c r="P1778" s="37"/>
      <c r="Q1778" s="50"/>
      <c r="R1778" s="50"/>
      <c r="S1778" s="50"/>
      <c r="T1778" s="50"/>
    </row>
    <row r="1779" spans="1:20">
      <c r="A1779" s="58"/>
      <c r="B1779" s="58"/>
      <c r="C1779" s="58"/>
      <c r="D1779" s="194"/>
      <c r="E1779" s="38"/>
      <c r="F1779" s="58"/>
      <c r="G1779" s="58"/>
      <c r="H1779" s="37"/>
      <c r="I1779" s="37"/>
      <c r="J1779" s="37"/>
      <c r="K1779" s="37"/>
      <c r="L1779" s="58"/>
      <c r="M1779" s="58"/>
      <c r="N1779" s="58"/>
      <c r="O1779" s="58"/>
      <c r="P1779" s="37"/>
      <c r="Q1779" s="50"/>
      <c r="R1779" s="50"/>
      <c r="S1779" s="50"/>
      <c r="T1779" s="50"/>
    </row>
    <row r="1780" spans="1:20">
      <c r="A1780" s="58"/>
      <c r="B1780" s="58"/>
      <c r="C1780" s="58"/>
      <c r="D1780" s="194"/>
      <c r="E1780" s="38"/>
      <c r="F1780" s="58"/>
      <c r="G1780" s="58"/>
      <c r="H1780" s="37"/>
      <c r="I1780" s="37"/>
      <c r="J1780" s="37"/>
      <c r="K1780" s="37"/>
      <c r="L1780" s="58"/>
      <c r="M1780" s="58"/>
      <c r="N1780" s="58"/>
      <c r="O1780" s="58"/>
      <c r="P1780" s="37"/>
      <c r="Q1780" s="50"/>
      <c r="R1780" s="50"/>
      <c r="S1780" s="50"/>
      <c r="T1780" s="50"/>
    </row>
    <row r="1781" spans="1:20">
      <c r="A1781" s="58"/>
      <c r="B1781" s="58"/>
      <c r="C1781" s="58"/>
      <c r="D1781" s="194"/>
      <c r="E1781" s="38"/>
      <c r="F1781" s="58"/>
      <c r="G1781" s="58"/>
      <c r="H1781" s="37"/>
      <c r="I1781" s="37"/>
      <c r="J1781" s="37"/>
      <c r="K1781" s="37"/>
      <c r="L1781" s="58"/>
      <c r="M1781" s="58"/>
      <c r="N1781" s="58"/>
      <c r="O1781" s="58"/>
      <c r="P1781" s="37"/>
      <c r="Q1781" s="50"/>
      <c r="R1781" s="50"/>
      <c r="S1781" s="50"/>
      <c r="T1781" s="50"/>
    </row>
    <row r="1782" spans="1:20">
      <c r="A1782" s="58"/>
      <c r="B1782" s="58"/>
      <c r="C1782" s="58"/>
      <c r="D1782" s="194"/>
      <c r="E1782" s="38"/>
      <c r="F1782" s="58"/>
      <c r="G1782" s="58"/>
      <c r="H1782" s="37"/>
      <c r="I1782" s="37"/>
      <c r="J1782" s="37"/>
      <c r="K1782" s="37"/>
      <c r="L1782" s="58"/>
      <c r="M1782" s="58"/>
      <c r="N1782" s="58"/>
      <c r="O1782" s="58"/>
      <c r="P1782" s="37"/>
      <c r="Q1782" s="50"/>
      <c r="R1782" s="50"/>
      <c r="S1782" s="50"/>
      <c r="T1782" s="50"/>
    </row>
    <row r="1783" spans="1:20">
      <c r="A1783" s="58"/>
      <c r="B1783" s="58"/>
      <c r="C1783" s="58"/>
      <c r="D1783" s="194"/>
      <c r="E1783" s="38"/>
      <c r="F1783" s="58"/>
      <c r="G1783" s="58"/>
      <c r="H1783" s="37"/>
      <c r="I1783" s="37"/>
      <c r="J1783" s="37"/>
      <c r="K1783" s="37"/>
      <c r="L1783" s="58"/>
      <c r="M1783" s="58"/>
      <c r="N1783" s="58"/>
      <c r="O1783" s="58"/>
      <c r="P1783" s="37"/>
      <c r="Q1783" s="50"/>
      <c r="R1783" s="50"/>
      <c r="S1783" s="50"/>
      <c r="T1783" s="50"/>
    </row>
    <row r="1784" spans="1:20">
      <c r="A1784" s="58"/>
      <c r="B1784" s="58"/>
      <c r="C1784" s="58"/>
      <c r="D1784" s="194"/>
      <c r="E1784" s="38"/>
      <c r="F1784" s="58"/>
      <c r="G1784" s="58"/>
      <c r="H1784" s="37"/>
      <c r="I1784" s="37"/>
      <c r="J1784" s="37"/>
      <c r="K1784" s="37"/>
      <c r="L1784" s="58"/>
      <c r="M1784" s="58"/>
      <c r="N1784" s="58"/>
      <c r="O1784" s="58"/>
      <c r="P1784" s="37"/>
      <c r="Q1784" s="50"/>
      <c r="R1784" s="50"/>
      <c r="S1784" s="50"/>
      <c r="T1784" s="50"/>
    </row>
    <row r="1785" spans="1:20">
      <c r="A1785" s="58"/>
      <c r="B1785" s="58"/>
      <c r="C1785" s="58"/>
      <c r="D1785" s="194"/>
      <c r="E1785" s="38"/>
      <c r="F1785" s="58"/>
      <c r="G1785" s="58"/>
      <c r="H1785" s="37"/>
      <c r="I1785" s="37"/>
      <c r="J1785" s="37"/>
      <c r="K1785" s="37"/>
      <c r="L1785" s="58"/>
      <c r="M1785" s="58"/>
      <c r="N1785" s="58"/>
      <c r="O1785" s="58"/>
      <c r="P1785" s="37"/>
      <c r="Q1785" s="50"/>
      <c r="R1785" s="50"/>
      <c r="S1785" s="50"/>
      <c r="T1785" s="50"/>
    </row>
    <row r="1786" spans="1:20">
      <c r="A1786" s="58"/>
      <c r="B1786" s="58"/>
      <c r="C1786" s="58"/>
      <c r="D1786" s="194"/>
      <c r="E1786" s="38"/>
      <c r="F1786" s="58"/>
      <c r="G1786" s="58"/>
      <c r="H1786" s="37"/>
      <c r="I1786" s="37"/>
      <c r="J1786" s="37"/>
      <c r="K1786" s="37"/>
      <c r="L1786" s="58"/>
      <c r="M1786" s="58"/>
      <c r="N1786" s="58"/>
      <c r="O1786" s="58"/>
      <c r="P1786" s="37"/>
      <c r="Q1786" s="50"/>
      <c r="R1786" s="50"/>
      <c r="S1786" s="50"/>
      <c r="T1786" s="50"/>
    </row>
    <row r="1787" spans="1:20">
      <c r="A1787" s="58"/>
      <c r="B1787" s="58"/>
      <c r="C1787" s="58"/>
      <c r="D1787" s="194"/>
      <c r="E1787" s="38"/>
      <c r="F1787" s="58"/>
      <c r="G1787" s="58"/>
      <c r="H1787" s="37"/>
      <c r="I1787" s="37"/>
      <c r="J1787" s="37"/>
      <c r="K1787" s="37"/>
      <c r="L1787" s="58"/>
      <c r="M1787" s="58"/>
      <c r="N1787" s="58"/>
      <c r="O1787" s="58"/>
      <c r="P1787" s="37"/>
      <c r="Q1787" s="50"/>
      <c r="R1787" s="50"/>
      <c r="S1787" s="50"/>
      <c r="T1787" s="50"/>
    </row>
    <row r="1788" spans="1:20">
      <c r="A1788" s="58"/>
      <c r="B1788" s="58"/>
      <c r="C1788" s="58"/>
      <c r="D1788" s="194"/>
      <c r="E1788" s="38"/>
      <c r="F1788" s="58"/>
      <c r="G1788" s="58"/>
      <c r="H1788" s="37"/>
      <c r="I1788" s="37"/>
      <c r="J1788" s="37"/>
      <c r="K1788" s="37"/>
      <c r="L1788" s="58"/>
      <c r="M1788" s="58"/>
      <c r="N1788" s="58"/>
      <c r="O1788" s="58"/>
      <c r="P1788" s="37"/>
      <c r="Q1788" s="50"/>
      <c r="R1788" s="50"/>
      <c r="S1788" s="50"/>
      <c r="T1788" s="50"/>
    </row>
    <row r="1789" spans="1:20">
      <c r="A1789" s="58"/>
      <c r="B1789" s="58"/>
      <c r="C1789" s="58"/>
      <c r="D1789" s="194"/>
      <c r="E1789" s="38"/>
      <c r="F1789" s="58"/>
      <c r="G1789" s="58"/>
      <c r="H1789" s="37"/>
      <c r="I1789" s="37"/>
      <c r="J1789" s="37"/>
      <c r="K1789" s="37"/>
      <c r="L1789" s="58"/>
      <c r="M1789" s="58"/>
      <c r="N1789" s="58"/>
      <c r="O1789" s="58"/>
      <c r="P1789" s="37"/>
      <c r="Q1789" s="50"/>
      <c r="R1789" s="50"/>
      <c r="S1789" s="50"/>
      <c r="T1789" s="50"/>
    </row>
    <row r="1790" spans="1:20">
      <c r="A1790" s="58"/>
      <c r="B1790" s="58"/>
      <c r="C1790" s="58"/>
      <c r="D1790" s="194"/>
      <c r="E1790" s="38"/>
      <c r="F1790" s="58"/>
      <c r="G1790" s="58"/>
      <c r="H1790" s="37"/>
      <c r="I1790" s="37"/>
      <c r="J1790" s="37"/>
      <c r="K1790" s="37"/>
      <c r="L1790" s="58"/>
      <c r="M1790" s="58"/>
      <c r="N1790" s="58"/>
      <c r="O1790" s="58"/>
      <c r="P1790" s="37"/>
      <c r="Q1790" s="50"/>
      <c r="R1790" s="50"/>
      <c r="S1790" s="50"/>
      <c r="T1790" s="50"/>
    </row>
    <row r="1791" spans="1:20">
      <c r="A1791" s="58"/>
      <c r="B1791" s="58"/>
      <c r="C1791" s="58"/>
      <c r="D1791" s="194"/>
      <c r="E1791" s="38"/>
      <c r="F1791" s="58"/>
      <c r="G1791" s="58"/>
      <c r="H1791" s="37"/>
      <c r="I1791" s="37"/>
      <c r="J1791" s="37"/>
      <c r="K1791" s="37"/>
      <c r="L1791" s="58"/>
      <c r="M1791" s="58"/>
      <c r="N1791" s="58"/>
      <c r="O1791" s="58"/>
      <c r="P1791" s="37"/>
      <c r="Q1791" s="50"/>
      <c r="R1791" s="50"/>
      <c r="S1791" s="50"/>
      <c r="T1791" s="50"/>
    </row>
    <row r="1792" spans="1:20">
      <c r="A1792" s="58"/>
      <c r="B1792" s="58"/>
      <c r="C1792" s="58"/>
      <c r="D1792" s="194"/>
      <c r="E1792" s="38"/>
      <c r="F1792" s="58"/>
      <c r="G1792" s="58"/>
      <c r="H1792" s="37"/>
      <c r="I1792" s="37"/>
      <c r="J1792" s="37"/>
      <c r="K1792" s="37"/>
      <c r="L1792" s="58"/>
      <c r="M1792" s="58"/>
      <c r="N1792" s="58"/>
      <c r="O1792" s="58"/>
      <c r="P1792" s="37"/>
      <c r="Q1792" s="50"/>
      <c r="R1792" s="50"/>
      <c r="S1792" s="50"/>
      <c r="T1792" s="50"/>
    </row>
    <row r="1793" spans="1:20">
      <c r="A1793" s="58"/>
      <c r="B1793" s="58"/>
      <c r="C1793" s="58"/>
      <c r="D1793" s="194"/>
      <c r="E1793" s="38"/>
      <c r="F1793" s="58"/>
      <c r="G1793" s="58"/>
      <c r="H1793" s="37"/>
      <c r="I1793" s="37"/>
      <c r="J1793" s="37"/>
      <c r="K1793" s="37"/>
      <c r="L1793" s="58"/>
      <c r="M1793" s="58"/>
      <c r="N1793" s="58"/>
      <c r="O1793" s="58"/>
      <c r="P1793" s="37"/>
      <c r="Q1793" s="50"/>
      <c r="R1793" s="50"/>
      <c r="S1793" s="50"/>
      <c r="T1793" s="50"/>
    </row>
    <row r="1794" spans="1:20">
      <c r="A1794" s="58"/>
      <c r="B1794" s="58"/>
      <c r="C1794" s="58"/>
      <c r="D1794" s="194"/>
      <c r="E1794" s="38"/>
      <c r="F1794" s="58"/>
      <c r="G1794" s="58"/>
      <c r="H1794" s="37"/>
      <c r="I1794" s="37"/>
      <c r="J1794" s="37"/>
      <c r="K1794" s="37"/>
      <c r="L1794" s="58"/>
      <c r="M1794" s="58"/>
      <c r="N1794" s="58"/>
      <c r="O1794" s="58"/>
      <c r="P1794" s="37"/>
      <c r="Q1794" s="50"/>
      <c r="R1794" s="50"/>
      <c r="S1794" s="50"/>
      <c r="T1794" s="50"/>
    </row>
    <row r="1795" spans="1:20">
      <c r="A1795" s="58"/>
      <c r="B1795" s="58"/>
      <c r="C1795" s="58"/>
      <c r="D1795" s="194"/>
      <c r="E1795" s="38"/>
      <c r="F1795" s="58"/>
      <c r="G1795" s="58"/>
      <c r="H1795" s="37"/>
      <c r="I1795" s="37"/>
      <c r="J1795" s="37"/>
      <c r="K1795" s="37"/>
      <c r="L1795" s="58"/>
      <c r="M1795" s="58"/>
      <c r="N1795" s="58"/>
      <c r="O1795" s="58"/>
      <c r="P1795" s="37"/>
      <c r="Q1795" s="50"/>
      <c r="R1795" s="50"/>
      <c r="S1795" s="50"/>
      <c r="T1795" s="50"/>
    </row>
    <row r="1796" spans="1:20">
      <c r="A1796" s="58"/>
      <c r="B1796" s="58"/>
      <c r="C1796" s="58"/>
      <c r="D1796" s="194"/>
      <c r="E1796" s="38"/>
      <c r="F1796" s="58"/>
      <c r="G1796" s="58"/>
      <c r="H1796" s="37"/>
      <c r="I1796" s="37"/>
      <c r="J1796" s="37"/>
      <c r="K1796" s="37"/>
      <c r="L1796" s="58"/>
      <c r="M1796" s="58"/>
      <c r="N1796" s="58"/>
      <c r="O1796" s="58"/>
      <c r="P1796" s="37"/>
      <c r="Q1796" s="50"/>
      <c r="R1796" s="50"/>
      <c r="S1796" s="50"/>
      <c r="T1796" s="50"/>
    </row>
    <row r="1797" spans="1:20">
      <c r="A1797" s="58"/>
      <c r="B1797" s="58"/>
      <c r="C1797" s="58"/>
      <c r="D1797" s="194"/>
      <c r="E1797" s="38"/>
      <c r="F1797" s="58"/>
      <c r="G1797" s="58"/>
      <c r="H1797" s="37"/>
      <c r="I1797" s="37"/>
      <c r="J1797" s="37"/>
      <c r="K1797" s="37"/>
      <c r="L1797" s="58"/>
      <c r="M1797" s="58"/>
      <c r="N1797" s="58"/>
      <c r="O1797" s="58"/>
      <c r="P1797" s="37"/>
      <c r="Q1797" s="50"/>
      <c r="R1797" s="50"/>
      <c r="S1797" s="50"/>
      <c r="T1797" s="50"/>
    </row>
    <row r="1798" spans="1:20">
      <c r="A1798" s="58"/>
      <c r="B1798" s="58"/>
      <c r="C1798" s="58"/>
      <c r="D1798" s="194"/>
      <c r="E1798" s="38"/>
      <c r="F1798" s="58"/>
      <c r="G1798" s="58"/>
      <c r="H1798" s="37"/>
      <c r="I1798" s="37"/>
      <c r="J1798" s="37"/>
      <c r="K1798" s="37"/>
      <c r="L1798" s="58"/>
      <c r="M1798" s="58"/>
      <c r="N1798" s="58"/>
      <c r="O1798" s="58"/>
      <c r="P1798" s="37"/>
      <c r="Q1798" s="50"/>
      <c r="R1798" s="50"/>
      <c r="S1798" s="50"/>
      <c r="T1798" s="50"/>
    </row>
    <row r="1799" spans="1:20">
      <c r="A1799" s="58"/>
      <c r="B1799" s="58"/>
      <c r="C1799" s="58"/>
      <c r="D1799" s="194"/>
      <c r="E1799" s="38"/>
      <c r="F1799" s="58"/>
      <c r="G1799" s="58"/>
      <c r="H1799" s="37"/>
      <c r="I1799" s="37"/>
      <c r="J1799" s="37"/>
      <c r="K1799" s="37"/>
      <c r="L1799" s="58"/>
      <c r="M1799" s="58"/>
      <c r="N1799" s="58"/>
      <c r="O1799" s="58"/>
      <c r="P1799" s="37"/>
      <c r="Q1799" s="50"/>
      <c r="R1799" s="50"/>
      <c r="S1799" s="50"/>
      <c r="T1799" s="50"/>
    </row>
    <row r="1800" spans="1:20">
      <c r="A1800" s="58"/>
      <c r="B1800" s="58"/>
      <c r="C1800" s="58"/>
      <c r="D1800" s="194"/>
      <c r="E1800" s="38"/>
      <c r="F1800" s="58"/>
      <c r="G1800" s="58"/>
      <c r="H1800" s="37"/>
      <c r="I1800" s="37"/>
      <c r="J1800" s="37"/>
      <c r="K1800" s="37"/>
      <c r="L1800" s="58"/>
      <c r="M1800" s="58"/>
      <c r="N1800" s="58"/>
      <c r="O1800" s="58"/>
      <c r="P1800" s="37"/>
      <c r="Q1800" s="50"/>
      <c r="R1800" s="50"/>
      <c r="S1800" s="50"/>
      <c r="T1800" s="50"/>
    </row>
    <row r="1801" spans="1:20">
      <c r="A1801" s="58"/>
      <c r="B1801" s="58"/>
      <c r="C1801" s="58"/>
      <c r="D1801" s="194"/>
      <c r="E1801" s="38"/>
      <c r="F1801" s="58"/>
      <c r="G1801" s="58"/>
      <c r="H1801" s="37"/>
      <c r="I1801" s="37"/>
      <c r="J1801" s="37"/>
      <c r="K1801" s="37"/>
      <c r="L1801" s="58"/>
      <c r="M1801" s="58"/>
      <c r="N1801" s="58"/>
      <c r="O1801" s="58"/>
      <c r="P1801" s="37"/>
      <c r="Q1801" s="50"/>
      <c r="R1801" s="50"/>
      <c r="S1801" s="50"/>
      <c r="T1801" s="50"/>
    </row>
    <row r="1802" spans="1:20">
      <c r="A1802" s="58"/>
      <c r="B1802" s="58"/>
      <c r="C1802" s="58"/>
      <c r="D1802" s="194"/>
      <c r="E1802" s="38"/>
      <c r="F1802" s="58"/>
      <c r="G1802" s="58"/>
      <c r="H1802" s="37"/>
      <c r="I1802" s="37"/>
      <c r="J1802" s="37"/>
      <c r="K1802" s="37"/>
      <c r="L1802" s="58"/>
      <c r="M1802" s="58"/>
      <c r="N1802" s="58"/>
      <c r="O1802" s="58"/>
      <c r="P1802" s="37"/>
      <c r="Q1802" s="50"/>
      <c r="R1802" s="50"/>
      <c r="S1802" s="50"/>
      <c r="T1802" s="50"/>
    </row>
    <row r="1803" spans="1:20">
      <c r="A1803" s="58"/>
      <c r="B1803" s="58"/>
      <c r="C1803" s="58"/>
      <c r="D1803" s="194"/>
      <c r="E1803" s="38"/>
      <c r="F1803" s="58"/>
      <c r="G1803" s="58"/>
      <c r="H1803" s="37"/>
      <c r="I1803" s="37"/>
      <c r="J1803" s="37"/>
      <c r="K1803" s="37"/>
      <c r="L1803" s="58"/>
      <c r="M1803" s="58"/>
      <c r="N1803" s="58"/>
      <c r="O1803" s="58"/>
      <c r="P1803" s="37"/>
      <c r="Q1803" s="50"/>
      <c r="R1803" s="50"/>
      <c r="S1803" s="50"/>
      <c r="T1803" s="50"/>
    </row>
    <row r="1804" spans="1:20">
      <c r="A1804" s="59"/>
      <c r="B1804" s="59"/>
      <c r="C1804" s="59"/>
      <c r="D1804" s="192"/>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192"/>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192"/>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192"/>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192"/>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192"/>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192"/>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192"/>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192"/>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192"/>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192"/>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192"/>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192"/>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192"/>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192"/>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192"/>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192"/>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192"/>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192"/>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192"/>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192"/>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192"/>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192"/>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192"/>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192"/>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192"/>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192"/>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192"/>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192"/>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192"/>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192"/>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192"/>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192"/>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192"/>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192"/>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192"/>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192"/>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192"/>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192"/>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192"/>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192"/>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192"/>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192"/>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192"/>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192"/>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192"/>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192"/>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192"/>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192"/>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192"/>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192"/>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192"/>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192"/>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192"/>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192"/>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192"/>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192"/>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192"/>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192"/>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192"/>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192"/>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192"/>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192"/>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192"/>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192"/>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192"/>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192"/>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192"/>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192"/>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192"/>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192"/>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192"/>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192"/>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192"/>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192"/>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192"/>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192"/>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192"/>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192"/>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192"/>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192"/>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192"/>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192"/>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192"/>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192"/>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192"/>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192"/>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192"/>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192"/>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192"/>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192"/>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192"/>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192"/>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192"/>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192"/>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192"/>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192"/>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192"/>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192"/>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192"/>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192"/>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192"/>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192"/>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192"/>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192"/>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192"/>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192"/>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192"/>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192"/>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192"/>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192"/>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192"/>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192"/>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192"/>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192"/>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192"/>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192"/>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192"/>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192"/>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192"/>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192"/>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192"/>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192"/>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192"/>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192"/>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192"/>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192"/>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192"/>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192"/>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192"/>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192"/>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192"/>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192"/>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192"/>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192"/>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192"/>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192"/>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192"/>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192"/>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192"/>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192"/>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192"/>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192"/>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192"/>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192"/>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192"/>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192"/>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192"/>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192"/>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192"/>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192"/>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192"/>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192"/>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192"/>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192"/>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192"/>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192"/>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192"/>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192"/>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192"/>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192"/>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192"/>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192"/>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192"/>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192"/>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192"/>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192"/>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192"/>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192"/>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192"/>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192"/>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192"/>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192"/>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192"/>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192"/>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192"/>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192"/>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192"/>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192"/>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192"/>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192"/>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192"/>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192"/>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192"/>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192"/>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192"/>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192"/>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192"/>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192"/>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192"/>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192"/>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192"/>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192"/>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192"/>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192"/>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192"/>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192"/>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192"/>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192"/>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192"/>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192"/>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192"/>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192"/>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192"/>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192"/>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192"/>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192"/>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192"/>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192"/>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192"/>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192"/>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192"/>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192"/>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192"/>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192"/>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192"/>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192"/>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192"/>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192"/>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192"/>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192"/>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192"/>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192"/>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192"/>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192"/>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192"/>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192"/>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192"/>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192"/>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192"/>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192"/>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192"/>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192"/>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192"/>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192"/>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192"/>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192"/>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192"/>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192"/>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192"/>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192"/>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192"/>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192"/>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192"/>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192"/>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192"/>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192"/>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192"/>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192"/>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192"/>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192"/>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192"/>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192"/>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192"/>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192"/>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192"/>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192"/>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192"/>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192"/>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192"/>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192"/>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192"/>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192"/>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192"/>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192"/>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192"/>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192"/>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192"/>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192"/>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192"/>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192"/>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192"/>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192"/>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192"/>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192"/>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192"/>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192"/>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192"/>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192"/>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192"/>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192"/>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192"/>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192"/>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192"/>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192"/>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192"/>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192"/>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192"/>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192"/>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192"/>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192"/>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192"/>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192"/>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192"/>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192"/>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192"/>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192"/>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192"/>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192"/>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192"/>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192"/>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192"/>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192"/>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192"/>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192"/>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192"/>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192"/>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192"/>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192"/>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192"/>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192"/>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192"/>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192"/>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192"/>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192"/>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192"/>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192"/>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192"/>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192"/>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192"/>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192"/>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192"/>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192"/>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192"/>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192"/>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192"/>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192"/>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192"/>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192"/>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192"/>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192"/>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192"/>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192"/>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192"/>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192"/>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192"/>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192"/>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192"/>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192"/>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192"/>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192"/>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192"/>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192"/>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192"/>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192"/>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192"/>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192"/>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192"/>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192"/>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192"/>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192"/>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192"/>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192"/>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192"/>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192"/>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192"/>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192"/>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192"/>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192"/>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192"/>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192"/>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192"/>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192"/>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192"/>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192"/>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192"/>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192"/>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192"/>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192"/>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192"/>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192"/>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192"/>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192"/>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192"/>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192"/>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192"/>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192"/>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192"/>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192"/>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192"/>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192"/>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192"/>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192"/>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192"/>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192"/>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192"/>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192"/>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192"/>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192"/>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192"/>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192"/>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192"/>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192"/>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192"/>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192"/>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192"/>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192"/>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192"/>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192"/>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192"/>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192"/>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192"/>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192"/>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192"/>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192"/>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192"/>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192"/>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192"/>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192"/>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192"/>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192"/>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192"/>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192"/>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192"/>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192"/>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192"/>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192"/>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192"/>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192"/>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192"/>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192"/>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192"/>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192"/>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192"/>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192"/>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192"/>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192"/>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192"/>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192"/>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192"/>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192"/>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192"/>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192"/>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192"/>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192"/>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192"/>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192"/>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192"/>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192"/>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192"/>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192"/>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192"/>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192"/>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192"/>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192"/>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192"/>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192"/>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192"/>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192"/>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192"/>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192"/>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192"/>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192"/>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192"/>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192"/>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192"/>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192"/>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192"/>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192"/>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192"/>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192"/>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192"/>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192"/>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192"/>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192"/>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192"/>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192"/>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192"/>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192"/>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192"/>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192"/>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192"/>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192"/>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192"/>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192"/>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192"/>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192"/>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192"/>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192"/>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192"/>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192"/>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192"/>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192"/>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192"/>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192"/>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192"/>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192"/>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192"/>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192"/>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192"/>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192"/>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192"/>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192"/>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192"/>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192"/>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192"/>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192"/>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192"/>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192"/>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192"/>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192"/>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192"/>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192"/>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192"/>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192"/>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192"/>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192"/>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192"/>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192"/>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192"/>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192"/>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192"/>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192"/>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192"/>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192"/>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192"/>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192"/>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192"/>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192"/>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192"/>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192"/>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192"/>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192"/>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192"/>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192"/>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192"/>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192"/>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192"/>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192"/>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192"/>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192"/>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192"/>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192"/>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192"/>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192"/>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192"/>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192"/>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192"/>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192"/>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192"/>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192"/>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192"/>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192"/>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192"/>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192"/>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192"/>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192"/>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192"/>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192"/>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192"/>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192"/>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192"/>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192"/>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192"/>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192"/>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192"/>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192"/>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192"/>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192"/>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192"/>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192"/>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192"/>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192"/>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192"/>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192"/>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192"/>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192"/>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192"/>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192"/>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192"/>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192"/>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192"/>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192"/>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192"/>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192"/>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192"/>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192"/>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192"/>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192"/>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192"/>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192"/>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192"/>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192"/>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192"/>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192"/>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192"/>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192"/>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192"/>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192"/>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192"/>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192"/>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192"/>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192"/>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192"/>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192"/>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192"/>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192"/>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192"/>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192"/>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192"/>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192"/>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192"/>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192"/>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192"/>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192"/>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192"/>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192"/>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192"/>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192"/>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192"/>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192"/>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192"/>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192"/>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192"/>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192"/>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192"/>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192"/>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192"/>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192"/>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192"/>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192"/>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192"/>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192"/>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192"/>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192"/>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192"/>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192"/>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192"/>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192"/>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192"/>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192"/>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192"/>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192"/>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192"/>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192"/>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192"/>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192"/>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192"/>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192"/>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192"/>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192"/>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192"/>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192"/>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192"/>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192"/>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192"/>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192"/>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192"/>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192"/>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192"/>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192"/>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192"/>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192"/>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192"/>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192"/>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192"/>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192"/>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192"/>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192"/>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192"/>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192"/>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192"/>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192"/>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192"/>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192"/>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192"/>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192"/>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192"/>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192"/>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192"/>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192"/>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192"/>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192"/>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192"/>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192"/>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192"/>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192"/>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192"/>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192"/>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192"/>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192"/>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192"/>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192"/>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192"/>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192"/>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192"/>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192"/>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192"/>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192"/>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192"/>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192"/>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192"/>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192"/>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192"/>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192"/>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192"/>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192"/>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192"/>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192"/>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192"/>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192"/>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192"/>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192"/>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192"/>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192"/>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192"/>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192"/>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192"/>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192"/>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192"/>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192"/>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192"/>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192"/>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192"/>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192"/>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192"/>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192"/>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192"/>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192"/>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192"/>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192"/>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192"/>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192"/>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192"/>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192"/>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192"/>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192"/>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192"/>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192"/>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192"/>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192"/>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192"/>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192"/>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192"/>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192"/>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192"/>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192"/>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192"/>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192"/>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192"/>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192"/>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192"/>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192"/>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192"/>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192"/>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192"/>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192"/>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192"/>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192"/>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192"/>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192"/>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192"/>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192"/>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192"/>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192"/>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192"/>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192"/>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192"/>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192"/>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192"/>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192"/>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192"/>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192"/>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192"/>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192"/>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192"/>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192"/>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192"/>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192"/>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192"/>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192"/>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192"/>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192"/>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192"/>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192"/>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192"/>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192"/>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192"/>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192"/>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192"/>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192"/>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192"/>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192"/>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192"/>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192"/>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192"/>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192"/>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192"/>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192"/>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192"/>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192"/>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192"/>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192"/>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192"/>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192"/>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192"/>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192"/>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192"/>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192"/>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192"/>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192"/>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192"/>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192"/>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192"/>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192"/>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192"/>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192"/>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192"/>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192"/>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192"/>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192"/>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192"/>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192"/>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192"/>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192"/>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192"/>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192"/>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192"/>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192"/>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192"/>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192"/>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192"/>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192"/>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192"/>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192"/>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192"/>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192"/>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192"/>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192"/>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192"/>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192"/>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192"/>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192"/>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192"/>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192"/>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192"/>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192"/>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192"/>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192"/>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192"/>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192"/>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192"/>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192"/>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192"/>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192"/>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192"/>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192"/>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192"/>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192"/>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192"/>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192"/>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192"/>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192"/>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192"/>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192"/>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192"/>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192"/>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192"/>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192"/>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192"/>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192"/>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192"/>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192"/>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192"/>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192"/>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192"/>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192"/>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192"/>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192"/>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192"/>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192"/>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192"/>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192"/>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192"/>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192"/>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192"/>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192"/>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192"/>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192"/>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192"/>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192"/>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192"/>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192"/>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192"/>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192"/>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192"/>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192"/>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192"/>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192"/>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192"/>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192"/>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192"/>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192"/>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192"/>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192"/>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192"/>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192"/>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192"/>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192"/>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192"/>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192"/>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192"/>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192"/>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192"/>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192"/>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192"/>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192"/>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192"/>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192"/>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192"/>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192"/>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192"/>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192"/>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192"/>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192"/>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192"/>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192"/>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192"/>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192"/>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192"/>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192"/>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192"/>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192"/>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192"/>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192"/>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192"/>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192"/>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192"/>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192"/>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192"/>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192"/>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192"/>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192"/>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192"/>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192"/>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192"/>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192"/>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192"/>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192"/>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192"/>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192"/>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192"/>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192"/>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192"/>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192"/>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192"/>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192"/>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192"/>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192"/>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192"/>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192"/>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192"/>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192"/>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192"/>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192"/>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192"/>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192"/>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192"/>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192"/>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192"/>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192"/>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192"/>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192"/>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192"/>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192"/>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192"/>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192"/>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192"/>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192"/>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192"/>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192"/>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192"/>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192"/>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192"/>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192"/>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192"/>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192"/>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192"/>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192"/>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192"/>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192"/>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192"/>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192"/>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00000000-000E-0000-0C00-000002000000}">
            <xm:f>Inputs.mt!$C$4="Pure ICE"</xm:f>
            <x14:dxf>
              <fill>
                <patternFill>
                  <bgColor rgb="FFFF0000"/>
                </patternFill>
              </fill>
            </x14:dxf>
          </x14:cfRule>
          <xm:sqref>N3:P2786</xm:sqref>
        </x14:conditionalFormatting>
        <x14:conditionalFormatting xmlns:xm="http://schemas.microsoft.com/office/excel/2006/main">
          <x14:cfRule type="expression" priority="6" id="{00000000-000E-0000-0C00-000003000000}">
            <xm:f>Inputs.mt!$C$4&lt;&gt;"Pure ICE"</xm:f>
            <x14:dxf>
              <fill>
                <patternFill>
                  <bgColor rgb="FFFF0000"/>
                </patternFill>
              </fill>
            </x14:dxf>
          </x14:cfRule>
          <xm:sqref>L3:L2786</xm:sqref>
        </x14:conditionalFormatting>
        <x14:conditionalFormatting xmlns:xm="http://schemas.microsoft.com/office/excel/2006/main">
          <x14:cfRule type="expression" priority="1" stopIfTrue="1" id="{715BA874-53BF-C44F-9282-752596A6E7EB}">
            <xm:f>Inputs.mt!$C$4="Pure ICE"</xm:f>
            <x14:dxf>
              <fill>
                <patternFill>
                  <bgColor rgb="FFFF0000"/>
                </patternFill>
              </fill>
            </x14:dxf>
          </x14:cfRule>
          <xm:sqref>A3:P2786</xm:sqref>
        </x14:conditionalFormatting>
        <x14:conditionalFormatting xmlns:xm="http://schemas.microsoft.com/office/excel/2006/main">
          <x14:cfRule type="expression" priority="118" id="{00000000-000E-0000-0C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9" id="{A0375852-D198-2847-9981-CC25F7B2384E}">
            <xm:f>OR(Inputs.mt!#REF!=1,Inputs.mt!#REF!="5.8.2 of Annex VIII to Regulation (EU) No 582/2011 (N1 vehicles only)")</xm:f>
            <x14:dxf>
              <fill>
                <patternFill>
                  <bgColor rgb="FFFFC000"/>
                </patternFill>
              </fill>
            </x14:dxf>
          </x14:cfRule>
          <x14:cfRule type="expression" priority="120" id="{9C871F08-A156-FD49-A7C5-57CD492816FC}">
            <xm:f>OR(AND(Inputs.mt!#REF!=1,OR(Inputs.mt!$C$7="NG",Inputs.mt!$C$7="LPG")))</xm:f>
            <x14:dxf>
              <fill>
                <patternFill>
                  <bgColor rgb="FFFF0000"/>
                </patternFill>
              </fill>
            </x14:dxf>
          </x14:cfRule>
          <xm:sqref>I3:K2786</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71" bestFit="1" customWidth="1"/>
    <col min="2" max="2" width="20.140625" style="71" bestFit="1" customWidth="1"/>
    <col min="3" max="3" width="13.42578125" style="71" bestFit="1" customWidth="1"/>
    <col min="4" max="4" width="13.42578125" style="71"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57" t="s">
        <v>83</v>
      </c>
      <c r="B1" s="157" t="s">
        <v>60</v>
      </c>
      <c r="C1" s="157" t="s">
        <v>429</v>
      </c>
      <c r="D1" s="157" t="s">
        <v>97</v>
      </c>
      <c r="E1" s="11" t="s">
        <v>429</v>
      </c>
      <c r="F1" s="11" t="s">
        <v>58</v>
      </c>
      <c r="G1" s="11" t="s">
        <v>67</v>
      </c>
      <c r="H1" s="11" t="s">
        <v>14</v>
      </c>
      <c r="I1" s="11" t="s">
        <v>13</v>
      </c>
      <c r="J1" s="11" t="s">
        <v>430</v>
      </c>
      <c r="K1" s="11" t="s">
        <v>431</v>
      </c>
      <c r="L1" s="11" t="s">
        <v>432</v>
      </c>
    </row>
    <row r="2" spans="1:12" ht="12.75">
      <c r="A2" s="158" t="s">
        <v>30</v>
      </c>
      <c r="B2" s="158" t="s">
        <v>31</v>
      </c>
      <c r="C2" s="158" t="s">
        <v>428</v>
      </c>
      <c r="D2" s="158" t="s">
        <v>96</v>
      </c>
      <c r="E2" s="159" t="s">
        <v>433</v>
      </c>
      <c r="F2" s="159" t="s">
        <v>434</v>
      </c>
      <c r="G2" s="159" t="s">
        <v>435</v>
      </c>
      <c r="H2" s="159" t="s">
        <v>436</v>
      </c>
      <c r="I2" s="159" t="s">
        <v>437</v>
      </c>
      <c r="J2" s="159" t="s">
        <v>438</v>
      </c>
      <c r="K2" s="159" t="s">
        <v>439</v>
      </c>
      <c r="L2" s="159" t="s">
        <v>440</v>
      </c>
    </row>
    <row r="3" spans="1:12">
      <c r="A3" s="37">
        <v>0</v>
      </c>
      <c r="B3" s="37">
        <v>0</v>
      </c>
      <c r="C3" s="37"/>
      <c r="D3" s="37"/>
      <c r="E3" s="190">
        <v>0</v>
      </c>
      <c r="F3" s="190">
        <v>800</v>
      </c>
      <c r="G3" s="190">
        <v>25</v>
      </c>
      <c r="H3" s="190">
        <v>0</v>
      </c>
      <c r="I3" s="190">
        <v>-6.7199315199413396</v>
      </c>
      <c r="J3" s="190">
        <v>0.1037985403967772</v>
      </c>
      <c r="K3" s="190">
        <v>0.29271153792377702</v>
      </c>
      <c r="L3" s="190">
        <v>7.3900732996605101E-2</v>
      </c>
    </row>
    <row r="4" spans="1:12">
      <c r="A4" s="37">
        <v>1</v>
      </c>
      <c r="B4" s="37">
        <v>0</v>
      </c>
      <c r="C4" s="37"/>
      <c r="D4" s="37"/>
      <c r="E4" s="190">
        <v>0</v>
      </c>
      <c r="F4" s="190">
        <v>800</v>
      </c>
      <c r="G4" s="190">
        <v>25</v>
      </c>
      <c r="H4" s="190">
        <v>0</v>
      </c>
      <c r="I4" s="190">
        <v>-6.7199315199413396</v>
      </c>
      <c r="J4" s="190">
        <v>0.1037985403967772</v>
      </c>
      <c r="K4" s="190">
        <v>0.29271153792377702</v>
      </c>
      <c r="L4" s="190">
        <v>7.3900732996605101E-2</v>
      </c>
    </row>
    <row r="5" spans="1:12">
      <c r="A5" s="37">
        <v>2</v>
      </c>
      <c r="B5" s="37">
        <v>0</v>
      </c>
      <c r="C5" s="37"/>
      <c r="D5" s="37"/>
      <c r="E5" s="190">
        <v>0</v>
      </c>
      <c r="F5" s="190">
        <v>800</v>
      </c>
      <c r="G5" s="190">
        <v>25.089754045009609</v>
      </c>
      <c r="H5" s="190">
        <v>0</v>
      </c>
      <c r="I5" s="190">
        <v>-6.7199315199413396</v>
      </c>
      <c r="J5" s="190">
        <v>0.10376610504196609</v>
      </c>
      <c r="K5" s="190">
        <v>0.29262007033132748</v>
      </c>
      <c r="L5" s="190">
        <v>7.3900732996605101E-2</v>
      </c>
    </row>
    <row r="6" spans="1:12">
      <c r="A6" s="37">
        <v>3</v>
      </c>
      <c r="B6" s="37">
        <v>0</v>
      </c>
      <c r="C6" s="37"/>
      <c r="D6" s="37"/>
      <c r="E6" s="190">
        <v>0</v>
      </c>
      <c r="F6" s="190">
        <v>800</v>
      </c>
      <c r="G6" s="190">
        <v>25.17950809001923</v>
      </c>
      <c r="H6" s="190">
        <v>0</v>
      </c>
      <c r="I6" s="190">
        <v>-6.7199315199413396</v>
      </c>
      <c r="J6" s="190">
        <v>0.1037336895828298</v>
      </c>
      <c r="K6" s="190">
        <v>0.29252865884461482</v>
      </c>
      <c r="L6" s="190">
        <v>7.3900732996605101E-2</v>
      </c>
    </row>
    <row r="7" spans="1:12">
      <c r="A7" s="37">
        <v>4</v>
      </c>
      <c r="B7" s="37">
        <v>0</v>
      </c>
      <c r="C7" s="37"/>
      <c r="D7" s="37"/>
      <c r="E7" s="190">
        <v>0</v>
      </c>
      <c r="F7" s="190">
        <v>800</v>
      </c>
      <c r="G7" s="190">
        <v>25.276930242776871</v>
      </c>
      <c r="H7" s="190">
        <v>0</v>
      </c>
      <c r="I7" s="190">
        <v>-6.7199315199413396</v>
      </c>
      <c r="J7" s="190">
        <v>0.1036985272162334</v>
      </c>
      <c r="K7" s="190">
        <v>0.29242950108802079</v>
      </c>
      <c r="L7" s="190">
        <v>7.3900732996605101E-2</v>
      </c>
    </row>
    <row r="8" spans="1:12">
      <c r="A8" s="37">
        <v>5</v>
      </c>
      <c r="B8" s="37">
        <v>0</v>
      </c>
      <c r="C8" s="37"/>
      <c r="D8" s="37"/>
      <c r="E8" s="190">
        <v>0</v>
      </c>
      <c r="F8" s="190">
        <v>800</v>
      </c>
      <c r="G8" s="190">
        <v>25.376314789056782</v>
      </c>
      <c r="H8" s="190">
        <v>0</v>
      </c>
      <c r="I8" s="190">
        <v>-6.7199315199413396</v>
      </c>
      <c r="J8" s="190">
        <v>0.1036626806744787</v>
      </c>
      <c r="K8" s="190">
        <v>0.29232841395976122</v>
      </c>
      <c r="L8" s="190">
        <v>7.3900732996605101E-2</v>
      </c>
    </row>
    <row r="9" spans="1:12">
      <c r="A9" s="37">
        <v>6</v>
      </c>
      <c r="B9" s="37">
        <v>0</v>
      </c>
      <c r="C9" s="37"/>
      <c r="D9" s="37"/>
      <c r="E9" s="190">
        <v>0</v>
      </c>
      <c r="F9" s="190">
        <v>800</v>
      </c>
      <c r="G9" s="190">
        <v>25.475699335336689</v>
      </c>
      <c r="H9" s="190">
        <v>0</v>
      </c>
      <c r="I9" s="190">
        <v>-6.7199315199413396</v>
      </c>
      <c r="J9" s="190">
        <v>0.10362685845592171</v>
      </c>
      <c r="K9" s="190">
        <v>0.29222739542283782</v>
      </c>
      <c r="L9" s="190">
        <v>7.3900732996605101E-2</v>
      </c>
    </row>
    <row r="10" spans="1:12">
      <c r="A10" s="37">
        <v>7</v>
      </c>
      <c r="B10" s="37">
        <v>0</v>
      </c>
      <c r="C10" s="37"/>
      <c r="D10" s="37"/>
      <c r="E10" s="190">
        <v>0</v>
      </c>
      <c r="F10" s="190">
        <v>800</v>
      </c>
      <c r="G10" s="190">
        <v>25.584314405918121</v>
      </c>
      <c r="H10" s="190">
        <v>0</v>
      </c>
      <c r="I10" s="190">
        <v>-6.7199315199413396</v>
      </c>
      <c r="J10" s="190">
        <v>0.1035877369699921</v>
      </c>
      <c r="K10" s="190">
        <v>0.29211707296292122</v>
      </c>
      <c r="L10" s="190">
        <v>7.3900732996605101E-2</v>
      </c>
    </row>
    <row r="11" spans="1:12">
      <c r="A11" s="37">
        <v>8</v>
      </c>
      <c r="B11" s="37">
        <v>0</v>
      </c>
      <c r="C11" s="37"/>
      <c r="D11" s="37"/>
      <c r="E11" s="190">
        <v>0</v>
      </c>
      <c r="F11" s="190">
        <v>800</v>
      </c>
      <c r="G11" s="190">
        <v>25.692929476499561</v>
      </c>
      <c r="H11" s="190">
        <v>0</v>
      </c>
      <c r="I11" s="190">
        <v>-6.7199315199413396</v>
      </c>
      <c r="J11" s="190">
        <v>0.10354864447376511</v>
      </c>
      <c r="K11" s="190">
        <v>0.29200683225386942</v>
      </c>
      <c r="L11" s="190">
        <v>7.3900732996605101E-2</v>
      </c>
    </row>
    <row r="12" spans="1:12">
      <c r="A12" s="37">
        <v>9</v>
      </c>
      <c r="B12" s="37">
        <v>0</v>
      </c>
      <c r="C12" s="37"/>
      <c r="D12" s="37"/>
      <c r="E12" s="190">
        <v>0</v>
      </c>
      <c r="F12" s="190">
        <v>800</v>
      </c>
      <c r="G12" s="190">
        <v>25.80154454708099</v>
      </c>
      <c r="H12" s="190">
        <v>0</v>
      </c>
      <c r="I12" s="190">
        <v>-6.7199315199413396</v>
      </c>
      <c r="J12" s="190">
        <v>0.103509580935229</v>
      </c>
      <c r="K12" s="190">
        <v>0.2918966732054093</v>
      </c>
      <c r="L12" s="190">
        <v>7.3900732996605101E-2</v>
      </c>
    </row>
    <row r="13" spans="1:12">
      <c r="A13" s="37">
        <v>10</v>
      </c>
      <c r="B13" s="37">
        <v>0</v>
      </c>
      <c r="C13" s="37"/>
      <c r="D13" s="37"/>
      <c r="E13" s="190">
        <v>0</v>
      </c>
      <c r="F13" s="190">
        <v>800</v>
      </c>
      <c r="G13" s="190">
        <v>25.91015961766243</v>
      </c>
      <c r="H13" s="190">
        <v>0</v>
      </c>
      <c r="I13" s="190">
        <v>-6.7199315199413396</v>
      </c>
      <c r="J13" s="190">
        <v>0.1034705463224188</v>
      </c>
      <c r="K13" s="190">
        <v>0.2917865957273999</v>
      </c>
      <c r="L13" s="190">
        <v>7.3900732996605101E-2</v>
      </c>
    </row>
    <row r="14" spans="1:12">
      <c r="A14" s="37">
        <v>11</v>
      </c>
      <c r="B14" s="37">
        <v>0</v>
      </c>
      <c r="C14" s="37"/>
      <c r="D14" s="37"/>
      <c r="E14" s="190">
        <v>0</v>
      </c>
      <c r="F14" s="190">
        <v>800</v>
      </c>
      <c r="G14" s="190">
        <v>26.01877468824387</v>
      </c>
      <c r="H14" s="190">
        <v>0</v>
      </c>
      <c r="I14" s="190">
        <v>-6.7199315199413396</v>
      </c>
      <c r="J14" s="190">
        <v>0.1034315406034166</v>
      </c>
      <c r="K14" s="190">
        <v>0.2916765997298329</v>
      </c>
      <c r="L14" s="190">
        <v>7.3900732996605101E-2</v>
      </c>
    </row>
    <row r="15" spans="1:12">
      <c r="A15" s="37">
        <v>12</v>
      </c>
      <c r="B15" s="37">
        <v>1.9837022324208839</v>
      </c>
      <c r="C15" s="37"/>
      <c r="D15" s="37"/>
      <c r="E15" s="190">
        <v>0</v>
      </c>
      <c r="F15" s="190">
        <v>800</v>
      </c>
      <c r="G15" s="190">
        <v>26.127389758825299</v>
      </c>
      <c r="H15" s="190">
        <v>0</v>
      </c>
      <c r="I15" s="190">
        <v>-6.7199315199413396</v>
      </c>
      <c r="J15" s="190">
        <v>0.10339256374635129</v>
      </c>
      <c r="K15" s="190">
        <v>0.29156668512283163</v>
      </c>
      <c r="L15" s="190">
        <v>7.4446094646129779E-2</v>
      </c>
    </row>
    <row r="16" spans="1:12">
      <c r="A16" s="37">
        <v>13</v>
      </c>
      <c r="B16" s="37">
        <v>6.9355280487758577</v>
      </c>
      <c r="C16" s="37"/>
      <c r="D16" s="37"/>
      <c r="E16" s="190">
        <v>1</v>
      </c>
      <c r="F16" s="190">
        <v>826.04279806738759</v>
      </c>
      <c r="G16" s="190">
        <v>26.236004829406738</v>
      </c>
      <c r="H16" s="190">
        <v>0</v>
      </c>
      <c r="I16" s="190">
        <v>-6.7199315199413396</v>
      </c>
      <c r="J16" s="190">
        <v>0.5047932560621694</v>
      </c>
      <c r="K16" s="190">
        <v>1.4235152994511311</v>
      </c>
      <c r="L16" s="190">
        <v>4.9207388276789974</v>
      </c>
    </row>
    <row r="17" spans="1:12">
      <c r="A17" s="37">
        <v>14</v>
      </c>
      <c r="B17" s="37">
        <v>10.06603944398926</v>
      </c>
      <c r="C17" s="37"/>
      <c r="D17" s="37"/>
      <c r="E17" s="190">
        <v>1</v>
      </c>
      <c r="F17" s="190">
        <v>1198.896335855321</v>
      </c>
      <c r="G17" s="190">
        <v>26.346200287342072</v>
      </c>
      <c r="H17" s="190">
        <v>0</v>
      </c>
      <c r="I17" s="190">
        <v>-6.7199315199413396</v>
      </c>
      <c r="J17" s="190">
        <v>0.50468329317975569</v>
      </c>
      <c r="K17" s="190">
        <v>1.4232052044892669</v>
      </c>
      <c r="L17" s="190">
        <v>3.7560271513088481</v>
      </c>
    </row>
    <row r="18" spans="1:12">
      <c r="A18" s="37">
        <v>15</v>
      </c>
      <c r="B18" s="37">
        <v>11.88224786821714</v>
      </c>
      <c r="C18" s="37"/>
      <c r="D18" s="37"/>
      <c r="E18" s="190">
        <v>1</v>
      </c>
      <c r="F18" s="190">
        <v>1415.2122436730849</v>
      </c>
      <c r="G18" s="190">
        <v>26.536060929298401</v>
      </c>
      <c r="H18" s="190">
        <v>0</v>
      </c>
      <c r="I18" s="190">
        <v>-6.7199315199413396</v>
      </c>
      <c r="J18" s="190">
        <v>0.65958538652651977</v>
      </c>
      <c r="K18" s="190">
        <v>1.8600285913868311</v>
      </c>
      <c r="L18" s="190">
        <v>5.5773643492511367</v>
      </c>
    </row>
    <row r="19" spans="1:12">
      <c r="A19" s="37">
        <v>16</v>
      </c>
      <c r="B19" s="37">
        <v>14.92023166977993</v>
      </c>
      <c r="C19" s="37"/>
      <c r="D19" s="37"/>
      <c r="E19" s="190">
        <v>2</v>
      </c>
      <c r="F19" s="190">
        <v>919.26246792857205</v>
      </c>
      <c r="G19" s="190">
        <v>26.728030979633331</v>
      </c>
      <c r="H19" s="190">
        <v>0</v>
      </c>
      <c r="I19" s="190">
        <v>-6.7199315199413396</v>
      </c>
      <c r="J19" s="190">
        <v>0.49849584527047808</v>
      </c>
      <c r="K19" s="190">
        <v>1.4057566220099309</v>
      </c>
      <c r="L19" s="190">
        <v>4.566483692407429</v>
      </c>
    </row>
    <row r="20" spans="1:12">
      <c r="A20" s="37">
        <v>17</v>
      </c>
      <c r="B20" s="37">
        <v>14.960812490573421</v>
      </c>
      <c r="C20" s="37"/>
      <c r="D20" s="37"/>
      <c r="E20" s="190">
        <v>2</v>
      </c>
      <c r="F20" s="190">
        <v>921.76272294023636</v>
      </c>
      <c r="G20" s="190">
        <v>26.875865548849109</v>
      </c>
      <c r="H20" s="190">
        <v>0</v>
      </c>
      <c r="I20" s="190">
        <v>-6.7199315199413396</v>
      </c>
      <c r="J20" s="190">
        <v>0.27608965053516599</v>
      </c>
      <c r="K20" s="190">
        <v>0.77857189421033302</v>
      </c>
      <c r="L20" s="190">
        <v>0.95887106418760959</v>
      </c>
    </row>
    <row r="21" spans="1:12" s="66" customFormat="1">
      <c r="A21" s="37">
        <v>18</v>
      </c>
      <c r="B21" s="37">
        <v>15.11214776535313</v>
      </c>
      <c r="C21" s="37"/>
      <c r="D21" s="37"/>
      <c r="E21" s="190">
        <v>2</v>
      </c>
      <c r="F21" s="190">
        <v>931.08676299793729</v>
      </c>
      <c r="G21" s="190">
        <v>27.02370011806488</v>
      </c>
      <c r="H21" s="190">
        <v>0</v>
      </c>
      <c r="I21" s="190">
        <v>-6.7199315199413396</v>
      </c>
      <c r="J21" s="190">
        <v>0.24879257852023351</v>
      </c>
      <c r="K21" s="190">
        <v>0.70159424211846344</v>
      </c>
      <c r="L21" s="190">
        <v>0.47710727227548139</v>
      </c>
    </row>
    <row r="22" spans="1:12" s="66" customFormat="1">
      <c r="A22" s="37">
        <v>19</v>
      </c>
      <c r="B22" s="37">
        <v>13.913527721136351</v>
      </c>
      <c r="C22" s="37"/>
      <c r="D22" s="37"/>
      <c r="E22" s="190">
        <v>1</v>
      </c>
      <c r="F22" s="190">
        <v>1657.1440493499661</v>
      </c>
      <c r="G22" s="190">
        <v>27.177670627832409</v>
      </c>
      <c r="H22" s="190">
        <v>0</v>
      </c>
      <c r="I22" s="190">
        <v>-6.7199315199413396</v>
      </c>
      <c r="J22" s="190">
        <v>0.39455656292736202</v>
      </c>
      <c r="K22" s="190">
        <v>1.112648192266618</v>
      </c>
      <c r="L22" s="190">
        <v>-5.2045538824620367E-2</v>
      </c>
    </row>
    <row r="23" spans="1:12" s="66" customFormat="1">
      <c r="A23" s="37">
        <v>20</v>
      </c>
      <c r="B23" s="37">
        <v>14.08519887107145</v>
      </c>
      <c r="C23" s="37"/>
      <c r="D23" s="37"/>
      <c r="E23" s="190">
        <v>1</v>
      </c>
      <c r="F23" s="190">
        <v>1677.5906125984691</v>
      </c>
      <c r="G23" s="190">
        <v>27.370167076587681</v>
      </c>
      <c r="H23" s="190">
        <v>0</v>
      </c>
      <c r="I23" s="190">
        <v>-6.7199315199413396</v>
      </c>
      <c r="J23" s="190">
        <v>0.62002392743199775</v>
      </c>
      <c r="K23" s="190">
        <v>1.748465408611809</v>
      </c>
      <c r="L23" s="190">
        <v>3.8168720784376582</v>
      </c>
    </row>
    <row r="24" spans="1:12" s="66" customFormat="1">
      <c r="A24" s="37">
        <v>21</v>
      </c>
      <c r="B24" s="37">
        <v>15.124578590487371</v>
      </c>
      <c r="C24" s="37"/>
      <c r="D24" s="37"/>
      <c r="E24" s="190">
        <v>2</v>
      </c>
      <c r="F24" s="190">
        <v>931.85264862288921</v>
      </c>
      <c r="G24" s="190">
        <v>27.562663525342941</v>
      </c>
      <c r="H24" s="190">
        <v>0</v>
      </c>
      <c r="I24" s="190">
        <v>-6.7199315199413396</v>
      </c>
      <c r="J24" s="190">
        <v>0.39457885717019042</v>
      </c>
      <c r="K24" s="190">
        <v>1.1127110619570799</v>
      </c>
      <c r="L24" s="190">
        <v>2.867000181638415</v>
      </c>
    </row>
    <row r="25" spans="1:12" s="66" customFormat="1">
      <c r="A25" s="37">
        <v>22</v>
      </c>
      <c r="B25" s="37">
        <v>15.0487044131937</v>
      </c>
      <c r="C25" s="37"/>
      <c r="D25" s="37"/>
      <c r="E25" s="190">
        <v>2</v>
      </c>
      <c r="F25" s="190">
        <v>927.17790329691627</v>
      </c>
      <c r="G25" s="190">
        <v>27.71663403511047</v>
      </c>
      <c r="H25" s="190">
        <v>0</v>
      </c>
      <c r="I25" s="190">
        <v>-6.7199315199413396</v>
      </c>
      <c r="J25" s="190">
        <v>0.22201924081807889</v>
      </c>
      <c r="K25" s="190">
        <v>0.62609351904284649</v>
      </c>
      <c r="L25" s="190">
        <v>5.7585312911401683E-2</v>
      </c>
    </row>
    <row r="26" spans="1:12" s="66" customFormat="1">
      <c r="A26" s="37">
        <v>23</v>
      </c>
      <c r="B26" s="37">
        <v>14.912112799375819</v>
      </c>
      <c r="C26" s="37"/>
      <c r="D26" s="37"/>
      <c r="E26" s="190">
        <v>2</v>
      </c>
      <c r="F26" s="190">
        <v>918.762246863624</v>
      </c>
      <c r="G26" s="190">
        <v>27.86960199475288</v>
      </c>
      <c r="H26" s="190">
        <v>0</v>
      </c>
      <c r="I26" s="190">
        <v>-6.7199315199413396</v>
      </c>
      <c r="J26" s="190">
        <v>0.38885972030168758</v>
      </c>
      <c r="K26" s="190">
        <v>1.096583115051692</v>
      </c>
      <c r="L26" s="190">
        <v>2.820830289173105</v>
      </c>
    </row>
    <row r="27" spans="1:12" s="66" customFormat="1">
      <c r="A27" s="37">
        <v>24</v>
      </c>
      <c r="B27" s="37">
        <v>15.07640795964169</v>
      </c>
      <c r="C27" s="37"/>
      <c r="D27" s="37"/>
      <c r="E27" s="190">
        <v>2</v>
      </c>
      <c r="F27" s="190">
        <v>928.88476891167454</v>
      </c>
      <c r="G27" s="190">
        <v>28.011975347995762</v>
      </c>
      <c r="H27" s="190">
        <v>0</v>
      </c>
      <c r="I27" s="190">
        <v>-6.7199315199413396</v>
      </c>
      <c r="J27" s="190">
        <v>0</v>
      </c>
      <c r="K27" s="190">
        <v>0</v>
      </c>
      <c r="L27" s="190">
        <v>-3.0308801219458079</v>
      </c>
    </row>
    <row r="28" spans="1:12" s="66" customFormat="1">
      <c r="A28" s="37">
        <v>25</v>
      </c>
      <c r="B28" s="37">
        <v>9.9083592061331434</v>
      </c>
      <c r="C28" s="37"/>
      <c r="D28" s="37"/>
      <c r="E28" s="190">
        <v>1</v>
      </c>
      <c r="F28" s="190">
        <v>1180.11613060016</v>
      </c>
      <c r="G28" s="190">
        <v>28.16048464179039</v>
      </c>
      <c r="H28" s="190">
        <v>0</v>
      </c>
      <c r="I28" s="190">
        <v>-6.7199315199413396</v>
      </c>
      <c r="J28" s="190">
        <v>0</v>
      </c>
      <c r="K28" s="190">
        <v>0</v>
      </c>
      <c r="L28" s="190">
        <v>-3.9335323443324151</v>
      </c>
    </row>
    <row r="29" spans="1:12" s="66" customFormat="1">
      <c r="A29" s="37">
        <v>26</v>
      </c>
      <c r="B29" s="37">
        <v>7.0148424313695514</v>
      </c>
      <c r="C29" s="37"/>
      <c r="D29" s="37"/>
      <c r="E29" s="190">
        <v>1</v>
      </c>
      <c r="F29" s="190">
        <v>835.48936152349802</v>
      </c>
      <c r="G29" s="190">
        <v>28.339973032474521</v>
      </c>
      <c r="H29" s="190">
        <v>0</v>
      </c>
      <c r="I29" s="190">
        <v>-6.7199315199413396</v>
      </c>
      <c r="J29" s="190">
        <v>0.121182514455624</v>
      </c>
      <c r="K29" s="190">
        <v>0.34173428682314477</v>
      </c>
      <c r="L29" s="190">
        <v>-1.2556486991282869</v>
      </c>
    </row>
    <row r="30" spans="1:12" s="66" customFormat="1">
      <c r="A30" s="37">
        <v>27</v>
      </c>
      <c r="B30" s="37">
        <v>3.9782905663501751</v>
      </c>
      <c r="C30" s="37"/>
      <c r="D30" s="37"/>
      <c r="E30" s="190">
        <v>0</v>
      </c>
      <c r="F30" s="190">
        <v>800</v>
      </c>
      <c r="G30" s="190">
        <v>28.44107154011726</v>
      </c>
      <c r="H30" s="190">
        <v>0</v>
      </c>
      <c r="I30" s="190">
        <v>-6.7199315199413396</v>
      </c>
      <c r="J30" s="190">
        <v>0.1025690891498406</v>
      </c>
      <c r="K30" s="190">
        <v>0.28924448950558679</v>
      </c>
      <c r="L30" s="190">
        <v>7.4913490990784662E-2</v>
      </c>
    </row>
    <row r="31" spans="1:12" s="66" customFormat="1">
      <c r="A31" s="37">
        <v>28</v>
      </c>
      <c r="B31" s="37">
        <v>0</v>
      </c>
      <c r="C31" s="37"/>
      <c r="D31" s="37"/>
      <c r="E31" s="190">
        <v>0</v>
      </c>
      <c r="F31" s="190">
        <v>800</v>
      </c>
      <c r="G31" s="190">
        <v>28.53236386179924</v>
      </c>
      <c r="H31" s="190">
        <v>0</v>
      </c>
      <c r="I31" s="190">
        <v>-6.7199315199413396</v>
      </c>
      <c r="J31" s="190">
        <v>0.1025368608623209</v>
      </c>
      <c r="K31" s="190">
        <v>0.28915360584220873</v>
      </c>
      <c r="L31" s="190">
        <v>7.3900732996605101E-2</v>
      </c>
    </row>
    <row r="32" spans="1:12" s="66" customFormat="1">
      <c r="A32" s="37">
        <v>29</v>
      </c>
      <c r="B32" s="37">
        <v>0</v>
      </c>
      <c r="C32" s="37"/>
      <c r="D32" s="37"/>
      <c r="E32" s="190">
        <v>0</v>
      </c>
      <c r="F32" s="190">
        <v>800</v>
      </c>
      <c r="G32" s="190">
        <v>28.62365618348122</v>
      </c>
      <c r="H32" s="190">
        <v>0</v>
      </c>
      <c r="I32" s="190">
        <v>-6.7199315199413396</v>
      </c>
      <c r="J32" s="190">
        <v>0.1025046524526734</v>
      </c>
      <c r="K32" s="190">
        <v>0.2890627782343641</v>
      </c>
      <c r="L32" s="190">
        <v>7.3900732996605101E-2</v>
      </c>
    </row>
    <row r="33" spans="1:12" s="66" customFormat="1">
      <c r="A33" s="37">
        <v>30</v>
      </c>
      <c r="B33" s="37">
        <v>0</v>
      </c>
      <c r="C33" s="37"/>
      <c r="D33" s="37"/>
      <c r="E33" s="190">
        <v>0</v>
      </c>
      <c r="F33" s="190">
        <v>800</v>
      </c>
      <c r="G33" s="190">
        <v>28.704001426696781</v>
      </c>
      <c r="H33" s="190">
        <v>0</v>
      </c>
      <c r="I33" s="190">
        <v>-6.7199315199413396</v>
      </c>
      <c r="J33" s="190">
        <v>0.10247632266056179</v>
      </c>
      <c r="K33" s="190">
        <v>0.28898288831504221</v>
      </c>
      <c r="L33" s="190">
        <v>7.3900732996605101E-2</v>
      </c>
    </row>
    <row r="34" spans="1:12" s="66" customFormat="1">
      <c r="A34" s="37">
        <v>31</v>
      </c>
      <c r="B34" s="37">
        <v>0</v>
      </c>
      <c r="C34" s="37"/>
      <c r="D34" s="37"/>
      <c r="E34" s="190">
        <v>0</v>
      </c>
      <c r="F34" s="190">
        <v>800</v>
      </c>
      <c r="G34" s="190">
        <v>28.784346669912338</v>
      </c>
      <c r="H34" s="190">
        <v>0</v>
      </c>
      <c r="I34" s="190">
        <v>-6.7199315199413396</v>
      </c>
      <c r="J34" s="190">
        <v>0.1024480082383487</v>
      </c>
      <c r="K34" s="190">
        <v>0.28890304173878262</v>
      </c>
      <c r="L34" s="190">
        <v>7.3900732996605101E-2</v>
      </c>
    </row>
    <row r="35" spans="1:12" s="66" customFormat="1">
      <c r="A35" s="37">
        <v>32</v>
      </c>
      <c r="B35" s="37">
        <v>0</v>
      </c>
      <c r="C35" s="37"/>
      <c r="D35" s="37"/>
      <c r="E35" s="190">
        <v>0</v>
      </c>
      <c r="F35" s="190">
        <v>800</v>
      </c>
      <c r="G35" s="190">
        <v>28.85374841094017</v>
      </c>
      <c r="H35" s="190">
        <v>0</v>
      </c>
      <c r="I35" s="190">
        <v>-6.7199315199413396</v>
      </c>
      <c r="J35" s="190">
        <v>0.1024235627723323</v>
      </c>
      <c r="K35" s="190">
        <v>0.28883410560610118</v>
      </c>
      <c r="L35" s="190">
        <v>7.3900732996605101E-2</v>
      </c>
    </row>
    <row r="36" spans="1:12" s="66" customFormat="1">
      <c r="A36" s="37">
        <v>33</v>
      </c>
      <c r="B36" s="37">
        <v>0</v>
      </c>
      <c r="C36" s="37"/>
      <c r="D36" s="37"/>
      <c r="E36" s="190">
        <v>0</v>
      </c>
      <c r="F36" s="190">
        <v>800</v>
      </c>
      <c r="G36" s="190">
        <v>28.923150151967999</v>
      </c>
      <c r="H36" s="190">
        <v>0</v>
      </c>
      <c r="I36" s="190">
        <v>-6.7199315199413396</v>
      </c>
      <c r="J36" s="190">
        <v>0.1023991287571409</v>
      </c>
      <c r="K36" s="190">
        <v>0.28876520176470832</v>
      </c>
      <c r="L36" s="190">
        <v>7.3900732996605101E-2</v>
      </c>
    </row>
    <row r="37" spans="1:12" s="66" customFormat="1">
      <c r="A37" s="37">
        <v>34</v>
      </c>
      <c r="B37" s="37">
        <v>0</v>
      </c>
      <c r="C37" s="37"/>
      <c r="D37" s="37"/>
      <c r="E37" s="190">
        <v>0</v>
      </c>
      <c r="F37" s="190">
        <v>800</v>
      </c>
      <c r="G37" s="190">
        <v>28.983167767524719</v>
      </c>
      <c r="H37" s="190">
        <v>0</v>
      </c>
      <c r="I37" s="190">
        <v>-6.7199315199413396</v>
      </c>
      <c r="J37" s="190">
        <v>0.1023780078032905</v>
      </c>
      <c r="K37" s="190">
        <v>0.28870564074525329</v>
      </c>
      <c r="L37" s="190">
        <v>7.3900732996605101E-2</v>
      </c>
    </row>
    <row r="38" spans="1:12" s="66" customFormat="1">
      <c r="A38" s="37">
        <v>35</v>
      </c>
      <c r="B38" s="37">
        <v>0</v>
      </c>
      <c r="C38" s="37"/>
      <c r="D38" s="37"/>
      <c r="E38" s="190">
        <v>0</v>
      </c>
      <c r="F38" s="190">
        <v>800</v>
      </c>
      <c r="G38" s="190">
        <v>29.04318538308144</v>
      </c>
      <c r="H38" s="190">
        <v>0</v>
      </c>
      <c r="I38" s="190">
        <v>-6.7199315199413396</v>
      </c>
      <c r="J38" s="190">
        <v>0.1023568954018412</v>
      </c>
      <c r="K38" s="190">
        <v>0.28864610384354089</v>
      </c>
      <c r="L38" s="190">
        <v>7.3900732996605101E-2</v>
      </c>
    </row>
    <row r="39" spans="1:12" s="66" customFormat="1">
      <c r="A39" s="37">
        <v>36</v>
      </c>
      <c r="B39" s="37">
        <v>0</v>
      </c>
      <c r="C39" s="37"/>
      <c r="D39" s="37"/>
      <c r="E39" s="190">
        <v>0</v>
      </c>
      <c r="F39" s="190">
        <v>800</v>
      </c>
      <c r="G39" s="190">
        <v>29.10320299863815</v>
      </c>
      <c r="H39" s="190">
        <v>0</v>
      </c>
      <c r="I39" s="190">
        <v>-6.7199315199413396</v>
      </c>
      <c r="J39" s="190">
        <v>0.1023357915476325</v>
      </c>
      <c r="K39" s="190">
        <v>0.28858659104501849</v>
      </c>
      <c r="L39" s="190">
        <v>7.3900732996605101E-2</v>
      </c>
    </row>
    <row r="40" spans="1:12" s="66" customFormat="1">
      <c r="A40" s="37">
        <v>37</v>
      </c>
      <c r="B40" s="37">
        <v>0</v>
      </c>
      <c r="C40" s="37"/>
      <c r="D40" s="37"/>
      <c r="E40" s="190">
        <v>0</v>
      </c>
      <c r="F40" s="190">
        <v>800</v>
      </c>
      <c r="G40" s="190">
        <v>29.162264674901959</v>
      </c>
      <c r="H40" s="190">
        <v>0</v>
      </c>
      <c r="I40" s="190">
        <v>-6.7199315199413396</v>
      </c>
      <c r="J40" s="190">
        <v>0.10231503216724</v>
      </c>
      <c r="K40" s="190">
        <v>0.28852804966150958</v>
      </c>
      <c r="L40" s="190">
        <v>7.3900732996605101E-2</v>
      </c>
    </row>
    <row r="41" spans="1:12" s="66" customFormat="1">
      <c r="A41" s="37">
        <v>38</v>
      </c>
      <c r="B41" s="37">
        <v>0</v>
      </c>
      <c r="C41" s="37"/>
      <c r="D41" s="37"/>
      <c r="E41" s="190">
        <v>0</v>
      </c>
      <c r="F41" s="190">
        <v>800</v>
      </c>
      <c r="G41" s="190">
        <v>29.221326351165771</v>
      </c>
      <c r="H41" s="190">
        <v>0</v>
      </c>
      <c r="I41" s="190">
        <v>-6.7199315199413396</v>
      </c>
      <c r="J41" s="190">
        <v>0.1022942810540788</v>
      </c>
      <c r="K41" s="190">
        <v>0.28846953159156552</v>
      </c>
      <c r="L41" s="190">
        <v>7.3900732996605101E-2</v>
      </c>
    </row>
    <row r="42" spans="1:12" s="66" customFormat="1">
      <c r="A42" s="37">
        <v>39</v>
      </c>
      <c r="B42" s="37">
        <v>0</v>
      </c>
      <c r="C42" s="37"/>
      <c r="D42" s="37"/>
      <c r="E42" s="190">
        <v>0</v>
      </c>
      <c r="F42" s="190">
        <v>800</v>
      </c>
      <c r="G42" s="190">
        <v>29.280388027429581</v>
      </c>
      <c r="H42" s="190">
        <v>0</v>
      </c>
      <c r="I42" s="190">
        <v>-6.7199315199413396</v>
      </c>
      <c r="J42" s="190">
        <v>0.1022735382032436</v>
      </c>
      <c r="K42" s="190">
        <v>0.28841103682135288</v>
      </c>
      <c r="L42" s="190">
        <v>7.3900732996605101E-2</v>
      </c>
    </row>
    <row r="43" spans="1:12" s="66" customFormat="1">
      <c r="A43" s="37">
        <v>40</v>
      </c>
      <c r="B43" s="37">
        <v>0</v>
      </c>
      <c r="C43" s="37"/>
      <c r="D43" s="37"/>
      <c r="E43" s="190">
        <v>0</v>
      </c>
      <c r="F43" s="190">
        <v>800</v>
      </c>
      <c r="G43" s="190">
        <v>29.33944970369339</v>
      </c>
      <c r="H43" s="190">
        <v>0</v>
      </c>
      <c r="I43" s="190">
        <v>-6.7199315199413396</v>
      </c>
      <c r="J43" s="190">
        <v>0.10225280360983301</v>
      </c>
      <c r="K43" s="190">
        <v>0.28835256533705028</v>
      </c>
      <c r="L43" s="190">
        <v>7.3900732996605101E-2</v>
      </c>
    </row>
    <row r="44" spans="1:12" s="66" customFormat="1">
      <c r="A44" s="37">
        <v>41</v>
      </c>
      <c r="B44" s="37">
        <v>0</v>
      </c>
      <c r="C44" s="37"/>
      <c r="D44" s="37"/>
      <c r="E44" s="190">
        <v>0</v>
      </c>
      <c r="F44" s="190">
        <v>800</v>
      </c>
      <c r="G44" s="190">
        <v>29.398511379957199</v>
      </c>
      <c r="H44" s="190">
        <v>0</v>
      </c>
      <c r="I44" s="190">
        <v>-6.7199315199413396</v>
      </c>
      <c r="J44" s="190">
        <v>0.10223207726895001</v>
      </c>
      <c r="K44" s="190">
        <v>0.2882941171248482</v>
      </c>
      <c r="L44" s="190">
        <v>7.3900732996605101E-2</v>
      </c>
    </row>
    <row r="45" spans="1:12" s="66" customFormat="1">
      <c r="A45" s="37">
        <v>42</v>
      </c>
      <c r="B45" s="37">
        <v>0</v>
      </c>
      <c r="C45" s="37"/>
      <c r="D45" s="37"/>
      <c r="E45" s="190">
        <v>0</v>
      </c>
      <c r="F45" s="190">
        <v>800</v>
      </c>
      <c r="G45" s="190">
        <v>29.457573056221008</v>
      </c>
      <c r="H45" s="190">
        <v>0</v>
      </c>
      <c r="I45" s="190">
        <v>-6.7199315199413396</v>
      </c>
      <c r="J45" s="190">
        <v>0.102211359175702</v>
      </c>
      <c r="K45" s="190">
        <v>0.28823569217094902</v>
      </c>
      <c r="L45" s="190">
        <v>7.3900732996605101E-2</v>
      </c>
    </row>
    <row r="46" spans="1:12" s="66" customFormat="1">
      <c r="A46" s="37">
        <v>43</v>
      </c>
      <c r="B46" s="37">
        <v>0</v>
      </c>
      <c r="C46" s="37"/>
      <c r="D46" s="37"/>
      <c r="E46" s="190">
        <v>0</v>
      </c>
      <c r="F46" s="190">
        <v>800</v>
      </c>
      <c r="G46" s="190">
        <v>29.516634732484821</v>
      </c>
      <c r="H46" s="190">
        <v>0</v>
      </c>
      <c r="I46" s="190">
        <v>-6.7199315199413396</v>
      </c>
      <c r="J46" s="190">
        <v>0.1021906493252005</v>
      </c>
      <c r="K46" s="190">
        <v>0.2881772904615677</v>
      </c>
      <c r="L46" s="190">
        <v>7.3900732996605101E-2</v>
      </c>
    </row>
    <row r="47" spans="1:12" s="66" customFormat="1">
      <c r="A47" s="37">
        <v>44</v>
      </c>
      <c r="B47" s="37">
        <v>0</v>
      </c>
      <c r="C47" s="37"/>
      <c r="D47" s="37"/>
      <c r="E47" s="190">
        <v>0</v>
      </c>
      <c r="F47" s="190">
        <v>800</v>
      </c>
      <c r="G47" s="190">
        <v>29.57569640874863</v>
      </c>
      <c r="H47" s="190">
        <v>0</v>
      </c>
      <c r="I47" s="190">
        <v>-6.7199315199413396</v>
      </c>
      <c r="J47" s="190">
        <v>0.1021699477125616</v>
      </c>
      <c r="K47" s="190">
        <v>0.28811891198293138</v>
      </c>
      <c r="L47" s="190">
        <v>7.3900732996605101E-2</v>
      </c>
    </row>
    <row r="48" spans="1:12" s="66" customFormat="1">
      <c r="A48" s="37">
        <v>45</v>
      </c>
      <c r="B48" s="37">
        <v>0</v>
      </c>
      <c r="C48" s="37"/>
      <c r="D48" s="37"/>
      <c r="E48" s="190">
        <v>0</v>
      </c>
      <c r="F48" s="190">
        <v>800</v>
      </c>
      <c r="G48" s="190">
        <v>29.634758085012439</v>
      </c>
      <c r="H48" s="190">
        <v>0</v>
      </c>
      <c r="I48" s="190">
        <v>-6.7199315199413396</v>
      </c>
      <c r="J48" s="190">
        <v>0.1021492543329058</v>
      </c>
      <c r="K48" s="190">
        <v>0.28806055672127989</v>
      </c>
      <c r="L48" s="190">
        <v>7.3900732996605101E-2</v>
      </c>
    </row>
    <row r="49" spans="1:12" s="66" customFormat="1">
      <c r="A49" s="37">
        <v>46</v>
      </c>
      <c r="B49" s="37">
        <v>0</v>
      </c>
      <c r="C49" s="37"/>
      <c r="D49" s="37"/>
      <c r="E49" s="190">
        <v>0</v>
      </c>
      <c r="F49" s="190">
        <v>800</v>
      </c>
      <c r="G49" s="190">
        <v>29.693819761276249</v>
      </c>
      <c r="H49" s="190">
        <v>0</v>
      </c>
      <c r="I49" s="190">
        <v>-6.7199315199413396</v>
      </c>
      <c r="J49" s="190">
        <v>0.10212856918135831</v>
      </c>
      <c r="K49" s="190">
        <v>0.2880022246628664</v>
      </c>
      <c r="L49" s="190">
        <v>7.3900732996605101E-2</v>
      </c>
    </row>
    <row r="50" spans="1:12" s="66" customFormat="1">
      <c r="A50" s="37">
        <v>47</v>
      </c>
      <c r="B50" s="37">
        <v>0</v>
      </c>
      <c r="C50" s="37"/>
      <c r="D50" s="37"/>
      <c r="E50" s="190">
        <v>0</v>
      </c>
      <c r="F50" s="190">
        <v>800</v>
      </c>
      <c r="G50" s="190">
        <v>29.752881437540051</v>
      </c>
      <c r="H50" s="190">
        <v>0</v>
      </c>
      <c r="I50" s="190">
        <v>-6.7199315199413396</v>
      </c>
      <c r="J50" s="190">
        <v>0.1021078922530488</v>
      </c>
      <c r="K50" s="190">
        <v>0.28794391579395678</v>
      </c>
      <c r="L50" s="190">
        <v>7.3900732996605101E-2</v>
      </c>
    </row>
    <row r="51" spans="1:12" s="66" customFormat="1">
      <c r="A51" s="37">
        <v>48</v>
      </c>
      <c r="B51" s="37">
        <v>0</v>
      </c>
      <c r="C51" s="37"/>
      <c r="D51" s="37"/>
      <c r="E51" s="190">
        <v>0</v>
      </c>
      <c r="F51" s="190">
        <v>800</v>
      </c>
      <c r="G51" s="190">
        <v>29.81194311380386</v>
      </c>
      <c r="H51" s="190">
        <v>0</v>
      </c>
      <c r="I51" s="190">
        <v>-6.7199315199413396</v>
      </c>
      <c r="J51" s="190">
        <v>0.1020872235431121</v>
      </c>
      <c r="K51" s="190">
        <v>0.28788563010083101</v>
      </c>
      <c r="L51" s="190">
        <v>7.3900732996605101E-2</v>
      </c>
    </row>
    <row r="52" spans="1:12" s="66" customFormat="1">
      <c r="A52" s="37">
        <v>49</v>
      </c>
      <c r="B52" s="37">
        <v>0</v>
      </c>
      <c r="C52" s="37"/>
      <c r="D52" s="37"/>
      <c r="E52" s="190">
        <v>0</v>
      </c>
      <c r="F52" s="190">
        <v>800</v>
      </c>
      <c r="G52" s="190">
        <v>29.871004790067669</v>
      </c>
      <c r="H52" s="190">
        <v>0</v>
      </c>
      <c r="I52" s="190">
        <v>-6.7199315199413396</v>
      </c>
      <c r="J52" s="190">
        <v>0.10206656304668769</v>
      </c>
      <c r="K52" s="190">
        <v>0.28782736756978239</v>
      </c>
      <c r="L52" s="190">
        <v>7.3900733861857318E-2</v>
      </c>
    </row>
    <row r="53" spans="1:12" s="66" customFormat="1">
      <c r="A53" s="37">
        <v>50</v>
      </c>
      <c r="B53" s="37">
        <v>2.0149521395524119</v>
      </c>
      <c r="C53" s="37"/>
      <c r="D53" s="37"/>
      <c r="E53" s="190">
        <v>0</v>
      </c>
      <c r="F53" s="190">
        <v>800.0328032374382</v>
      </c>
      <c r="G53" s="190">
        <v>29.930066466331478</v>
      </c>
      <c r="H53" s="190">
        <v>0</v>
      </c>
      <c r="I53" s="190">
        <v>-6.7199315199413396</v>
      </c>
      <c r="J53" s="190">
        <v>0.10204591075892019</v>
      </c>
      <c r="K53" s="190">
        <v>0.28776912818711919</v>
      </c>
      <c r="L53" s="190">
        <v>7.3902889839522479E-2</v>
      </c>
    </row>
    <row r="54" spans="1:12" s="66" customFormat="1">
      <c r="A54" s="37">
        <v>51</v>
      </c>
      <c r="B54" s="37">
        <v>5.0023083723134363</v>
      </c>
      <c r="C54" s="37"/>
      <c r="D54" s="37"/>
      <c r="E54" s="190">
        <v>0</v>
      </c>
      <c r="F54" s="190">
        <v>800</v>
      </c>
      <c r="G54" s="190">
        <v>29.989848017692569</v>
      </c>
      <c r="H54" s="190">
        <v>0</v>
      </c>
      <c r="I54" s="190">
        <v>-6.7199315199413396</v>
      </c>
      <c r="J54" s="190">
        <v>0.10202501510447901</v>
      </c>
      <c r="K54" s="190">
        <v>0.28771020251124713</v>
      </c>
      <c r="L54" s="190">
        <v>7.5085171373975496E-2</v>
      </c>
    </row>
    <row r="55" spans="1:12" s="66" customFormat="1">
      <c r="A55" s="37">
        <v>52</v>
      </c>
      <c r="B55" s="37">
        <v>7.0393875514927906</v>
      </c>
      <c r="C55" s="37"/>
      <c r="D55" s="37"/>
      <c r="E55" s="190">
        <v>1</v>
      </c>
      <c r="F55" s="190">
        <v>838.41250375329184</v>
      </c>
      <c r="G55" s="190">
        <v>30.04962956905365</v>
      </c>
      <c r="H55" s="190">
        <v>0</v>
      </c>
      <c r="I55" s="190">
        <v>-6.7199315199413396</v>
      </c>
      <c r="J55" s="190">
        <v>0.37854219830231478</v>
      </c>
      <c r="K55" s="190">
        <v>1.0674877374052001</v>
      </c>
      <c r="L55" s="190">
        <v>2.935467415892719</v>
      </c>
    </row>
    <row r="56" spans="1:12" s="66" customFormat="1">
      <c r="A56" s="37">
        <v>53</v>
      </c>
      <c r="B56" s="37">
        <v>9.9482074249091053</v>
      </c>
      <c r="C56" s="37"/>
      <c r="D56" s="37"/>
      <c r="E56" s="190">
        <v>1</v>
      </c>
      <c r="F56" s="190">
        <v>1184.862063900825</v>
      </c>
      <c r="G56" s="190">
        <v>30.110991507768631</v>
      </c>
      <c r="H56" s="190">
        <v>0</v>
      </c>
      <c r="I56" s="190">
        <v>-6.7199315199413396</v>
      </c>
      <c r="J56" s="190">
        <v>0.59045221883391463</v>
      </c>
      <c r="K56" s="190">
        <v>1.665073288937577</v>
      </c>
      <c r="L56" s="190">
        <v>5.2932626121486601</v>
      </c>
    </row>
    <row r="57" spans="1:12" s="66" customFormat="1">
      <c r="A57" s="37">
        <v>54</v>
      </c>
      <c r="B57" s="37">
        <v>12.90076807435179</v>
      </c>
      <c r="C57" s="37"/>
      <c r="D57" s="37"/>
      <c r="E57" s="190">
        <v>1</v>
      </c>
      <c r="F57" s="190">
        <v>1536.521527179166</v>
      </c>
      <c r="G57" s="190">
        <v>30.2484370470047</v>
      </c>
      <c r="H57" s="190">
        <v>0</v>
      </c>
      <c r="I57" s="190">
        <v>-6.7199315199413396</v>
      </c>
      <c r="J57" s="190">
        <v>0.75043559989349451</v>
      </c>
      <c r="K57" s="190">
        <v>2.1162258902476552</v>
      </c>
      <c r="L57" s="190">
        <v>6.7358735352155712</v>
      </c>
    </row>
    <row r="58" spans="1:12" s="66" customFormat="1">
      <c r="A58" s="37">
        <v>55</v>
      </c>
      <c r="B58" s="37">
        <v>15.14310072208165</v>
      </c>
      <c r="C58" s="37"/>
      <c r="D58" s="37"/>
      <c r="E58" s="190">
        <v>2</v>
      </c>
      <c r="F58" s="190">
        <v>932.9938306585409</v>
      </c>
      <c r="G58" s="190">
        <v>30.388825923204418</v>
      </c>
      <c r="H58" s="190">
        <v>0</v>
      </c>
      <c r="I58" s="190">
        <v>-6.7199315199413396</v>
      </c>
      <c r="J58" s="190">
        <v>0.28202618506808158</v>
      </c>
      <c r="K58" s="190">
        <v>0.79531290180470671</v>
      </c>
      <c r="L58" s="190">
        <v>1.060662249164448</v>
      </c>
    </row>
    <row r="59" spans="1:12" s="66" customFormat="1">
      <c r="A59" s="37">
        <v>56</v>
      </c>
      <c r="B59" s="37">
        <v>13.94207594853018</v>
      </c>
      <c r="C59" s="37"/>
      <c r="D59" s="37"/>
      <c r="E59" s="190">
        <v>1</v>
      </c>
      <c r="F59" s="190">
        <v>1660.544231251592</v>
      </c>
      <c r="G59" s="190">
        <v>30.496360033750531</v>
      </c>
      <c r="H59" s="190">
        <v>0</v>
      </c>
      <c r="I59" s="190">
        <v>-6.7199315199413396</v>
      </c>
      <c r="J59" s="190">
        <v>0.52121189794268163</v>
      </c>
      <c r="K59" s="190">
        <v>1.469815814825369</v>
      </c>
      <c r="L59" s="190">
        <v>2.2435463934834101</v>
      </c>
    </row>
    <row r="60" spans="1:12" s="66" customFormat="1">
      <c r="A60" s="37">
        <v>57</v>
      </c>
      <c r="B60" s="37">
        <v>16.860692417622179</v>
      </c>
      <c r="C60" s="37"/>
      <c r="D60" s="37"/>
      <c r="E60" s="190">
        <v>2</v>
      </c>
      <c r="F60" s="190">
        <v>1038.817451095985</v>
      </c>
      <c r="G60" s="190">
        <v>30.640469074249271</v>
      </c>
      <c r="H60" s="190">
        <v>0</v>
      </c>
      <c r="I60" s="190">
        <v>-6.7199315199413396</v>
      </c>
      <c r="J60" s="190">
        <v>0.85008505970271819</v>
      </c>
      <c r="K60" s="190">
        <v>2.3972370347448</v>
      </c>
      <c r="L60" s="190">
        <v>9.8761794318207556</v>
      </c>
    </row>
    <row r="61" spans="1:12" s="66" customFormat="1">
      <c r="A61" s="37">
        <v>58</v>
      </c>
      <c r="B61" s="37">
        <v>19.88882300027052</v>
      </c>
      <c r="C61" s="37"/>
      <c r="D61" s="37"/>
      <c r="E61" s="190">
        <v>2</v>
      </c>
      <c r="F61" s="190">
        <v>1225.3859950752819</v>
      </c>
      <c r="G61" s="190">
        <v>30.7678989470005</v>
      </c>
      <c r="H61" s="190">
        <v>0</v>
      </c>
      <c r="I61" s="190">
        <v>-6.7199315199413396</v>
      </c>
      <c r="J61" s="190">
        <v>0.70566312397200259</v>
      </c>
      <c r="K61" s="190">
        <v>1.989967657390634</v>
      </c>
      <c r="L61" s="190">
        <v>7.0774100819964154</v>
      </c>
    </row>
    <row r="62" spans="1:12" s="66" customFormat="1">
      <c r="A62" s="37">
        <v>59</v>
      </c>
      <c r="B62" s="37">
        <v>22.046454231738959</v>
      </c>
      <c r="C62" s="37"/>
      <c r="D62" s="37"/>
      <c r="E62" s="190">
        <v>2</v>
      </c>
      <c r="F62" s="190">
        <v>1358.3222034192961</v>
      </c>
      <c r="G62" s="190">
        <v>30.91126054525375</v>
      </c>
      <c r="H62" s="190">
        <v>0</v>
      </c>
      <c r="I62" s="190">
        <v>-6.7199315199413396</v>
      </c>
      <c r="J62" s="190">
        <v>1.015852674105699</v>
      </c>
      <c r="K62" s="190">
        <v>2.8647011548024901</v>
      </c>
      <c r="L62" s="190">
        <v>11.780903607816411</v>
      </c>
    </row>
    <row r="63" spans="1:12" s="66" customFormat="1">
      <c r="A63" s="37">
        <v>60</v>
      </c>
      <c r="B63" s="37">
        <v>26.938871968164989</v>
      </c>
      <c r="C63" s="37"/>
      <c r="D63" s="37"/>
      <c r="E63" s="190">
        <v>2</v>
      </c>
      <c r="F63" s="190">
        <v>1659.752660744502</v>
      </c>
      <c r="G63" s="190">
        <v>31.057128012180328</v>
      </c>
      <c r="H63" s="190">
        <v>0</v>
      </c>
      <c r="I63" s="190">
        <v>-6.7199315199413396</v>
      </c>
      <c r="J63" s="190">
        <v>1.6419290333744041</v>
      </c>
      <c r="K63" s="190">
        <v>4.6302344010190408</v>
      </c>
      <c r="L63" s="190">
        <v>21.172231622039309</v>
      </c>
    </row>
    <row r="64" spans="1:12" s="66" customFormat="1">
      <c r="A64" s="37">
        <v>61</v>
      </c>
      <c r="B64" s="37">
        <v>30.990122150948149</v>
      </c>
      <c r="C64" s="37"/>
      <c r="D64" s="37"/>
      <c r="E64" s="190">
        <v>3</v>
      </c>
      <c r="F64" s="190">
        <v>1194.8686228026079</v>
      </c>
      <c r="G64" s="190">
        <v>31.201237052679058</v>
      </c>
      <c r="H64" s="190">
        <v>0</v>
      </c>
      <c r="I64" s="190">
        <v>-6.7199315199413396</v>
      </c>
      <c r="J64" s="190">
        <v>0.89151988401861459</v>
      </c>
      <c r="K64" s="190">
        <v>2.5140831011995468</v>
      </c>
      <c r="L64" s="190">
        <v>10.192911309622779</v>
      </c>
    </row>
    <row r="65" spans="1:12" s="66" customFormat="1">
      <c r="A65" s="37">
        <v>62</v>
      </c>
      <c r="B65" s="37">
        <v>31.208704532241441</v>
      </c>
      <c r="C65" s="37"/>
      <c r="D65" s="37"/>
      <c r="E65" s="190">
        <v>3</v>
      </c>
      <c r="F65" s="190">
        <v>1203.296377334653</v>
      </c>
      <c r="G65" s="190">
        <v>31.343331843614578</v>
      </c>
      <c r="H65" s="190">
        <v>0</v>
      </c>
      <c r="I65" s="190">
        <v>-6.7199315199413396</v>
      </c>
      <c r="J65" s="190">
        <v>0.43478855932352201</v>
      </c>
      <c r="K65" s="190">
        <v>1.2261022879971339</v>
      </c>
      <c r="L65" s="190">
        <v>2.6505032047635542</v>
      </c>
    </row>
    <row r="66" spans="1:12" s="66" customFormat="1">
      <c r="A66" s="37">
        <v>63</v>
      </c>
      <c r="B66" s="37">
        <v>31.80919111314396</v>
      </c>
      <c r="C66" s="37"/>
      <c r="D66" s="37"/>
      <c r="E66" s="190">
        <v>3</v>
      </c>
      <c r="F66" s="190">
        <v>1226.4489989595461</v>
      </c>
      <c r="G66" s="190">
        <v>31.485426634550091</v>
      </c>
      <c r="H66" s="190">
        <v>0</v>
      </c>
      <c r="I66" s="190">
        <v>-6.7199315199413396</v>
      </c>
      <c r="J66" s="190">
        <v>0.60099737050383151</v>
      </c>
      <c r="K66" s="190">
        <v>1.6948105814962371</v>
      </c>
      <c r="L66" s="190">
        <v>5.3542210188376522</v>
      </c>
    </row>
    <row r="67" spans="1:12" s="66" customFormat="1">
      <c r="A67" s="37">
        <v>64</v>
      </c>
      <c r="B67" s="37">
        <v>32.013023210765212</v>
      </c>
      <c r="C67" s="37"/>
      <c r="D67" s="37"/>
      <c r="E67" s="190">
        <v>3</v>
      </c>
      <c r="F67" s="190">
        <v>1234.308037914489</v>
      </c>
      <c r="G67" s="190">
        <v>31.628788232803341</v>
      </c>
      <c r="H67" s="190">
        <v>0</v>
      </c>
      <c r="I67" s="190">
        <v>-6.7199315199413396</v>
      </c>
      <c r="J67" s="190">
        <v>0.41889860235766552</v>
      </c>
      <c r="K67" s="190">
        <v>1.181292662319942</v>
      </c>
      <c r="L67" s="190">
        <v>2.271931690927079</v>
      </c>
    </row>
    <row r="68" spans="1:12" s="66" customFormat="1">
      <c r="A68" s="37">
        <v>65</v>
      </c>
      <c r="B68" s="37">
        <v>31.90823907053381</v>
      </c>
      <c r="C68" s="37"/>
      <c r="D68" s="37"/>
      <c r="E68" s="190">
        <v>3</v>
      </c>
      <c r="F68" s="190">
        <v>1230.267935057534</v>
      </c>
      <c r="G68" s="190">
        <v>31.772149831056591</v>
      </c>
      <c r="H68" s="190">
        <v>0</v>
      </c>
      <c r="I68" s="190">
        <v>-6.7199315199413396</v>
      </c>
      <c r="J68" s="190">
        <v>0.4870420979382869</v>
      </c>
      <c r="K68" s="190">
        <v>1.3734570927123091</v>
      </c>
      <c r="L68" s="190">
        <v>3.4396162024785388</v>
      </c>
    </row>
    <row r="69" spans="1:12" s="66" customFormat="1">
      <c r="A69" s="37">
        <v>66</v>
      </c>
      <c r="B69" s="37">
        <v>32.302221318088421</v>
      </c>
      <c r="C69" s="37"/>
      <c r="D69" s="37"/>
      <c r="E69" s="190">
        <v>3</v>
      </c>
      <c r="F69" s="190">
        <v>1245.4584858452749</v>
      </c>
      <c r="G69" s="190">
        <v>31.915511429309841</v>
      </c>
      <c r="H69" s="190">
        <v>0</v>
      </c>
      <c r="I69" s="190">
        <v>-6.7199315199413396</v>
      </c>
      <c r="J69" s="190">
        <v>0.53723953533762969</v>
      </c>
      <c r="K69" s="190">
        <v>1.5150136988536651</v>
      </c>
      <c r="L69" s="190">
        <v>4.231469557375811</v>
      </c>
    </row>
    <row r="70" spans="1:12" s="66" customFormat="1">
      <c r="A70" s="37">
        <v>67</v>
      </c>
      <c r="B70" s="37">
        <v>32.126754178810486</v>
      </c>
      <c r="C70" s="37"/>
      <c r="D70" s="37"/>
      <c r="E70" s="190">
        <v>3</v>
      </c>
      <c r="F70" s="190">
        <v>1238.693098553525</v>
      </c>
      <c r="G70" s="190">
        <v>32.061227530241013</v>
      </c>
      <c r="H70" s="190">
        <v>0</v>
      </c>
      <c r="I70" s="190">
        <v>-6.7199315199413396</v>
      </c>
      <c r="J70" s="190">
        <v>0.24007953312825131</v>
      </c>
      <c r="K70" s="190">
        <v>0.67702348315655836</v>
      </c>
      <c r="L70" s="190">
        <v>-0.79371869061700939</v>
      </c>
    </row>
    <row r="71" spans="1:12" s="66" customFormat="1">
      <c r="A71" s="37">
        <v>68</v>
      </c>
      <c r="B71" s="37">
        <v>30.923598471431379</v>
      </c>
      <c r="C71" s="37"/>
      <c r="D71" s="37"/>
      <c r="E71" s="190">
        <v>3</v>
      </c>
      <c r="F71" s="190">
        <v>1192.3037041279049</v>
      </c>
      <c r="G71" s="190">
        <v>32.205458849668503</v>
      </c>
      <c r="H71" s="190">
        <v>0</v>
      </c>
      <c r="I71" s="190">
        <v>-6.7199315199413396</v>
      </c>
      <c r="J71" s="190">
        <v>0.20218407159528329</v>
      </c>
      <c r="K71" s="190">
        <v>0.57015840795179362</v>
      </c>
      <c r="L71" s="190">
        <v>-1.2528957825667579</v>
      </c>
    </row>
    <row r="72" spans="1:12" s="66" customFormat="1">
      <c r="A72" s="37">
        <v>69</v>
      </c>
      <c r="B72" s="37">
        <v>30.833947789881091</v>
      </c>
      <c r="C72" s="37"/>
      <c r="D72" s="37"/>
      <c r="E72" s="190">
        <v>3</v>
      </c>
      <c r="F72" s="190">
        <v>1188.847093481872</v>
      </c>
      <c r="G72" s="190">
        <v>32.347553640604019</v>
      </c>
      <c r="H72" s="190">
        <v>0</v>
      </c>
      <c r="I72" s="190">
        <v>-6.7199315199413396</v>
      </c>
      <c r="J72" s="190">
        <v>0.65885381474001248</v>
      </c>
      <c r="K72" s="190">
        <v>1.8579655613874531</v>
      </c>
      <c r="L72" s="190">
        <v>6.445222681209386</v>
      </c>
    </row>
    <row r="73" spans="1:12" s="66" customFormat="1">
      <c r="A73" s="37">
        <v>70</v>
      </c>
      <c r="B73" s="37">
        <v>32.090923094856628</v>
      </c>
      <c r="C73" s="37"/>
      <c r="D73" s="37"/>
      <c r="E73" s="190">
        <v>3</v>
      </c>
      <c r="F73" s="190">
        <v>1237.311579706015</v>
      </c>
      <c r="G73" s="190">
        <v>32.48835301399231</v>
      </c>
      <c r="H73" s="190">
        <v>0</v>
      </c>
      <c r="I73" s="190">
        <v>-6.7199315199413396</v>
      </c>
      <c r="J73" s="190">
        <v>0.60602959961939218</v>
      </c>
      <c r="K73" s="190">
        <v>1.7090014508280209</v>
      </c>
      <c r="L73" s="190">
        <v>5.4187944313806629</v>
      </c>
    </row>
    <row r="74" spans="1:12" s="66" customFormat="1">
      <c r="A74" s="37">
        <v>71</v>
      </c>
      <c r="B74" s="37">
        <v>31.963208208141701</v>
      </c>
      <c r="C74" s="37"/>
      <c r="D74" s="37"/>
      <c r="E74" s="190">
        <v>3</v>
      </c>
      <c r="F74" s="190">
        <v>1232.387349020406</v>
      </c>
      <c r="G74" s="190">
        <v>32.6325843334198</v>
      </c>
      <c r="H74" s="190">
        <v>0</v>
      </c>
      <c r="I74" s="190">
        <v>-6.7199315199413396</v>
      </c>
      <c r="J74" s="190">
        <v>0.41602178575634058</v>
      </c>
      <c r="K74" s="190">
        <v>1.1731800490935951</v>
      </c>
      <c r="L74" s="190">
        <v>2.247295653241796</v>
      </c>
    </row>
    <row r="75" spans="1:12" s="66" customFormat="1">
      <c r="A75" s="37">
        <v>72</v>
      </c>
      <c r="B75" s="37">
        <v>32.191424497079417</v>
      </c>
      <c r="C75" s="37"/>
      <c r="D75" s="37"/>
      <c r="E75" s="190">
        <v>3</v>
      </c>
      <c r="F75" s="190">
        <v>1241.186555454746</v>
      </c>
      <c r="G75" s="190">
        <v>32.777345478534698</v>
      </c>
      <c r="H75" s="190">
        <v>0</v>
      </c>
      <c r="I75" s="190">
        <v>-6.7199315199413396</v>
      </c>
      <c r="J75" s="190">
        <v>0.49601488766052998</v>
      </c>
      <c r="K75" s="190">
        <v>1.398760329819736</v>
      </c>
      <c r="L75" s="190">
        <v>3.5684181266913209</v>
      </c>
    </row>
    <row r="76" spans="1:12" s="66" customFormat="1">
      <c r="A76" s="37">
        <v>73</v>
      </c>
      <c r="B76" s="37">
        <v>32.177843230986703</v>
      </c>
      <c r="C76" s="37"/>
      <c r="D76" s="37"/>
      <c r="E76" s="190">
        <v>3</v>
      </c>
      <c r="F76" s="190">
        <v>1240.6629102559491</v>
      </c>
      <c r="G76" s="190">
        <v>32.924461126327508</v>
      </c>
      <c r="H76" s="190">
        <v>0</v>
      </c>
      <c r="I76" s="190">
        <v>-6.7199315199413396</v>
      </c>
      <c r="J76" s="190">
        <v>0.45949884658939683</v>
      </c>
      <c r="K76" s="190">
        <v>1.2957852157192771</v>
      </c>
      <c r="L76" s="190">
        <v>2.9570549649060811</v>
      </c>
    </row>
    <row r="77" spans="1:12" s="66" customFormat="1">
      <c r="A77" s="37">
        <v>74</v>
      </c>
      <c r="B77" s="37">
        <v>32.223741697839387</v>
      </c>
      <c r="C77" s="37"/>
      <c r="D77" s="37"/>
      <c r="E77" s="190">
        <v>3</v>
      </c>
      <c r="F77" s="190">
        <v>1242.4325914944641</v>
      </c>
      <c r="G77" s="190">
        <v>33.071576774120331</v>
      </c>
      <c r="H77" s="190">
        <v>0</v>
      </c>
      <c r="I77" s="190">
        <v>-6.7199315199413396</v>
      </c>
      <c r="J77" s="190">
        <v>0.39449355045646511</v>
      </c>
      <c r="K77" s="190">
        <v>1.11247049730873</v>
      </c>
      <c r="L77" s="190">
        <v>1.851485635551714</v>
      </c>
    </row>
    <row r="78" spans="1:12" s="66" customFormat="1">
      <c r="A78" s="37">
        <v>75</v>
      </c>
      <c r="B78" s="37">
        <v>31.898244392602368</v>
      </c>
      <c r="C78" s="37"/>
      <c r="D78" s="37"/>
      <c r="E78" s="190">
        <v>3</v>
      </c>
      <c r="F78" s="190">
        <v>1229.882575910854</v>
      </c>
      <c r="G78" s="190">
        <v>33.218692421913147</v>
      </c>
      <c r="H78" s="190">
        <v>0</v>
      </c>
      <c r="I78" s="190">
        <v>-6.7199315199413396</v>
      </c>
      <c r="J78" s="190">
        <v>0.45988616851141939</v>
      </c>
      <c r="K78" s="190">
        <v>1.2968774622483079</v>
      </c>
      <c r="L78" s="190">
        <v>3.0078023178829811</v>
      </c>
    </row>
    <row r="79" spans="1:12" s="66" customFormat="1">
      <c r="A79" s="37">
        <v>76</v>
      </c>
      <c r="B79" s="37">
        <v>32.196547158311702</v>
      </c>
      <c r="C79" s="37"/>
      <c r="D79" s="37"/>
      <c r="E79" s="190">
        <v>3</v>
      </c>
      <c r="F79" s="190">
        <v>1241.3840670078689</v>
      </c>
      <c r="G79" s="190">
        <v>33.363453567028053</v>
      </c>
      <c r="H79" s="190">
        <v>0</v>
      </c>
      <c r="I79" s="190">
        <v>-6.7199315199413396</v>
      </c>
      <c r="J79" s="190">
        <v>0.43112420311203292</v>
      </c>
      <c r="K79" s="190">
        <v>1.215768815695256</v>
      </c>
      <c r="L79" s="190">
        <v>2.481866899376822</v>
      </c>
    </row>
    <row r="80" spans="1:12" s="66" customFormat="1">
      <c r="A80" s="37">
        <v>77</v>
      </c>
      <c r="B80" s="37">
        <v>31.712881675753572</v>
      </c>
      <c r="C80" s="37"/>
      <c r="D80" s="37"/>
      <c r="E80" s="190">
        <v>3</v>
      </c>
      <c r="F80" s="190">
        <v>1222.7356504290019</v>
      </c>
      <c r="G80" s="190">
        <v>33.510569214820862</v>
      </c>
      <c r="H80" s="190">
        <v>0</v>
      </c>
      <c r="I80" s="190">
        <v>-6.7199315199413396</v>
      </c>
      <c r="J80" s="190">
        <v>0.3718582776753665</v>
      </c>
      <c r="K80" s="190">
        <v>1.0486391035169409</v>
      </c>
      <c r="L80" s="190">
        <v>1.5489989942310911</v>
      </c>
    </row>
    <row r="81" spans="1:12" s="66" customFormat="1">
      <c r="A81" s="37">
        <v>78</v>
      </c>
      <c r="B81" s="37">
        <v>31.93936603682905</v>
      </c>
      <c r="C81" s="37"/>
      <c r="D81" s="37"/>
      <c r="E81" s="190">
        <v>3</v>
      </c>
      <c r="F81" s="190">
        <v>1231.4680798998741</v>
      </c>
      <c r="G81" s="190">
        <v>33.65533035993576</v>
      </c>
      <c r="H81" s="190">
        <v>0</v>
      </c>
      <c r="I81" s="190">
        <v>-6.7199315199413396</v>
      </c>
      <c r="J81" s="190">
        <v>0.56561497972667807</v>
      </c>
      <c r="K81" s="190">
        <v>1.5950323574459671</v>
      </c>
      <c r="L81" s="190">
        <v>4.7839972922777338</v>
      </c>
    </row>
    <row r="82" spans="1:12" s="66" customFormat="1">
      <c r="A82" s="37">
        <v>79</v>
      </c>
      <c r="B82" s="37">
        <v>32.168138312953623</v>
      </c>
      <c r="C82" s="37"/>
      <c r="D82" s="37"/>
      <c r="E82" s="190">
        <v>3</v>
      </c>
      <c r="F82" s="190">
        <v>1240.2887232178589</v>
      </c>
      <c r="G82" s="190">
        <v>33.795369058847427</v>
      </c>
      <c r="H82" s="190">
        <v>0</v>
      </c>
      <c r="I82" s="190">
        <v>-6.7199315199413396</v>
      </c>
      <c r="J82" s="190">
        <v>0.37602699348315438</v>
      </c>
      <c r="K82" s="190">
        <v>1.0603948681991839</v>
      </c>
      <c r="L82" s="190">
        <v>1.5577188867360681</v>
      </c>
    </row>
    <row r="83" spans="1:12" s="66" customFormat="1">
      <c r="A83" s="37">
        <v>80</v>
      </c>
      <c r="B83" s="37">
        <v>31.691440892533759</v>
      </c>
      <c r="C83" s="37"/>
      <c r="D83" s="37"/>
      <c r="E83" s="190">
        <v>3</v>
      </c>
      <c r="F83" s="190">
        <v>1221.908970271581</v>
      </c>
      <c r="G83" s="190">
        <v>33.937762260437012</v>
      </c>
      <c r="H83" s="190">
        <v>0</v>
      </c>
      <c r="I83" s="190">
        <v>-6.7199315199413396</v>
      </c>
      <c r="J83" s="190">
        <v>0.43671720802133268</v>
      </c>
      <c r="K83" s="190">
        <v>1.2315410708961321</v>
      </c>
      <c r="L83" s="190">
        <v>2.6577471376624682</v>
      </c>
    </row>
    <row r="84" spans="1:12" s="66" customFormat="1">
      <c r="A84" s="37">
        <v>81</v>
      </c>
      <c r="B84" s="37">
        <v>32.196690575002457</v>
      </c>
      <c r="C84" s="37"/>
      <c r="D84" s="37"/>
      <c r="E84" s="190">
        <v>3</v>
      </c>
      <c r="F84" s="190">
        <v>1241.389596644136</v>
      </c>
      <c r="G84" s="190">
        <v>34.074602246284478</v>
      </c>
      <c r="H84" s="190">
        <v>0</v>
      </c>
      <c r="I84" s="190">
        <v>-6.7199315199413396</v>
      </c>
      <c r="J84" s="190">
        <v>0.56636639733230787</v>
      </c>
      <c r="K84" s="190">
        <v>1.597151352589117</v>
      </c>
      <c r="L84" s="190">
        <v>4.7699091032752143</v>
      </c>
    </row>
    <row r="85" spans="1:12" s="66" customFormat="1">
      <c r="A85" s="37">
        <v>82</v>
      </c>
      <c r="B85" s="37">
        <v>32.165191520069378</v>
      </c>
      <c r="C85" s="37"/>
      <c r="D85" s="37"/>
      <c r="E85" s="190">
        <v>3</v>
      </c>
      <c r="F85" s="190">
        <v>1240.1751053905409</v>
      </c>
      <c r="G85" s="190">
        <v>34.213796734809883</v>
      </c>
      <c r="H85" s="190">
        <v>0</v>
      </c>
      <c r="I85" s="190">
        <v>-6.7199315199413396</v>
      </c>
      <c r="J85" s="190">
        <v>0.3374646800885987</v>
      </c>
      <c r="K85" s="190">
        <v>0.95164927296758151</v>
      </c>
      <c r="L85" s="190">
        <v>0.90757231526265525</v>
      </c>
    </row>
    <row r="86" spans="1:12" s="66" customFormat="1">
      <c r="A86" s="37">
        <v>83</v>
      </c>
      <c r="B86" s="37">
        <v>31.748866720283839</v>
      </c>
      <c r="C86" s="37"/>
      <c r="D86" s="37"/>
      <c r="E86" s="190">
        <v>3</v>
      </c>
      <c r="F86" s="190">
        <v>1224.1231054474169</v>
      </c>
      <c r="G86" s="190">
        <v>34.352991223335273</v>
      </c>
      <c r="H86" s="190">
        <v>0</v>
      </c>
      <c r="I86" s="190">
        <v>-6.7199315199413396</v>
      </c>
      <c r="J86" s="190">
        <v>0.44859390930884557</v>
      </c>
      <c r="K86" s="190">
        <v>1.2650333289379141</v>
      </c>
      <c r="L86" s="190">
        <v>2.8569870077329571</v>
      </c>
    </row>
    <row r="87" spans="1:12" s="66" customFormat="1">
      <c r="A87" s="37">
        <v>84</v>
      </c>
      <c r="B87" s="37">
        <v>31.900103864919242</v>
      </c>
      <c r="C87" s="37"/>
      <c r="D87" s="37"/>
      <c r="E87" s="190">
        <v>3</v>
      </c>
      <c r="F87" s="190">
        <v>1229.954270533754</v>
      </c>
      <c r="G87" s="190">
        <v>34.489831209182739</v>
      </c>
      <c r="H87" s="190">
        <v>0</v>
      </c>
      <c r="I87" s="190">
        <v>-6.7199315199413396</v>
      </c>
      <c r="J87" s="190">
        <v>0.33987680146971172</v>
      </c>
      <c r="K87" s="190">
        <v>0.95845144722191544</v>
      </c>
      <c r="L87" s="190">
        <v>0.99301682849571093</v>
      </c>
    </row>
    <row r="88" spans="1:12" s="66" customFormat="1">
      <c r="A88" s="37">
        <v>85</v>
      </c>
      <c r="B88" s="37">
        <v>30.697906048213468</v>
      </c>
      <c r="C88" s="37"/>
      <c r="D88" s="37"/>
      <c r="E88" s="190">
        <v>3</v>
      </c>
      <c r="F88" s="190">
        <v>1183.6018089572981</v>
      </c>
      <c r="G88" s="190">
        <v>34.626671195030212</v>
      </c>
      <c r="H88" s="190">
        <v>0</v>
      </c>
      <c r="I88" s="190">
        <v>-6.7199315199413396</v>
      </c>
      <c r="J88" s="190">
        <v>0</v>
      </c>
      <c r="K88" s="190">
        <v>0</v>
      </c>
      <c r="L88" s="190">
        <v>-2.8575238070962019</v>
      </c>
    </row>
    <row r="89" spans="1:12" s="66" customFormat="1">
      <c r="A89" s="37">
        <v>86</v>
      </c>
      <c r="B89" s="37">
        <v>29.280290900027389</v>
      </c>
      <c r="C89" s="37"/>
      <c r="D89" s="37"/>
      <c r="E89" s="190">
        <v>3</v>
      </c>
      <c r="F89" s="190">
        <v>1128.943623113513</v>
      </c>
      <c r="G89" s="190">
        <v>34.758662790060043</v>
      </c>
      <c r="H89" s="190">
        <v>0</v>
      </c>
      <c r="I89" s="190">
        <v>-6.7199315199413396</v>
      </c>
      <c r="J89" s="190">
        <v>0</v>
      </c>
      <c r="K89" s="190">
        <v>0</v>
      </c>
      <c r="L89" s="190">
        <v>-3.6563070738246211</v>
      </c>
    </row>
    <row r="90" spans="1:12" s="66" customFormat="1">
      <c r="A90" s="37">
        <v>87</v>
      </c>
      <c r="B90" s="37">
        <v>27.10797524445795</v>
      </c>
      <c r="C90" s="37"/>
      <c r="D90" s="37"/>
      <c r="E90" s="190">
        <v>3</v>
      </c>
      <c r="F90" s="190">
        <v>1045.1868764637561</v>
      </c>
      <c r="G90" s="190">
        <v>34.882729917764657</v>
      </c>
      <c r="H90" s="190">
        <v>0</v>
      </c>
      <c r="I90" s="190">
        <v>-6.7199315199413396</v>
      </c>
      <c r="J90" s="190">
        <v>0</v>
      </c>
      <c r="K90" s="190">
        <v>0</v>
      </c>
      <c r="L90" s="190">
        <v>-3.4421807427496471</v>
      </c>
    </row>
    <row r="91" spans="1:12" s="66" customFormat="1">
      <c r="A91" s="37">
        <v>88</v>
      </c>
      <c r="B91" s="37">
        <v>24.97515936861242</v>
      </c>
      <c r="C91" s="37"/>
      <c r="D91" s="37"/>
      <c r="E91" s="190">
        <v>2</v>
      </c>
      <c r="F91" s="190">
        <v>1538.764750910676</v>
      </c>
      <c r="G91" s="190">
        <v>34.988910108804703</v>
      </c>
      <c r="H91" s="190">
        <v>0</v>
      </c>
      <c r="I91" s="190">
        <v>-6.7199315199413396</v>
      </c>
      <c r="J91" s="190">
        <v>0.31370193458469248</v>
      </c>
      <c r="K91" s="190">
        <v>0.88463840985571773</v>
      </c>
      <c r="L91" s="190">
        <v>-0.74727400500163765</v>
      </c>
    </row>
    <row r="92" spans="1:12" s="66" customFormat="1">
      <c r="A92" s="37">
        <v>89</v>
      </c>
      <c r="B92" s="37">
        <v>24.00900135531996</v>
      </c>
      <c r="C92" s="37"/>
      <c r="D92" s="37"/>
      <c r="E92" s="190">
        <v>2</v>
      </c>
      <c r="F92" s="190">
        <v>1479.2380078488191</v>
      </c>
      <c r="G92" s="190">
        <v>35.104385912418373</v>
      </c>
      <c r="H92" s="190">
        <v>0</v>
      </c>
      <c r="I92" s="190">
        <v>-6.7199315199413396</v>
      </c>
      <c r="J92" s="190">
        <v>0</v>
      </c>
      <c r="K92" s="190">
        <v>0</v>
      </c>
      <c r="L92" s="190">
        <v>-5.0865702024816644</v>
      </c>
    </row>
    <row r="93" spans="1:12" s="66" customFormat="1">
      <c r="A93" s="37">
        <v>90</v>
      </c>
      <c r="B93" s="37">
        <v>19.010654766883739</v>
      </c>
      <c r="C93" s="37"/>
      <c r="D93" s="37"/>
      <c r="E93" s="190">
        <v>2</v>
      </c>
      <c r="F93" s="190">
        <v>1171.2808320965671</v>
      </c>
      <c r="G93" s="190">
        <v>35.212913036346443</v>
      </c>
      <c r="H93" s="190">
        <v>0</v>
      </c>
      <c r="I93" s="190">
        <v>-6.7199315199413396</v>
      </c>
      <c r="J93" s="190">
        <v>0</v>
      </c>
      <c r="K93" s="190">
        <v>0</v>
      </c>
      <c r="L93" s="190">
        <v>-3.9008564518913591</v>
      </c>
    </row>
    <row r="94" spans="1:12" s="66" customFormat="1">
      <c r="A94" s="37">
        <v>91</v>
      </c>
      <c r="B94" s="37">
        <v>15.99532262953988</v>
      </c>
      <c r="C94" s="37"/>
      <c r="D94" s="37"/>
      <c r="E94" s="190">
        <v>2</v>
      </c>
      <c r="F94" s="190">
        <v>985.50076411974055</v>
      </c>
      <c r="G94" s="190">
        <v>35.320430815219879</v>
      </c>
      <c r="H94" s="190">
        <v>0</v>
      </c>
      <c r="I94" s="190">
        <v>-6.7199315199413396</v>
      </c>
      <c r="J94" s="190">
        <v>9.4190084803973534E-2</v>
      </c>
      <c r="K94" s="190">
        <v>0.26561572518025611</v>
      </c>
      <c r="L94" s="190">
        <v>-2.2149660644445448</v>
      </c>
    </row>
    <row r="95" spans="1:12" s="66" customFormat="1">
      <c r="A95" s="37">
        <v>92</v>
      </c>
      <c r="B95" s="37">
        <v>13.88547218160528</v>
      </c>
      <c r="C95" s="37"/>
      <c r="D95" s="37"/>
      <c r="E95" s="190">
        <v>1</v>
      </c>
      <c r="F95" s="190">
        <v>1653.802548091835</v>
      </c>
      <c r="G95" s="190">
        <v>35.411873757839203</v>
      </c>
      <c r="H95" s="190">
        <v>0</v>
      </c>
      <c r="I95" s="190">
        <v>-6.7199315199413396</v>
      </c>
      <c r="J95" s="190">
        <v>0</v>
      </c>
      <c r="K95" s="190">
        <v>0</v>
      </c>
      <c r="L95" s="190">
        <v>-4.4843611095868958</v>
      </c>
    </row>
    <row r="96" spans="1:12" s="66" customFormat="1">
      <c r="A96" s="37">
        <v>93</v>
      </c>
      <c r="B96" s="37">
        <v>10.028603230992941</v>
      </c>
      <c r="C96" s="37"/>
      <c r="D96" s="37"/>
      <c r="E96" s="190">
        <v>1</v>
      </c>
      <c r="F96" s="190">
        <v>1194.4375646936569</v>
      </c>
      <c r="G96" s="190">
        <v>35.525649666786187</v>
      </c>
      <c r="H96" s="190">
        <v>0</v>
      </c>
      <c r="I96" s="190">
        <v>-6.7199315199413396</v>
      </c>
      <c r="J96" s="190">
        <v>0.13648597139956309</v>
      </c>
      <c r="K96" s="190">
        <v>0.38488998439352989</v>
      </c>
      <c r="L96" s="190">
        <v>-2.342570882421843</v>
      </c>
    </row>
    <row r="97" spans="1:12" s="66" customFormat="1">
      <c r="A97" s="37">
        <v>94</v>
      </c>
      <c r="B97" s="37">
        <v>8.0575155952774242</v>
      </c>
      <c r="C97" s="37"/>
      <c r="D97" s="37"/>
      <c r="E97" s="190">
        <v>1</v>
      </c>
      <c r="F97" s="190">
        <v>959.67495008289723</v>
      </c>
      <c r="G97" s="190">
        <v>35.637411326169968</v>
      </c>
      <c r="H97" s="190">
        <v>0</v>
      </c>
      <c r="I97" s="190">
        <v>-6.7199315199413396</v>
      </c>
      <c r="J97" s="190">
        <v>9.9524894089565899E-2</v>
      </c>
      <c r="K97" s="190">
        <v>0.28065986958292888</v>
      </c>
      <c r="L97" s="190">
        <v>-2.017673395840915</v>
      </c>
    </row>
    <row r="98" spans="1:12" s="66" customFormat="1">
      <c r="A98" s="37">
        <v>95</v>
      </c>
      <c r="B98" s="37">
        <v>3.9888618779157841</v>
      </c>
      <c r="C98" s="37"/>
      <c r="D98" s="37"/>
      <c r="E98" s="190">
        <v>0</v>
      </c>
      <c r="F98" s="190">
        <v>800</v>
      </c>
      <c r="G98" s="190">
        <v>35.723594456911087</v>
      </c>
      <c r="H98" s="190">
        <v>0</v>
      </c>
      <c r="I98" s="190">
        <v>-6.7199315199413396</v>
      </c>
      <c r="J98" s="190">
        <v>0.1000591945034698</v>
      </c>
      <c r="K98" s="190">
        <v>0.28216659496913638</v>
      </c>
      <c r="L98" s="190">
        <v>9.4402103093732509E-2</v>
      </c>
    </row>
    <row r="99" spans="1:12" s="66" customFormat="1">
      <c r="A99" s="37">
        <v>96</v>
      </c>
      <c r="B99" s="37">
        <v>1.0089585847790239</v>
      </c>
      <c r="C99" s="37"/>
      <c r="D99" s="37"/>
      <c r="E99" s="190">
        <v>0</v>
      </c>
      <c r="F99" s="190">
        <v>800</v>
      </c>
      <c r="G99" s="190">
        <v>35.754110515117652</v>
      </c>
      <c r="H99" s="190">
        <v>0</v>
      </c>
      <c r="I99" s="190">
        <v>-6.7199315199413396</v>
      </c>
      <c r="J99" s="190">
        <v>0.10004893102552651</v>
      </c>
      <c r="K99" s="190">
        <v>0.28213765199554802</v>
      </c>
      <c r="L99" s="190">
        <v>7.3900732996605101E-2</v>
      </c>
    </row>
    <row r="100" spans="1:12" s="66" customFormat="1">
      <c r="A100" s="37">
        <v>97</v>
      </c>
      <c r="B100" s="37">
        <v>0</v>
      </c>
      <c r="C100" s="37"/>
      <c r="D100" s="37"/>
      <c r="E100" s="190">
        <v>0</v>
      </c>
      <c r="F100" s="190">
        <v>800</v>
      </c>
      <c r="G100" s="190">
        <v>35.784626573324203</v>
      </c>
      <c r="H100" s="190">
        <v>0</v>
      </c>
      <c r="I100" s="190">
        <v>-6.7199315199413396</v>
      </c>
      <c r="J100" s="190">
        <v>0.1000386696141603</v>
      </c>
      <c r="K100" s="190">
        <v>0.28210871484970002</v>
      </c>
      <c r="L100" s="190">
        <v>7.3900732996605101E-2</v>
      </c>
    </row>
    <row r="101" spans="1:12" s="66" customFormat="1">
      <c r="A101" s="37">
        <v>98</v>
      </c>
      <c r="B101" s="37">
        <v>0</v>
      </c>
      <c r="C101" s="37"/>
      <c r="D101" s="37"/>
      <c r="E101" s="190">
        <v>0</v>
      </c>
      <c r="F101" s="190">
        <v>800</v>
      </c>
      <c r="G101" s="190">
        <v>35.815142631530762</v>
      </c>
      <c r="H101" s="190">
        <v>0</v>
      </c>
      <c r="I101" s="190">
        <v>-6.7199315199413396</v>
      </c>
      <c r="J101" s="190">
        <v>0.10002841026876511</v>
      </c>
      <c r="K101" s="190">
        <v>0.28207978352988322</v>
      </c>
      <c r="L101" s="190">
        <v>7.3900732996605101E-2</v>
      </c>
    </row>
    <row r="102" spans="1:12" s="66" customFormat="1">
      <c r="A102" s="37">
        <v>99</v>
      </c>
      <c r="B102" s="37">
        <v>0</v>
      </c>
      <c r="C102" s="37"/>
      <c r="D102" s="37"/>
      <c r="E102" s="190">
        <v>0</v>
      </c>
      <c r="F102" s="190">
        <v>800</v>
      </c>
      <c r="G102" s="190">
        <v>35.84565868973732</v>
      </c>
      <c r="H102" s="190">
        <v>0</v>
      </c>
      <c r="I102" s="190">
        <v>-6.7199315199413396</v>
      </c>
      <c r="J102" s="190">
        <v>0.1000181529887348</v>
      </c>
      <c r="K102" s="190">
        <v>0.28205085803438901</v>
      </c>
      <c r="L102" s="190">
        <v>7.3900732996605101E-2</v>
      </c>
    </row>
    <row r="103" spans="1:12" s="66" customFormat="1">
      <c r="A103" s="37">
        <v>100</v>
      </c>
      <c r="B103" s="37">
        <v>0</v>
      </c>
      <c r="C103" s="37"/>
      <c r="D103" s="37"/>
      <c r="E103" s="190">
        <v>0</v>
      </c>
      <c r="F103" s="190">
        <v>800</v>
      </c>
      <c r="G103" s="190">
        <v>35.876174747943878</v>
      </c>
      <c r="H103" s="190">
        <v>0</v>
      </c>
      <c r="I103" s="190">
        <v>-6.7199315199413396</v>
      </c>
      <c r="J103" s="190">
        <v>0.1000078977734636</v>
      </c>
      <c r="K103" s="190">
        <v>0.28202193836150802</v>
      </c>
      <c r="L103" s="190">
        <v>7.3900732996605101E-2</v>
      </c>
    </row>
    <row r="104" spans="1:12" s="66" customFormat="1">
      <c r="A104" s="37">
        <v>101</v>
      </c>
      <c r="B104" s="37">
        <v>0</v>
      </c>
      <c r="C104" s="37"/>
      <c r="D104" s="37"/>
      <c r="E104" s="190">
        <v>0</v>
      </c>
      <c r="F104" s="190">
        <v>800</v>
      </c>
      <c r="G104" s="190">
        <v>35.906690806150444</v>
      </c>
      <c r="H104" s="190">
        <v>0</v>
      </c>
      <c r="I104" s="190">
        <v>-6.7199315199413396</v>
      </c>
      <c r="J104" s="190">
        <v>9.9997644622345255E-2</v>
      </c>
      <c r="K104" s="190">
        <v>0.28199302450953162</v>
      </c>
      <c r="L104" s="190">
        <v>7.3900732996605101E-2</v>
      </c>
    </row>
    <row r="105" spans="1:12" s="66" customFormat="1">
      <c r="A105" s="37">
        <v>102</v>
      </c>
      <c r="B105" s="37">
        <v>0</v>
      </c>
      <c r="C105" s="37"/>
      <c r="D105" s="37"/>
      <c r="E105" s="190">
        <v>0</v>
      </c>
      <c r="F105" s="190">
        <v>800</v>
      </c>
      <c r="G105" s="190">
        <v>35.934177070856087</v>
      </c>
      <c r="H105" s="190">
        <v>0</v>
      </c>
      <c r="I105" s="190">
        <v>-6.7199315199413396</v>
      </c>
      <c r="J105" s="190">
        <v>9.9988411223989382E-2</v>
      </c>
      <c r="K105" s="190">
        <v>0.281966986356946</v>
      </c>
      <c r="L105" s="190">
        <v>7.3900732996605101E-2</v>
      </c>
    </row>
    <row r="106" spans="1:12" s="66" customFormat="1">
      <c r="A106" s="37">
        <v>103</v>
      </c>
      <c r="B106" s="37">
        <v>0</v>
      </c>
      <c r="C106" s="37"/>
      <c r="D106" s="37"/>
      <c r="E106" s="190">
        <v>0</v>
      </c>
      <c r="F106" s="190">
        <v>800</v>
      </c>
      <c r="G106" s="190">
        <v>35.961663335561752</v>
      </c>
      <c r="H106" s="190">
        <v>0</v>
      </c>
      <c r="I106" s="190">
        <v>-6.7199315199413396</v>
      </c>
      <c r="J106" s="190">
        <v>9.9979179499319712E-2</v>
      </c>
      <c r="K106" s="190">
        <v>0.28194095292414989</v>
      </c>
      <c r="L106" s="190">
        <v>7.3900732996605101E-2</v>
      </c>
    </row>
    <row r="107" spans="1:12" s="66" customFormat="1">
      <c r="A107" s="37">
        <v>104</v>
      </c>
      <c r="B107" s="37">
        <v>0</v>
      </c>
      <c r="C107" s="37"/>
      <c r="D107" s="37"/>
      <c r="E107" s="190">
        <v>0</v>
      </c>
      <c r="F107" s="190">
        <v>800</v>
      </c>
      <c r="G107" s="190">
        <v>35.98914960026741</v>
      </c>
      <c r="H107" s="190">
        <v>0</v>
      </c>
      <c r="I107" s="190">
        <v>-6.7199315199413396</v>
      </c>
      <c r="J107" s="190">
        <v>9.9969949447893294E-2</v>
      </c>
      <c r="K107" s="190">
        <v>0.28191492420989428</v>
      </c>
      <c r="L107" s="190">
        <v>7.3900732996605101E-2</v>
      </c>
    </row>
    <row r="108" spans="1:12" s="66" customFormat="1">
      <c r="A108" s="37">
        <v>105</v>
      </c>
      <c r="B108" s="37">
        <v>0</v>
      </c>
      <c r="C108" s="37"/>
      <c r="D108" s="37"/>
      <c r="E108" s="190">
        <v>0</v>
      </c>
      <c r="F108" s="190">
        <v>800</v>
      </c>
      <c r="G108" s="190">
        <v>36.014385610818863</v>
      </c>
      <c r="H108" s="190">
        <v>0</v>
      </c>
      <c r="I108" s="190">
        <v>-6.7199315199413396</v>
      </c>
      <c r="J108" s="190">
        <v>9.996147651820976E-2</v>
      </c>
      <c r="K108" s="190">
        <v>0.28189103057642978</v>
      </c>
      <c r="L108" s="190">
        <v>7.3900732996605101E-2</v>
      </c>
    </row>
    <row r="109" spans="1:12" s="66" customFormat="1">
      <c r="A109" s="37">
        <v>106</v>
      </c>
      <c r="B109" s="37">
        <v>0</v>
      </c>
      <c r="C109" s="37"/>
      <c r="D109" s="37"/>
      <c r="E109" s="190">
        <v>0</v>
      </c>
      <c r="F109" s="190">
        <v>800</v>
      </c>
      <c r="G109" s="190">
        <v>36.039621621370323</v>
      </c>
      <c r="H109" s="190">
        <v>0</v>
      </c>
      <c r="I109" s="190">
        <v>-6.7199315199413396</v>
      </c>
      <c r="J109" s="190">
        <v>9.9953004998296915E-2</v>
      </c>
      <c r="K109" s="190">
        <v>0.281867140918514</v>
      </c>
      <c r="L109" s="190">
        <v>7.3900732996605101E-2</v>
      </c>
    </row>
    <row r="110" spans="1:12" s="66" customFormat="1">
      <c r="A110" s="37">
        <v>107</v>
      </c>
      <c r="B110" s="37">
        <v>0</v>
      </c>
      <c r="C110" s="37"/>
      <c r="D110" s="37"/>
      <c r="E110" s="190">
        <v>0</v>
      </c>
      <c r="F110" s="190">
        <v>800</v>
      </c>
      <c r="G110" s="190">
        <v>36.064857631921768</v>
      </c>
      <c r="H110" s="190">
        <v>0</v>
      </c>
      <c r="I110" s="190">
        <v>-6.7199315199413396</v>
      </c>
      <c r="J110" s="190">
        <v>9.9944534887811839E-2</v>
      </c>
      <c r="K110" s="190">
        <v>0.28184325523517978</v>
      </c>
      <c r="L110" s="190">
        <v>7.3900732996605101E-2</v>
      </c>
    </row>
    <row r="111" spans="1:12" s="66" customFormat="1">
      <c r="A111" s="37">
        <v>108</v>
      </c>
      <c r="B111" s="37">
        <v>0</v>
      </c>
      <c r="C111" s="37"/>
      <c r="D111" s="37"/>
      <c r="E111" s="190">
        <v>0</v>
      </c>
      <c r="F111" s="190">
        <v>800</v>
      </c>
      <c r="G111" s="190">
        <v>36.090093642473221</v>
      </c>
      <c r="H111" s="190">
        <v>0</v>
      </c>
      <c r="I111" s="190">
        <v>-6.7199315199413396</v>
      </c>
      <c r="J111" s="190">
        <v>9.9936066186411654E-2</v>
      </c>
      <c r="K111" s="190">
        <v>0.28181937352546033</v>
      </c>
      <c r="L111" s="190">
        <v>7.3900732996605101E-2</v>
      </c>
    </row>
    <row r="112" spans="1:12" s="66" customFormat="1">
      <c r="A112" s="37">
        <v>109</v>
      </c>
      <c r="B112" s="37">
        <v>0</v>
      </c>
      <c r="C112" s="37"/>
      <c r="D112" s="37"/>
      <c r="E112" s="190">
        <v>0</v>
      </c>
      <c r="F112" s="190">
        <v>800</v>
      </c>
      <c r="G112" s="190">
        <v>36.115329653024673</v>
      </c>
      <c r="H112" s="190">
        <v>0</v>
      </c>
      <c r="I112" s="190">
        <v>-6.7199315199413396</v>
      </c>
      <c r="J112" s="190">
        <v>9.9927598893753439E-2</v>
      </c>
      <c r="K112" s="190">
        <v>0.28179549578838842</v>
      </c>
      <c r="L112" s="190">
        <v>7.3900732996605101E-2</v>
      </c>
    </row>
    <row r="113" spans="1:12" s="66" customFormat="1">
      <c r="A113" s="37">
        <v>110</v>
      </c>
      <c r="B113" s="37">
        <v>0</v>
      </c>
      <c r="C113" s="37"/>
      <c r="D113" s="37"/>
      <c r="E113" s="190">
        <v>0</v>
      </c>
      <c r="F113" s="190">
        <v>800</v>
      </c>
      <c r="G113" s="190">
        <v>36.140565663576133</v>
      </c>
      <c r="H113" s="190">
        <v>0</v>
      </c>
      <c r="I113" s="190">
        <v>-6.7199315199413396</v>
      </c>
      <c r="J113" s="190">
        <v>9.9919133009494204E-2</v>
      </c>
      <c r="K113" s="190">
        <v>0.28177162202299699</v>
      </c>
      <c r="L113" s="190">
        <v>7.3900732996605101E-2</v>
      </c>
    </row>
    <row r="114" spans="1:12" s="66" customFormat="1">
      <c r="A114" s="37">
        <v>111</v>
      </c>
      <c r="B114" s="37">
        <v>0</v>
      </c>
      <c r="C114" s="37"/>
      <c r="D114" s="37"/>
      <c r="E114" s="190">
        <v>0</v>
      </c>
      <c r="F114" s="190">
        <v>800</v>
      </c>
      <c r="G114" s="190">
        <v>36.165801674127579</v>
      </c>
      <c r="H114" s="190">
        <v>0</v>
      </c>
      <c r="I114" s="190">
        <v>-6.7199315199413396</v>
      </c>
      <c r="J114" s="190">
        <v>9.9910668533290947E-2</v>
      </c>
      <c r="K114" s="190">
        <v>0.28174775222831872</v>
      </c>
      <c r="L114" s="190">
        <v>7.3900732996605101E-2</v>
      </c>
    </row>
    <row r="115" spans="1:12" s="66" customFormat="1">
      <c r="A115" s="37">
        <v>112</v>
      </c>
      <c r="B115" s="37">
        <v>0</v>
      </c>
      <c r="C115" s="37"/>
      <c r="D115" s="37"/>
      <c r="E115" s="190">
        <v>0</v>
      </c>
      <c r="F115" s="190">
        <v>800</v>
      </c>
      <c r="G115" s="190">
        <v>36.191037684679031</v>
      </c>
      <c r="H115" s="190">
        <v>0</v>
      </c>
      <c r="I115" s="190">
        <v>-6.7199315199413396</v>
      </c>
      <c r="J115" s="190">
        <v>9.9902205464800609E-2</v>
      </c>
      <c r="K115" s="190">
        <v>0.28172388640338619</v>
      </c>
      <c r="L115" s="190">
        <v>7.3900732996605101E-2</v>
      </c>
    </row>
    <row r="116" spans="1:12" s="66" customFormat="1">
      <c r="A116" s="37">
        <v>113</v>
      </c>
      <c r="B116" s="37">
        <v>0</v>
      </c>
      <c r="C116" s="37"/>
      <c r="D116" s="37"/>
      <c r="E116" s="190">
        <v>0</v>
      </c>
      <c r="F116" s="190">
        <v>800</v>
      </c>
      <c r="G116" s="190">
        <v>36.216273695230477</v>
      </c>
      <c r="H116" s="190">
        <v>0</v>
      </c>
      <c r="I116" s="190">
        <v>-6.7199315199413396</v>
      </c>
      <c r="J116" s="190">
        <v>9.9893743803680046E-2</v>
      </c>
      <c r="K116" s="190">
        <v>0.28170002454723181</v>
      </c>
      <c r="L116" s="190">
        <v>7.3900732996605101E-2</v>
      </c>
    </row>
    <row r="117" spans="1:12" s="66" customFormat="1">
      <c r="A117" s="37">
        <v>114</v>
      </c>
      <c r="B117" s="37">
        <v>0</v>
      </c>
      <c r="C117" s="37"/>
      <c r="D117" s="37"/>
      <c r="E117" s="190">
        <v>0</v>
      </c>
      <c r="F117" s="190">
        <v>800</v>
      </c>
      <c r="G117" s="190">
        <v>36.241509705781937</v>
      </c>
      <c r="H117" s="190">
        <v>0</v>
      </c>
      <c r="I117" s="190">
        <v>-6.7199315199413396</v>
      </c>
      <c r="J117" s="190">
        <v>9.988528354958616E-2</v>
      </c>
      <c r="K117" s="190">
        <v>0.28167616665888778</v>
      </c>
      <c r="L117" s="190">
        <v>7.3900732996605101E-2</v>
      </c>
    </row>
    <row r="118" spans="1:12" s="66" customFormat="1">
      <c r="A118" s="37">
        <v>115</v>
      </c>
      <c r="B118" s="37">
        <v>0</v>
      </c>
      <c r="C118" s="37"/>
      <c r="D118" s="37"/>
      <c r="E118" s="190">
        <v>0</v>
      </c>
      <c r="F118" s="190">
        <v>800</v>
      </c>
      <c r="G118" s="190">
        <v>36.266745716333389</v>
      </c>
      <c r="H118" s="190">
        <v>0</v>
      </c>
      <c r="I118" s="190">
        <v>-6.7199315199413396</v>
      </c>
      <c r="J118" s="190">
        <v>9.9876824702175737E-2</v>
      </c>
      <c r="K118" s="190">
        <v>0.28165231273738661</v>
      </c>
      <c r="L118" s="190">
        <v>7.3900732996605101E-2</v>
      </c>
    </row>
    <row r="119" spans="1:12" s="66" customFormat="1">
      <c r="A119" s="37">
        <v>116</v>
      </c>
      <c r="B119" s="37">
        <v>0</v>
      </c>
      <c r="C119" s="37"/>
      <c r="D119" s="37"/>
      <c r="E119" s="190">
        <v>0</v>
      </c>
      <c r="F119" s="190">
        <v>800</v>
      </c>
      <c r="G119" s="190">
        <v>36.291981726884842</v>
      </c>
      <c r="H119" s="190">
        <v>0</v>
      </c>
      <c r="I119" s="190">
        <v>-6.7199315199413396</v>
      </c>
      <c r="J119" s="190">
        <v>9.986836726110554E-2</v>
      </c>
      <c r="K119" s="190">
        <v>0.28162846278176012</v>
      </c>
      <c r="L119" s="190">
        <v>7.3900732996605101E-2</v>
      </c>
    </row>
    <row r="120" spans="1:12" s="66" customFormat="1">
      <c r="A120" s="37">
        <v>117</v>
      </c>
      <c r="B120" s="37">
        <v>0</v>
      </c>
      <c r="C120" s="37"/>
      <c r="D120" s="37"/>
      <c r="E120" s="190">
        <v>0</v>
      </c>
      <c r="F120" s="190">
        <v>800</v>
      </c>
      <c r="G120" s="190">
        <v>36.317217737436287</v>
      </c>
      <c r="H120" s="190">
        <v>0</v>
      </c>
      <c r="I120" s="190">
        <v>-6.7199315199413396</v>
      </c>
      <c r="J120" s="190">
        <v>9.9859911226032286E-2</v>
      </c>
      <c r="K120" s="190">
        <v>0.28160461679104032</v>
      </c>
      <c r="L120" s="190">
        <v>7.3900732996605295E-2</v>
      </c>
    </row>
    <row r="121" spans="1:12" s="66" customFormat="1">
      <c r="A121" s="37">
        <v>118</v>
      </c>
      <c r="B121" s="37">
        <v>0</v>
      </c>
      <c r="C121" s="37"/>
      <c r="D121" s="37"/>
      <c r="E121" s="190">
        <v>0</v>
      </c>
      <c r="F121" s="190">
        <v>800.00001573562622</v>
      </c>
      <c r="G121" s="190">
        <v>36.342453747987747</v>
      </c>
      <c r="H121" s="190">
        <v>0</v>
      </c>
      <c r="I121" s="190">
        <v>-6.7199315199413396</v>
      </c>
      <c r="J121" s="190">
        <v>9.9851456596612626E-2</v>
      </c>
      <c r="K121" s="190">
        <v>0.28158077476425902</v>
      </c>
      <c r="L121" s="190">
        <v>7.3900734896489143E-2</v>
      </c>
    </row>
    <row r="122" spans="1:12" s="66" customFormat="1">
      <c r="A122" s="37">
        <v>119</v>
      </c>
      <c r="B122" s="37">
        <v>3.0071623472974101</v>
      </c>
      <c r="C122" s="37"/>
      <c r="D122" s="37"/>
      <c r="E122" s="190">
        <v>0</v>
      </c>
      <c r="F122" s="190">
        <v>800.0328032374382</v>
      </c>
      <c r="G122" s="190">
        <v>36.3676897585392</v>
      </c>
      <c r="H122" s="190">
        <v>0</v>
      </c>
      <c r="I122" s="190">
        <v>-6.7199315199413396</v>
      </c>
      <c r="J122" s="190">
        <v>9.9843003372503208E-2</v>
      </c>
      <c r="K122" s="190">
        <v>0.28155693670044779</v>
      </c>
      <c r="L122" s="190">
        <v>7.3902889839522534E-2</v>
      </c>
    </row>
    <row r="123" spans="1:12" s="66" customFormat="1">
      <c r="A123" s="37">
        <v>120</v>
      </c>
      <c r="B123" s="37">
        <v>6.0198626689838957</v>
      </c>
      <c r="C123" s="37"/>
      <c r="D123" s="37"/>
      <c r="E123" s="190">
        <v>1</v>
      </c>
      <c r="F123" s="190">
        <v>800.00002405047417</v>
      </c>
      <c r="G123" s="190">
        <v>36.392925769090652</v>
      </c>
      <c r="H123" s="190">
        <v>0</v>
      </c>
      <c r="I123" s="190">
        <v>-6.7199315199413396</v>
      </c>
      <c r="J123" s="190">
        <v>9.9834551553360615E-2</v>
      </c>
      <c r="K123" s="190">
        <v>0.28153310259863851</v>
      </c>
      <c r="L123" s="190">
        <v>4.5543520215249371</v>
      </c>
    </row>
    <row r="124" spans="1:12" s="66" customFormat="1">
      <c r="A124" s="37">
        <v>121</v>
      </c>
      <c r="B124" s="37">
        <v>10.93342321447148</v>
      </c>
      <c r="C124" s="37"/>
      <c r="D124" s="37"/>
      <c r="E124" s="190">
        <v>1</v>
      </c>
      <c r="F124" s="190">
        <v>1302.2046887099921</v>
      </c>
      <c r="G124" s="190">
        <v>36.418161779642112</v>
      </c>
      <c r="H124" s="190">
        <v>0</v>
      </c>
      <c r="I124" s="190">
        <v>-6.7199315199413396</v>
      </c>
      <c r="J124" s="190">
        <v>0.68467198935208706</v>
      </c>
      <c r="K124" s="190">
        <v>1.930772727732921</v>
      </c>
      <c r="L124" s="190">
        <v>6.5837082165663112</v>
      </c>
    </row>
    <row r="125" spans="1:12" s="66" customFormat="1">
      <c r="A125" s="37">
        <v>122</v>
      </c>
      <c r="B125" s="37">
        <v>12.917498673107669</v>
      </c>
      <c r="C125" s="37"/>
      <c r="D125" s="37"/>
      <c r="E125" s="190">
        <v>1</v>
      </c>
      <c r="F125" s="190">
        <v>1538.509688185012</v>
      </c>
      <c r="G125" s="190">
        <v>36.529684603214257</v>
      </c>
      <c r="H125" s="190">
        <v>0</v>
      </c>
      <c r="I125" s="190">
        <v>-6.7199315199413396</v>
      </c>
      <c r="J125" s="190">
        <v>0.65457727640990937</v>
      </c>
      <c r="K125" s="190">
        <v>1.8459057375516901</v>
      </c>
      <c r="L125" s="190">
        <v>5.2215165652514637</v>
      </c>
    </row>
    <row r="126" spans="1:12" s="66" customFormat="1">
      <c r="A126" s="37">
        <v>123</v>
      </c>
      <c r="B126" s="37">
        <v>15.1248930898614</v>
      </c>
      <c r="C126" s="37"/>
      <c r="D126" s="37"/>
      <c r="E126" s="190">
        <v>2</v>
      </c>
      <c r="F126" s="190">
        <v>931.87202549827975</v>
      </c>
      <c r="G126" s="190">
        <v>36.634460300207138</v>
      </c>
      <c r="H126" s="190">
        <v>0</v>
      </c>
      <c r="I126" s="190">
        <v>-6.7199315199413396</v>
      </c>
      <c r="J126" s="190">
        <v>0.31054801226508361</v>
      </c>
      <c r="K126" s="190">
        <v>0.87574435942749496</v>
      </c>
      <c r="L126" s="190">
        <v>1.6094881757961541</v>
      </c>
    </row>
    <row r="127" spans="1:12" s="66" customFormat="1">
      <c r="A127" s="37">
        <v>124</v>
      </c>
      <c r="B127" s="37">
        <v>13.8665264864457</v>
      </c>
      <c r="C127" s="37"/>
      <c r="D127" s="37"/>
      <c r="E127" s="190">
        <v>1</v>
      </c>
      <c r="F127" s="190">
        <v>1651.5460573855421</v>
      </c>
      <c r="G127" s="190">
        <v>36.697543829679489</v>
      </c>
      <c r="H127" s="190">
        <v>0</v>
      </c>
      <c r="I127" s="190">
        <v>-6.7199315199413396</v>
      </c>
      <c r="J127" s="190">
        <v>0.4621425133500125</v>
      </c>
      <c r="K127" s="190">
        <v>1.3032403471719911</v>
      </c>
      <c r="L127" s="190">
        <v>1.393197498795995</v>
      </c>
    </row>
    <row r="128" spans="1:12" s="66" customFormat="1">
      <c r="A128" s="37">
        <v>125</v>
      </c>
      <c r="B128" s="37">
        <v>16.062200259030579</v>
      </c>
      <c r="C128" s="37"/>
      <c r="D128" s="37"/>
      <c r="E128" s="190">
        <v>2</v>
      </c>
      <c r="F128" s="190">
        <v>989.62110344568373</v>
      </c>
      <c r="G128" s="190">
        <v>36.797202289104462</v>
      </c>
      <c r="H128" s="190">
        <v>0</v>
      </c>
      <c r="I128" s="190">
        <v>-6.7199315199413396</v>
      </c>
      <c r="J128" s="190">
        <v>0.71009324297322884</v>
      </c>
      <c r="K128" s="190">
        <v>2.0024605782070291</v>
      </c>
      <c r="L128" s="190">
        <v>7.8661359862186666</v>
      </c>
    </row>
    <row r="129" spans="1:12" s="66" customFormat="1">
      <c r="A129" s="37">
        <v>126</v>
      </c>
      <c r="B129" s="37">
        <v>18.972139263781781</v>
      </c>
      <c r="C129" s="37"/>
      <c r="D129" s="37"/>
      <c r="E129" s="190">
        <v>2</v>
      </c>
      <c r="F129" s="190">
        <v>1168.9077098582391</v>
      </c>
      <c r="G129" s="190">
        <v>36.874527782201767</v>
      </c>
      <c r="H129" s="190">
        <v>0</v>
      </c>
      <c r="I129" s="190">
        <v>-6.7199315199413396</v>
      </c>
      <c r="J129" s="190">
        <v>0.81881641245489445</v>
      </c>
      <c r="K129" s="190">
        <v>2.3090595537347611</v>
      </c>
      <c r="L129" s="190">
        <v>9.1765615587008327</v>
      </c>
    </row>
    <row r="130" spans="1:12" s="66" customFormat="1">
      <c r="A130" s="37">
        <v>127</v>
      </c>
      <c r="B130" s="37">
        <v>22.073556454793579</v>
      </c>
      <c r="C130" s="37"/>
      <c r="D130" s="37"/>
      <c r="E130" s="190">
        <v>2</v>
      </c>
      <c r="F130" s="190">
        <v>1359.9916337268089</v>
      </c>
      <c r="G130" s="190">
        <v>36.968590408563607</v>
      </c>
      <c r="H130" s="190">
        <v>0</v>
      </c>
      <c r="I130" s="190">
        <v>-6.7199315199413396</v>
      </c>
      <c r="J130" s="190">
        <v>0.87791368590238283</v>
      </c>
      <c r="K130" s="190">
        <v>2.475713667865767</v>
      </c>
      <c r="L130" s="190">
        <v>9.6226076457866281</v>
      </c>
    </row>
    <row r="131" spans="1:12" s="66" customFormat="1">
      <c r="A131" s="37">
        <v>128</v>
      </c>
      <c r="B131" s="37">
        <v>24.093160372210281</v>
      </c>
      <c r="C131" s="37"/>
      <c r="D131" s="37"/>
      <c r="E131" s="190">
        <v>2</v>
      </c>
      <c r="F131" s="190">
        <v>1484.4231999019451</v>
      </c>
      <c r="G131" s="190">
        <v>37.070007294416428</v>
      </c>
      <c r="H131" s="190">
        <v>0</v>
      </c>
      <c r="I131" s="190">
        <v>-6.7199315199413396</v>
      </c>
      <c r="J131" s="190">
        <v>0.75300480380177159</v>
      </c>
      <c r="K131" s="190">
        <v>2.1234710367049829</v>
      </c>
      <c r="L131" s="190">
        <v>7.119887921128476</v>
      </c>
    </row>
    <row r="132" spans="1:12" s="66" customFormat="1">
      <c r="A132" s="37">
        <v>129</v>
      </c>
      <c r="B132" s="37">
        <v>25.78075491767348</v>
      </c>
      <c r="C132" s="37"/>
      <c r="D132" s="37"/>
      <c r="E132" s="190">
        <v>2</v>
      </c>
      <c r="F132" s="190">
        <v>1588.3985795178589</v>
      </c>
      <c r="G132" s="190">
        <v>37.166151583194733</v>
      </c>
      <c r="H132" s="190">
        <v>0</v>
      </c>
      <c r="I132" s="190">
        <v>-6.7199315199413396</v>
      </c>
      <c r="J132" s="190">
        <v>0.91655165328880484</v>
      </c>
      <c r="K132" s="190">
        <v>2.5846726071022519</v>
      </c>
      <c r="L132" s="190">
        <v>9.5164083823983372</v>
      </c>
    </row>
    <row r="133" spans="1:12" s="66" customFormat="1">
      <c r="A133" s="37">
        <v>130</v>
      </c>
      <c r="B133" s="37">
        <v>28.160035392696582</v>
      </c>
      <c r="C133" s="37"/>
      <c r="D133" s="37"/>
      <c r="E133" s="190">
        <v>2</v>
      </c>
      <c r="F133" s="190">
        <v>1734.990353906963</v>
      </c>
      <c r="G133" s="190">
        <v>37.266882359981537</v>
      </c>
      <c r="H133" s="190">
        <v>0</v>
      </c>
      <c r="I133" s="190">
        <v>-6.7199315199413396</v>
      </c>
      <c r="J133" s="190">
        <v>1.0031334168024</v>
      </c>
      <c r="K133" s="190">
        <v>2.828832891604713</v>
      </c>
      <c r="L133" s="190">
        <v>10.42695796330654</v>
      </c>
    </row>
    <row r="134" spans="1:12" s="66" customFormat="1">
      <c r="A134" s="37">
        <v>131</v>
      </c>
      <c r="B134" s="37">
        <v>29.85870094583635</v>
      </c>
      <c r="C134" s="37"/>
      <c r="D134" s="37"/>
      <c r="E134" s="190">
        <v>3</v>
      </c>
      <c r="F134" s="190">
        <v>1151.2450550270171</v>
      </c>
      <c r="G134" s="190">
        <v>37.367613136768341</v>
      </c>
      <c r="H134" s="190">
        <v>0</v>
      </c>
      <c r="I134" s="190">
        <v>-6.7199315199413396</v>
      </c>
      <c r="J134" s="190">
        <v>0.82778474432554672</v>
      </c>
      <c r="K134" s="190">
        <v>2.334350219715561</v>
      </c>
      <c r="L134" s="190">
        <v>9.371476206187527</v>
      </c>
    </row>
    <row r="135" spans="1:12" s="66" customFormat="1">
      <c r="A135" s="37">
        <v>132</v>
      </c>
      <c r="B135" s="37">
        <v>32.144926799417348</v>
      </c>
      <c r="C135" s="37"/>
      <c r="D135" s="37"/>
      <c r="E135" s="190">
        <v>3</v>
      </c>
      <c r="F135" s="190">
        <v>1239.3936575983189</v>
      </c>
      <c r="G135" s="190">
        <v>37.46274808049202</v>
      </c>
      <c r="H135" s="190">
        <v>0</v>
      </c>
      <c r="I135" s="190">
        <v>-6.7199315199413396</v>
      </c>
      <c r="J135" s="190">
        <v>1.1771051813610689</v>
      </c>
      <c r="K135" s="190">
        <v>3.3194326877542779</v>
      </c>
      <c r="L135" s="190">
        <v>14.747077473222239</v>
      </c>
    </row>
    <row r="136" spans="1:12" s="66" customFormat="1">
      <c r="A136" s="37">
        <v>133</v>
      </c>
      <c r="B136" s="37">
        <v>35.053986151858332</v>
      </c>
      <c r="C136" s="37"/>
      <c r="D136" s="37"/>
      <c r="E136" s="190">
        <v>3</v>
      </c>
      <c r="F136" s="190">
        <v>1351.556469623436</v>
      </c>
      <c r="G136" s="190">
        <v>37.563601136207581</v>
      </c>
      <c r="H136" s="190">
        <v>0</v>
      </c>
      <c r="I136" s="190">
        <v>-6.7199315199413396</v>
      </c>
      <c r="J136" s="190">
        <v>1.1003684676853389</v>
      </c>
      <c r="K136" s="190">
        <v>3.1030354109777649</v>
      </c>
      <c r="L136" s="190">
        <v>13.29515787213786</v>
      </c>
    </row>
    <row r="137" spans="1:12" s="66" customFormat="1">
      <c r="A137" s="37">
        <v>134</v>
      </c>
      <c r="B137" s="37">
        <v>35.95520689572281</v>
      </c>
      <c r="C137" s="37"/>
      <c r="D137" s="37"/>
      <c r="E137" s="190">
        <v>3</v>
      </c>
      <c r="F137" s="190">
        <v>1386.3045856083111</v>
      </c>
      <c r="G137" s="190">
        <v>37.667748987674713</v>
      </c>
      <c r="H137" s="190">
        <v>0</v>
      </c>
      <c r="I137" s="190">
        <v>-6.7199315199413396</v>
      </c>
      <c r="J137" s="190">
        <v>0.37950713170986561</v>
      </c>
      <c r="K137" s="190">
        <v>1.070208846398049</v>
      </c>
      <c r="L137" s="190">
        <v>1.110587462102993</v>
      </c>
    </row>
    <row r="138" spans="1:12" s="66" customFormat="1">
      <c r="A138" s="37">
        <v>135</v>
      </c>
      <c r="B138" s="37">
        <v>35.088067667213942</v>
      </c>
      <c r="C138" s="37"/>
      <c r="D138" s="37"/>
      <c r="E138" s="190">
        <v>3</v>
      </c>
      <c r="F138" s="190">
        <v>1352.870788597239</v>
      </c>
      <c r="G138" s="190">
        <v>37.770238190889359</v>
      </c>
      <c r="H138" s="190">
        <v>0</v>
      </c>
      <c r="I138" s="190">
        <v>-6.7199315199413396</v>
      </c>
      <c r="J138" s="190">
        <v>0.4287211353780081</v>
      </c>
      <c r="K138" s="190">
        <v>1.2089921726955319</v>
      </c>
      <c r="L138" s="190">
        <v>2.093569568529507</v>
      </c>
    </row>
    <row r="139" spans="1:12" s="66" customFormat="1">
      <c r="A139" s="37">
        <v>136</v>
      </c>
      <c r="B139" s="37">
        <v>35.949198787170332</v>
      </c>
      <c r="C139" s="37"/>
      <c r="D139" s="37"/>
      <c r="E139" s="190">
        <v>3</v>
      </c>
      <c r="F139" s="190">
        <v>1386.0729371350531</v>
      </c>
      <c r="G139" s="190">
        <v>37.872727394103997</v>
      </c>
      <c r="H139" s="190">
        <v>0</v>
      </c>
      <c r="I139" s="190">
        <v>-6.7199315199413396</v>
      </c>
      <c r="J139" s="190">
        <v>0.89775511709799627</v>
      </c>
      <c r="K139" s="190">
        <v>2.5316664376992928</v>
      </c>
      <c r="L139" s="190">
        <v>9.8897176268031828</v>
      </c>
    </row>
    <row r="140" spans="1:12" s="66" customFormat="1">
      <c r="A140" s="37">
        <v>137</v>
      </c>
      <c r="B140" s="37">
        <v>37.6928845825569</v>
      </c>
      <c r="C140" s="37"/>
      <c r="D140" s="37"/>
      <c r="E140" s="190">
        <v>3</v>
      </c>
      <c r="F140" s="190">
        <v>1453.3029845591409</v>
      </c>
      <c r="G140" s="190">
        <v>37.975216597318649</v>
      </c>
      <c r="H140" s="190">
        <v>0</v>
      </c>
      <c r="I140" s="190">
        <v>-6.7199315199413396</v>
      </c>
      <c r="J140" s="190">
        <v>1.208957950180451</v>
      </c>
      <c r="K140" s="190">
        <v>3.4092573896490381</v>
      </c>
      <c r="L140" s="190">
        <v>14.817502054125709</v>
      </c>
    </row>
    <row r="141" spans="1:12" s="66" customFormat="1">
      <c r="A141" s="37">
        <v>138</v>
      </c>
      <c r="B141" s="37">
        <v>40.311186730015613</v>
      </c>
      <c r="C141" s="37"/>
      <c r="D141" s="37"/>
      <c r="E141" s="190">
        <v>3</v>
      </c>
      <c r="F141" s="190">
        <v>1554.2553802457271</v>
      </c>
      <c r="G141" s="190">
        <v>38.076490521430969</v>
      </c>
      <c r="H141" s="190">
        <v>0</v>
      </c>
      <c r="I141" s="190">
        <v>-6.7199315199413396</v>
      </c>
      <c r="J141" s="190">
        <v>1.2934446658957439</v>
      </c>
      <c r="K141" s="190">
        <v>3.6475096463437802</v>
      </c>
      <c r="L141" s="190">
        <v>15.933861689097659</v>
      </c>
    </row>
    <row r="142" spans="1:12" s="66" customFormat="1">
      <c r="A142" s="37">
        <v>139</v>
      </c>
      <c r="B142" s="37">
        <v>42.057715183684287</v>
      </c>
      <c r="C142" s="37"/>
      <c r="D142" s="37"/>
      <c r="E142" s="190">
        <v>3</v>
      </c>
      <c r="F142" s="190">
        <v>1621.5955504886761</v>
      </c>
      <c r="G142" s="190">
        <v>38.175369918346412</v>
      </c>
      <c r="H142" s="190">
        <v>0</v>
      </c>
      <c r="I142" s="190">
        <v>-6.7199315199413396</v>
      </c>
      <c r="J142" s="190">
        <v>1.0821169583763881</v>
      </c>
      <c r="K142" s="190">
        <v>3.0515662155648871</v>
      </c>
      <c r="L142" s="190">
        <v>12.21441451288076</v>
      </c>
    </row>
    <row r="143" spans="1:12" s="66" customFormat="1">
      <c r="A143" s="37">
        <v>140</v>
      </c>
      <c r="B143" s="37">
        <v>43.108380136402829</v>
      </c>
      <c r="C143" s="37"/>
      <c r="D143" s="37"/>
      <c r="E143" s="190">
        <v>4</v>
      </c>
      <c r="F143" s="190">
        <v>1225.0802624079361</v>
      </c>
      <c r="G143" s="190">
        <v>38.276100695133209</v>
      </c>
      <c r="H143" s="190">
        <v>0</v>
      </c>
      <c r="I143" s="190">
        <v>-6.7199315199413396</v>
      </c>
      <c r="J143" s="190">
        <v>0.58607942991107198</v>
      </c>
      <c r="K143" s="190">
        <v>1.6527420387511229</v>
      </c>
      <c r="L143" s="190">
        <v>5.2219768574092207</v>
      </c>
    </row>
    <row r="144" spans="1:12" s="66" customFormat="1">
      <c r="A144" s="37">
        <v>141</v>
      </c>
      <c r="B144" s="37">
        <v>43.607056008339619</v>
      </c>
      <c r="C144" s="37"/>
      <c r="D144" s="37"/>
      <c r="E144" s="190">
        <v>4</v>
      </c>
      <c r="F144" s="190">
        <v>1239.2516805017681</v>
      </c>
      <c r="G144" s="190">
        <v>38.37608402967453</v>
      </c>
      <c r="H144" s="190">
        <v>0</v>
      </c>
      <c r="I144" s="190">
        <v>-6.7199315199413396</v>
      </c>
      <c r="J144" s="190">
        <v>1.3794426476560011</v>
      </c>
      <c r="K144" s="190">
        <v>3.890023668247764</v>
      </c>
      <c r="L144" s="190">
        <v>17.818727903023021</v>
      </c>
    </row>
    <row r="145" spans="1:12" s="66" customFormat="1">
      <c r="A145" s="37">
        <v>142</v>
      </c>
      <c r="B145" s="37">
        <v>47.466960007771412</v>
      </c>
      <c r="C145" s="37"/>
      <c r="D145" s="37"/>
      <c r="E145" s="190">
        <v>4</v>
      </c>
      <c r="F145" s="190">
        <v>1349.2231554563459</v>
      </c>
      <c r="G145" s="190">
        <v>38.476937085390091</v>
      </c>
      <c r="H145" s="190">
        <v>0</v>
      </c>
      <c r="I145" s="190">
        <v>-6.7199315199413396</v>
      </c>
      <c r="J145" s="190">
        <v>1.7697513763911099</v>
      </c>
      <c r="K145" s="190">
        <v>4.9906929822516766</v>
      </c>
      <c r="L145" s="190">
        <v>23.728476881459919</v>
      </c>
    </row>
    <row r="146" spans="1:12" s="66" customFormat="1">
      <c r="A146" s="37">
        <v>143</v>
      </c>
      <c r="B146" s="37">
        <v>48.626582300524461</v>
      </c>
      <c r="C146" s="37"/>
      <c r="D146" s="37"/>
      <c r="E146" s="190">
        <v>4</v>
      </c>
      <c r="F146" s="190">
        <v>1381.899900117623</v>
      </c>
      <c r="G146" s="190">
        <v>38.581084936857224</v>
      </c>
      <c r="H146" s="190">
        <v>0</v>
      </c>
      <c r="I146" s="190">
        <v>-6.7199315199413396</v>
      </c>
      <c r="J146" s="190">
        <v>0.66282868613028501</v>
      </c>
      <c r="K146" s="190">
        <v>1.8691746854584499</v>
      </c>
      <c r="L146" s="190">
        <v>5.9871280388751256</v>
      </c>
    </row>
    <row r="147" spans="1:12" s="66" customFormat="1">
      <c r="A147" s="37">
        <v>144</v>
      </c>
      <c r="B147" s="37">
        <v>48.952451669110182</v>
      </c>
      <c r="C147" s="37"/>
      <c r="D147" s="37"/>
      <c r="E147" s="190">
        <v>4</v>
      </c>
      <c r="F147" s="190">
        <v>1391.160654762416</v>
      </c>
      <c r="G147" s="190">
        <v>38.683574140071869</v>
      </c>
      <c r="H147" s="190">
        <v>0</v>
      </c>
      <c r="I147" s="190">
        <v>-6.7199315199413396</v>
      </c>
      <c r="J147" s="190">
        <v>0.87542542717382033</v>
      </c>
      <c r="K147" s="190">
        <v>2.4686967865454159</v>
      </c>
      <c r="L147" s="190">
        <v>9.5190084807913493</v>
      </c>
    </row>
    <row r="148" spans="1:12" s="66" customFormat="1">
      <c r="A148" s="37">
        <v>145</v>
      </c>
      <c r="B148" s="37">
        <v>49.751989438447502</v>
      </c>
      <c r="C148" s="37"/>
      <c r="D148" s="37"/>
      <c r="E148" s="190">
        <v>4</v>
      </c>
      <c r="F148" s="190">
        <v>1413.8824071726319</v>
      </c>
      <c r="G148" s="190">
        <v>38.786063343286507</v>
      </c>
      <c r="H148" s="190">
        <v>0</v>
      </c>
      <c r="I148" s="190">
        <v>-6.7199315199413396</v>
      </c>
      <c r="J148" s="190">
        <v>0.76308873416164624</v>
      </c>
      <c r="K148" s="190">
        <v>2.1519076867067288</v>
      </c>
      <c r="L148" s="190">
        <v>7.5706953961483148</v>
      </c>
    </row>
    <row r="149" spans="1:12" s="66" customFormat="1">
      <c r="A149" s="37">
        <v>146</v>
      </c>
      <c r="B149" s="37">
        <v>49.64741711412136</v>
      </c>
      <c r="C149" s="37"/>
      <c r="D149" s="37"/>
      <c r="E149" s="190">
        <v>4</v>
      </c>
      <c r="F149" s="190">
        <v>1410.910607023317</v>
      </c>
      <c r="G149" s="190">
        <v>38.888697743415833</v>
      </c>
      <c r="H149" s="190">
        <v>0</v>
      </c>
      <c r="I149" s="190">
        <v>-6.7199315199413396</v>
      </c>
      <c r="J149" s="190">
        <v>0.57908220791740406</v>
      </c>
      <c r="K149" s="190">
        <v>1.633009896053053</v>
      </c>
      <c r="L149" s="190">
        <v>4.466391733032804</v>
      </c>
    </row>
    <row r="150" spans="1:12" s="66" customFormat="1">
      <c r="A150" s="37">
        <v>147</v>
      </c>
      <c r="B150" s="37">
        <v>49.771934408815852</v>
      </c>
      <c r="C150" s="37"/>
      <c r="D150" s="37"/>
      <c r="E150" s="190">
        <v>4</v>
      </c>
      <c r="F150" s="190">
        <v>1414.449215516051</v>
      </c>
      <c r="G150" s="190">
        <v>38.996549844741821</v>
      </c>
      <c r="H150" s="190">
        <v>0</v>
      </c>
      <c r="I150" s="190">
        <v>-6.7199315199413396</v>
      </c>
      <c r="J150" s="190">
        <v>0.67659790396231789</v>
      </c>
      <c r="K150" s="190">
        <v>1.9080038338473899</v>
      </c>
      <c r="L150" s="190">
        <v>6.1132431850912683</v>
      </c>
    </row>
    <row r="151" spans="1:12" s="66" customFormat="1">
      <c r="A151" s="37">
        <v>148</v>
      </c>
      <c r="B151" s="37">
        <v>49.986685604410667</v>
      </c>
      <c r="C151" s="37"/>
      <c r="D151" s="37"/>
      <c r="E151" s="190">
        <v>4</v>
      </c>
      <c r="F151" s="190">
        <v>1420.552146088233</v>
      </c>
      <c r="G151" s="190">
        <v>39.10440194606781</v>
      </c>
      <c r="H151" s="190">
        <v>0</v>
      </c>
      <c r="I151" s="190">
        <v>-6.7199315199413396</v>
      </c>
      <c r="J151" s="190">
        <v>0.84022696021280074</v>
      </c>
      <c r="K151" s="190">
        <v>2.369437227043564</v>
      </c>
      <c r="L151" s="190">
        <v>8.8480859044032716</v>
      </c>
    </row>
    <row r="152" spans="1:12" s="66" customFormat="1">
      <c r="A152" s="37">
        <v>149</v>
      </c>
      <c r="B152" s="37">
        <v>50.458052530292854</v>
      </c>
      <c r="C152" s="37"/>
      <c r="D152" s="37"/>
      <c r="E152" s="190">
        <v>4</v>
      </c>
      <c r="F152" s="190">
        <v>1433.9477391358721</v>
      </c>
      <c r="G152" s="190">
        <v>39.212254047393799</v>
      </c>
      <c r="H152" s="190">
        <v>0</v>
      </c>
      <c r="I152" s="190">
        <v>-6.7199315199413396</v>
      </c>
      <c r="J152" s="190">
        <v>0.50787381614057081</v>
      </c>
      <c r="K152" s="190">
        <v>1.4322024686036889</v>
      </c>
      <c r="L152" s="190">
        <v>3.1643359984658201</v>
      </c>
    </row>
    <row r="153" spans="1:12" s="66" customFormat="1">
      <c r="A153" s="37">
        <v>150</v>
      </c>
      <c r="B153" s="37">
        <v>49.744878124730327</v>
      </c>
      <c r="C153" s="37"/>
      <c r="D153" s="37"/>
      <c r="E153" s="190">
        <v>4</v>
      </c>
      <c r="F153" s="190">
        <v>1413.680313518287</v>
      </c>
      <c r="G153" s="190">
        <v>39.322450190782547</v>
      </c>
      <c r="H153" s="190">
        <v>0</v>
      </c>
      <c r="I153" s="190">
        <v>-6.7199315199413396</v>
      </c>
      <c r="J153" s="190">
        <v>0.64363962842425992</v>
      </c>
      <c r="K153" s="190">
        <v>1.815061606690985</v>
      </c>
      <c r="L153" s="190">
        <v>5.5632479163671382</v>
      </c>
    </row>
    <row r="154" spans="1:12" s="66" customFormat="1">
      <c r="A154" s="37">
        <v>151</v>
      </c>
      <c r="B154" s="37">
        <v>50.375836120419457</v>
      </c>
      <c r="C154" s="37"/>
      <c r="D154" s="37"/>
      <c r="E154" s="190">
        <v>4</v>
      </c>
      <c r="F154" s="190">
        <v>1431.611263010738</v>
      </c>
      <c r="G154" s="190">
        <v>39.432379364967353</v>
      </c>
      <c r="H154" s="190">
        <v>0</v>
      </c>
      <c r="I154" s="190">
        <v>-6.7199315199413396</v>
      </c>
      <c r="J154" s="190">
        <v>0.58153942894601851</v>
      </c>
      <c r="K154" s="190">
        <v>1.6399392511630091</v>
      </c>
      <c r="L154" s="190">
        <v>4.4410468034231023</v>
      </c>
    </row>
    <row r="155" spans="1:12" s="66" customFormat="1">
      <c r="A155" s="37">
        <v>152</v>
      </c>
      <c r="B155" s="37">
        <v>49.112086735005263</v>
      </c>
      <c r="C155" s="37"/>
      <c r="D155" s="37"/>
      <c r="E155" s="190">
        <v>4</v>
      </c>
      <c r="F155" s="190">
        <v>1395.6972615149191</v>
      </c>
      <c r="G155" s="190">
        <v>39.542308539152152</v>
      </c>
      <c r="H155" s="190">
        <v>0</v>
      </c>
      <c r="I155" s="190">
        <v>-6.7199315199413396</v>
      </c>
      <c r="J155" s="190">
        <v>0</v>
      </c>
      <c r="K155" s="190">
        <v>0</v>
      </c>
      <c r="L155" s="190">
        <v>-3.358841341810801</v>
      </c>
    </row>
    <row r="156" spans="1:12" s="66" customFormat="1">
      <c r="A156" s="37">
        <v>153</v>
      </c>
      <c r="B156" s="37">
        <v>48.762764070794198</v>
      </c>
      <c r="C156" s="37"/>
      <c r="D156" s="37"/>
      <c r="E156" s="190">
        <v>4</v>
      </c>
      <c r="F156" s="190">
        <v>1385.769996797882</v>
      </c>
      <c r="G156" s="190">
        <v>39.652237713336937</v>
      </c>
      <c r="H156" s="190">
        <v>0</v>
      </c>
      <c r="I156" s="190">
        <v>-6.7199315199413396</v>
      </c>
      <c r="J156" s="190">
        <v>0.9546986201651626</v>
      </c>
      <c r="K156" s="190">
        <v>2.6922469265370248</v>
      </c>
      <c r="L156" s="190">
        <v>10.864226242611689</v>
      </c>
    </row>
    <row r="157" spans="1:12" s="66" customFormat="1">
      <c r="A157" s="37">
        <v>154</v>
      </c>
      <c r="B157" s="37">
        <v>49.98293377622629</v>
      </c>
      <c r="C157" s="37"/>
      <c r="D157" s="37"/>
      <c r="E157" s="190">
        <v>4</v>
      </c>
      <c r="F157" s="190">
        <v>1420.44552434457</v>
      </c>
      <c r="G157" s="190">
        <v>39.763830155134201</v>
      </c>
      <c r="H157" s="190">
        <v>0</v>
      </c>
      <c r="I157" s="190">
        <v>-6.7199315199413396</v>
      </c>
      <c r="J157" s="190">
        <v>0.73118278728993558</v>
      </c>
      <c r="K157" s="190">
        <v>2.0619330228816608</v>
      </c>
      <c r="L157" s="190">
        <v>7.0294006208662001</v>
      </c>
    </row>
    <row r="158" spans="1:12" s="66" customFormat="1">
      <c r="A158" s="37">
        <v>155</v>
      </c>
      <c r="B158" s="37">
        <v>49.126958354088572</v>
      </c>
      <c r="C158" s="37"/>
      <c r="D158" s="37"/>
      <c r="E158" s="190">
        <v>4</v>
      </c>
      <c r="F158" s="190">
        <v>1396.119892264471</v>
      </c>
      <c r="G158" s="190">
        <v>39.873759329319</v>
      </c>
      <c r="H158" s="190">
        <v>0</v>
      </c>
      <c r="I158" s="190">
        <v>-6.7199315199413396</v>
      </c>
      <c r="J158" s="190">
        <v>0.27436026828236221</v>
      </c>
      <c r="K158" s="190">
        <v>0.77369504202203387</v>
      </c>
      <c r="L158" s="190">
        <v>-0.71691059755886366</v>
      </c>
    </row>
    <row r="159" spans="1:12" s="66" customFormat="1">
      <c r="A159" s="37">
        <v>156</v>
      </c>
      <c r="B159" s="37">
        <v>48.216709187940999</v>
      </c>
      <c r="C159" s="37"/>
      <c r="D159" s="37"/>
      <c r="E159" s="190">
        <v>4</v>
      </c>
      <c r="F159" s="190">
        <v>1370.251875795464</v>
      </c>
      <c r="G159" s="190">
        <v>39.983688503503799</v>
      </c>
      <c r="H159" s="190">
        <v>0</v>
      </c>
      <c r="I159" s="190">
        <v>-6.7199315199413396</v>
      </c>
      <c r="J159" s="190">
        <v>0</v>
      </c>
      <c r="K159" s="190">
        <v>0</v>
      </c>
      <c r="L159" s="190">
        <v>-4.6553855060047082</v>
      </c>
    </row>
    <row r="160" spans="1:12" s="66" customFormat="1">
      <c r="A160" s="37">
        <v>157</v>
      </c>
      <c r="B160" s="37">
        <v>45.780613019919357</v>
      </c>
      <c r="C160" s="37"/>
      <c r="D160" s="37"/>
      <c r="E160" s="190">
        <v>4</v>
      </c>
      <c r="F160" s="190">
        <v>1301.0214077674909</v>
      </c>
      <c r="G160" s="190">
        <v>40.095280945301063</v>
      </c>
      <c r="H160" s="190">
        <v>0</v>
      </c>
      <c r="I160" s="190">
        <v>-6.7199315199413396</v>
      </c>
      <c r="J160" s="190">
        <v>0</v>
      </c>
      <c r="K160" s="190">
        <v>0</v>
      </c>
      <c r="L160" s="190">
        <v>-4.3882767891024113</v>
      </c>
    </row>
    <row r="161" spans="1:12" s="66" customFormat="1">
      <c r="A161" s="37">
        <v>158</v>
      </c>
      <c r="B161" s="37">
        <v>44.607216432146828</v>
      </c>
      <c r="C161" s="37"/>
      <c r="D161" s="37"/>
      <c r="E161" s="190">
        <v>4</v>
      </c>
      <c r="F161" s="190">
        <v>1267.6751072312979</v>
      </c>
      <c r="G161" s="190">
        <v>40.208141922950738</v>
      </c>
      <c r="H161" s="190">
        <v>0</v>
      </c>
      <c r="I161" s="190">
        <v>-6.7199315199413396</v>
      </c>
      <c r="J161" s="190">
        <v>0.32459324590860728</v>
      </c>
      <c r="K161" s="190">
        <v>0.91535187148478636</v>
      </c>
      <c r="L161" s="190">
        <v>0.6796684131665689</v>
      </c>
    </row>
    <row r="162" spans="1:12" s="66" customFormat="1">
      <c r="A162" s="37">
        <v>159</v>
      </c>
      <c r="B162" s="37">
        <v>43.841223443512753</v>
      </c>
      <c r="C162" s="37"/>
      <c r="D162" s="37"/>
      <c r="E162" s="190">
        <v>4</v>
      </c>
      <c r="F162" s="190">
        <v>1245.9066508766589</v>
      </c>
      <c r="G162" s="190">
        <v>40.319582998752587</v>
      </c>
      <c r="H162" s="190">
        <v>0</v>
      </c>
      <c r="I162" s="190">
        <v>-6.7199315199413396</v>
      </c>
      <c r="J162" s="190">
        <v>0.1732202951015277</v>
      </c>
      <c r="K162" s="190">
        <v>0.48848065478532449</v>
      </c>
      <c r="L162" s="190">
        <v>-1.843266055737</v>
      </c>
    </row>
    <row r="163" spans="1:12" s="66" customFormat="1">
      <c r="A163" s="37">
        <v>160</v>
      </c>
      <c r="B163" s="37">
        <v>41.894848789902483</v>
      </c>
      <c r="C163" s="37"/>
      <c r="D163" s="37"/>
      <c r="E163" s="190">
        <v>3</v>
      </c>
      <c r="F163" s="190">
        <v>1615.3160002457839</v>
      </c>
      <c r="G163" s="190">
        <v>40.431024074554443</v>
      </c>
      <c r="H163" s="190">
        <v>0</v>
      </c>
      <c r="I163" s="190">
        <v>-6.7199315199413396</v>
      </c>
      <c r="J163" s="190">
        <v>0</v>
      </c>
      <c r="K163" s="190">
        <v>0</v>
      </c>
      <c r="L163" s="190">
        <v>-5.6446800627662874</v>
      </c>
    </row>
    <row r="164" spans="1:12" s="66" customFormat="1">
      <c r="A164" s="37">
        <v>161</v>
      </c>
      <c r="B164" s="37">
        <v>38.720530817195787</v>
      </c>
      <c r="C164" s="37"/>
      <c r="D164" s="37"/>
      <c r="E164" s="190">
        <v>3</v>
      </c>
      <c r="F164" s="190">
        <v>1492.925616719285</v>
      </c>
      <c r="G164" s="190">
        <v>40.540858089923859</v>
      </c>
      <c r="H164" s="190">
        <v>0</v>
      </c>
      <c r="I164" s="190">
        <v>-6.7199315199413396</v>
      </c>
      <c r="J164" s="190">
        <v>0</v>
      </c>
      <c r="K164" s="190">
        <v>0</v>
      </c>
      <c r="L164" s="190">
        <v>-5.1416895848594404</v>
      </c>
    </row>
    <row r="165" spans="1:12" s="66" customFormat="1">
      <c r="A165" s="37">
        <v>162</v>
      </c>
      <c r="B165" s="37">
        <v>36.785953117605921</v>
      </c>
      <c r="C165" s="37"/>
      <c r="D165" s="37"/>
      <c r="E165" s="190">
        <v>3</v>
      </c>
      <c r="F165" s="190">
        <v>1418.3351980370869</v>
      </c>
      <c r="G165" s="190">
        <v>40.646105617284768</v>
      </c>
      <c r="H165" s="190">
        <v>0</v>
      </c>
      <c r="I165" s="190">
        <v>-6.7199315199413396</v>
      </c>
      <c r="J165" s="190">
        <v>0</v>
      </c>
      <c r="K165" s="190">
        <v>0</v>
      </c>
      <c r="L165" s="190">
        <v>-4.8439617662470056</v>
      </c>
    </row>
    <row r="166" spans="1:12" s="66" customFormat="1">
      <c r="A166" s="37">
        <v>163</v>
      </c>
      <c r="B166" s="37">
        <v>34.664145265320123</v>
      </c>
      <c r="C166" s="37"/>
      <c r="D166" s="37"/>
      <c r="E166" s="190">
        <v>3</v>
      </c>
      <c r="F166" s="190">
        <v>1336.525852204803</v>
      </c>
      <c r="G166" s="190">
        <v>40.756034791469567</v>
      </c>
      <c r="H166" s="190">
        <v>0</v>
      </c>
      <c r="I166" s="190">
        <v>-6.7199315199413396</v>
      </c>
      <c r="J166" s="190">
        <v>0.25195036397719922</v>
      </c>
      <c r="K166" s="190">
        <v>0.7104991865811553</v>
      </c>
      <c r="L166" s="190">
        <v>-0.84258109510343671</v>
      </c>
    </row>
    <row r="167" spans="1:12" s="66" customFormat="1">
      <c r="A167" s="37">
        <v>164</v>
      </c>
      <c r="B167" s="37">
        <v>35.10222127934059</v>
      </c>
      <c r="C167" s="37"/>
      <c r="D167" s="37"/>
      <c r="E167" s="190">
        <v>3</v>
      </c>
      <c r="F167" s="190">
        <v>1353.416501418501</v>
      </c>
      <c r="G167" s="190">
        <v>40.869285881519318</v>
      </c>
      <c r="H167" s="190">
        <v>0</v>
      </c>
      <c r="I167" s="190">
        <v>-6.7199315199413396</v>
      </c>
      <c r="J167" s="190">
        <v>0.67202526454833844</v>
      </c>
      <c r="K167" s="190">
        <v>1.895109005942099</v>
      </c>
      <c r="L167" s="190">
        <v>6.2808323654396059</v>
      </c>
    </row>
    <row r="168" spans="1:12" s="66" customFormat="1">
      <c r="A168" s="37">
        <v>165</v>
      </c>
      <c r="B168" s="37">
        <v>34.869069189287593</v>
      </c>
      <c r="C168" s="37"/>
      <c r="D168" s="37"/>
      <c r="E168" s="190">
        <v>3</v>
      </c>
      <c r="F168" s="190">
        <v>1344.426988090931</v>
      </c>
      <c r="G168" s="190">
        <v>40.980878323316567</v>
      </c>
      <c r="H168" s="190">
        <v>0</v>
      </c>
      <c r="I168" s="190">
        <v>-6.7199315199413396</v>
      </c>
      <c r="J168" s="190">
        <v>0.16684557245946599</v>
      </c>
      <c r="K168" s="190">
        <v>0.47050395818378599</v>
      </c>
      <c r="L168" s="190">
        <v>-2.3583302570459832</v>
      </c>
    </row>
    <row r="169" spans="1:12" s="66" customFormat="1">
      <c r="A169" s="37">
        <v>166</v>
      </c>
      <c r="B169" s="37">
        <v>33.784499096695733</v>
      </c>
      <c r="C169" s="37"/>
      <c r="D169" s="37"/>
      <c r="E169" s="190">
        <v>3</v>
      </c>
      <c r="F169" s="190">
        <v>1302.6098321742841</v>
      </c>
      <c r="G169" s="190">
        <v>41.094129413366318</v>
      </c>
      <c r="H169" s="190">
        <v>0</v>
      </c>
      <c r="I169" s="190">
        <v>-6.7199315199413396</v>
      </c>
      <c r="J169" s="190">
        <v>0.56391210393264235</v>
      </c>
      <c r="K169" s="190">
        <v>1.5902302533830379</v>
      </c>
      <c r="L169" s="190">
        <v>4.6370572607243821</v>
      </c>
    </row>
    <row r="170" spans="1:12" s="66" customFormat="1">
      <c r="A170" s="37">
        <v>167</v>
      </c>
      <c r="B170" s="37">
        <v>35.210136238816148</v>
      </c>
      <c r="C170" s="37"/>
      <c r="D170" s="37"/>
      <c r="E170" s="190">
        <v>3</v>
      </c>
      <c r="F170" s="190">
        <v>1357.577317503097</v>
      </c>
      <c r="G170" s="190">
        <v>41.206990391016006</v>
      </c>
      <c r="H170" s="190">
        <v>0</v>
      </c>
      <c r="I170" s="190">
        <v>-6.7199315199413396</v>
      </c>
      <c r="J170" s="190">
        <v>0.69551415153518403</v>
      </c>
      <c r="K170" s="190">
        <v>1.961347588948714</v>
      </c>
      <c r="L170" s="190">
        <v>6.6675952985181288</v>
      </c>
    </row>
    <row r="171" spans="1:12" s="66" customFormat="1">
      <c r="A171" s="37">
        <v>168</v>
      </c>
      <c r="B171" s="37">
        <v>34.753912783263281</v>
      </c>
      <c r="C171" s="37"/>
      <c r="D171" s="37"/>
      <c r="E171" s="190">
        <v>3</v>
      </c>
      <c r="F171" s="190">
        <v>1339.9869676455839</v>
      </c>
      <c r="G171" s="190">
        <v>41.327029049396508</v>
      </c>
      <c r="H171" s="190">
        <v>0</v>
      </c>
      <c r="I171" s="190">
        <v>-6.7199315199413396</v>
      </c>
      <c r="J171" s="190">
        <v>0.34068841625388141</v>
      </c>
      <c r="K171" s="190">
        <v>0.96074019820789136</v>
      </c>
      <c r="L171" s="190">
        <v>0.6914873648423796</v>
      </c>
    </row>
    <row r="172" spans="1:12" s="66" customFormat="1">
      <c r="A172" s="37">
        <v>169</v>
      </c>
      <c r="B172" s="37">
        <v>34.929071994470441</v>
      </c>
      <c r="C172" s="37"/>
      <c r="D172" s="37"/>
      <c r="E172" s="190">
        <v>3</v>
      </c>
      <c r="F172" s="190">
        <v>1346.7404823287909</v>
      </c>
      <c r="G172" s="190">
        <v>41.44872635602951</v>
      </c>
      <c r="H172" s="190">
        <v>0</v>
      </c>
      <c r="I172" s="190">
        <v>-6.7199315199413396</v>
      </c>
      <c r="J172" s="190">
        <v>0.64054644456559118</v>
      </c>
      <c r="K172" s="190">
        <v>1.806338838520152</v>
      </c>
      <c r="L172" s="190">
        <v>5.7837713835076681</v>
      </c>
    </row>
    <row r="173" spans="1:12" s="66" customFormat="1">
      <c r="A173" s="37">
        <v>170</v>
      </c>
      <c r="B173" s="37">
        <v>35.316011921192349</v>
      </c>
      <c r="C173" s="37"/>
      <c r="D173" s="37"/>
      <c r="E173" s="190">
        <v>3</v>
      </c>
      <c r="F173" s="190">
        <v>1361.6595063334439</v>
      </c>
      <c r="G173" s="190">
        <v>41.570423662662513</v>
      </c>
      <c r="H173" s="190">
        <v>0</v>
      </c>
      <c r="I173" s="190">
        <v>-6.7199315199413396</v>
      </c>
      <c r="J173" s="190">
        <v>0.46221583964990082</v>
      </c>
      <c r="K173" s="190">
        <v>1.3034471270932551</v>
      </c>
      <c r="L173" s="190">
        <v>2.702201591684823</v>
      </c>
    </row>
    <row r="174" spans="1:12" s="66" customFormat="1">
      <c r="A174" s="37">
        <v>171</v>
      </c>
      <c r="B174" s="37">
        <v>34.982025251510073</v>
      </c>
      <c r="C174" s="37"/>
      <c r="D174" s="37"/>
      <c r="E174" s="190">
        <v>3</v>
      </c>
      <c r="F174" s="190">
        <v>1348.782171124237</v>
      </c>
      <c r="G174" s="190">
        <v>41.690462321043007</v>
      </c>
      <c r="H174" s="190">
        <v>0</v>
      </c>
      <c r="I174" s="190">
        <v>-6.7199315199413396</v>
      </c>
      <c r="J174" s="190">
        <v>0.49254963959574971</v>
      </c>
      <c r="K174" s="190">
        <v>1.3889883418278819</v>
      </c>
      <c r="L174" s="190">
        <v>3.2713069343282299</v>
      </c>
    </row>
    <row r="175" spans="1:12" s="66" customFormat="1">
      <c r="A175" s="37">
        <v>172</v>
      </c>
      <c r="B175" s="37">
        <v>35.318881313384693</v>
      </c>
      <c r="C175" s="37"/>
      <c r="D175" s="37"/>
      <c r="E175" s="190">
        <v>3</v>
      </c>
      <c r="F175" s="190">
        <v>1361.7701398660411</v>
      </c>
      <c r="G175" s="190">
        <v>41.81215962767601</v>
      </c>
      <c r="H175" s="190">
        <v>0</v>
      </c>
      <c r="I175" s="190">
        <v>-6.7199315199413396</v>
      </c>
      <c r="J175" s="190">
        <v>0.49929745260412772</v>
      </c>
      <c r="K175" s="190">
        <v>1.4080171520187981</v>
      </c>
      <c r="L175" s="190">
        <v>3.3404805661121419</v>
      </c>
    </row>
    <row r="176" spans="1:12" s="66" customFormat="1">
      <c r="A176" s="37">
        <v>173</v>
      </c>
      <c r="B176" s="37">
        <v>34.85379898258644</v>
      </c>
      <c r="C176" s="37"/>
      <c r="D176" s="37"/>
      <c r="E176" s="190">
        <v>3</v>
      </c>
      <c r="F176" s="190">
        <v>1343.8382233639079</v>
      </c>
      <c r="G176" s="190">
        <v>41.932198286056519</v>
      </c>
      <c r="H176" s="190">
        <v>0</v>
      </c>
      <c r="I176" s="190">
        <v>-6.7199315199413396</v>
      </c>
      <c r="J176" s="190">
        <v>0.34880289477226017</v>
      </c>
      <c r="K176" s="190">
        <v>0.98362300058145802</v>
      </c>
      <c r="L176" s="190">
        <v>0.82687281854948524</v>
      </c>
    </row>
    <row r="177" spans="1:12" s="66" customFormat="1">
      <c r="A177" s="37">
        <v>174</v>
      </c>
      <c r="B177" s="37">
        <v>34.776110634040087</v>
      </c>
      <c r="C177" s="37"/>
      <c r="D177" s="37"/>
      <c r="E177" s="190">
        <v>3</v>
      </c>
      <c r="F177" s="190">
        <v>1340.842837628805</v>
      </c>
      <c r="G177" s="190">
        <v>42.053895592689507</v>
      </c>
      <c r="H177" s="190">
        <v>0</v>
      </c>
      <c r="I177" s="190">
        <v>-6.7199315199413396</v>
      </c>
      <c r="J177" s="190">
        <v>0.59493324995664676</v>
      </c>
      <c r="K177" s="190">
        <v>1.6777097817669111</v>
      </c>
      <c r="L177" s="190">
        <v>5.0449325186521978</v>
      </c>
    </row>
    <row r="178" spans="1:12" s="66" customFormat="1">
      <c r="A178" s="37">
        <v>175</v>
      </c>
      <c r="B178" s="37">
        <v>35.229847490828377</v>
      </c>
      <c r="C178" s="37"/>
      <c r="D178" s="37"/>
      <c r="E178" s="190">
        <v>3</v>
      </c>
      <c r="F178" s="190">
        <v>1358.337313103508</v>
      </c>
      <c r="G178" s="190">
        <v>42.17559289932251</v>
      </c>
      <c r="H178" s="190">
        <v>0</v>
      </c>
      <c r="I178" s="190">
        <v>-6.7199315199413396</v>
      </c>
      <c r="J178" s="190">
        <v>0.47292937522928219</v>
      </c>
      <c r="K178" s="190">
        <v>1.3336592617153249</v>
      </c>
      <c r="L178" s="190">
        <v>2.9088909733056658</v>
      </c>
    </row>
    <row r="179" spans="1:12" s="66" customFormat="1">
      <c r="A179" s="37">
        <v>176</v>
      </c>
      <c r="B179" s="37">
        <v>34.660904914413642</v>
      </c>
      <c r="C179" s="37"/>
      <c r="D179" s="37"/>
      <c r="E179" s="190">
        <v>3</v>
      </c>
      <c r="F179" s="190">
        <v>1336.4009158267791</v>
      </c>
      <c r="G179" s="190">
        <v>42.295631557703018</v>
      </c>
      <c r="H179" s="190">
        <v>0</v>
      </c>
      <c r="I179" s="190">
        <v>-6.7199315199413396</v>
      </c>
      <c r="J179" s="190">
        <v>0.34757401752963768</v>
      </c>
      <c r="K179" s="190">
        <v>0.98015757085352007</v>
      </c>
      <c r="L179" s="190">
        <v>0.84135919006728477</v>
      </c>
    </row>
    <row r="180" spans="1:12" s="66" customFormat="1">
      <c r="A180" s="37">
        <v>177</v>
      </c>
      <c r="B180" s="37">
        <v>34.051618825031177</v>
      </c>
      <c r="C180" s="37"/>
      <c r="D180" s="37"/>
      <c r="E180" s="190">
        <v>3</v>
      </c>
      <c r="F180" s="190">
        <v>1312.9090165280779</v>
      </c>
      <c r="G180" s="190">
        <v>42.417328864336007</v>
      </c>
      <c r="H180" s="190">
        <v>0</v>
      </c>
      <c r="I180" s="190">
        <v>-6.7199315199413396</v>
      </c>
      <c r="J180" s="190">
        <v>0</v>
      </c>
      <c r="K180" s="190">
        <v>0</v>
      </c>
      <c r="L180" s="190">
        <v>-2.9515931223384131</v>
      </c>
    </row>
    <row r="181" spans="1:12" s="66" customFormat="1">
      <c r="A181" s="37">
        <v>178</v>
      </c>
      <c r="B181" s="37">
        <v>31.979685531220682</v>
      </c>
      <c r="C181" s="37"/>
      <c r="D181" s="37"/>
      <c r="E181" s="190">
        <v>3</v>
      </c>
      <c r="F181" s="190">
        <v>1233.0226558511849</v>
      </c>
      <c r="G181" s="190">
        <v>42.539026170969009</v>
      </c>
      <c r="H181" s="190">
        <v>0</v>
      </c>
      <c r="I181" s="190">
        <v>-6.7199315199413396</v>
      </c>
      <c r="J181" s="190">
        <v>0</v>
      </c>
      <c r="K181" s="190">
        <v>0</v>
      </c>
      <c r="L181" s="190">
        <v>-4.130750795180262</v>
      </c>
    </row>
    <row r="182" spans="1:12" s="66" customFormat="1">
      <c r="A182" s="37">
        <v>179</v>
      </c>
      <c r="B182" s="37">
        <v>30.275828433508611</v>
      </c>
      <c r="C182" s="37"/>
      <c r="D182" s="37"/>
      <c r="E182" s="190">
        <v>3</v>
      </c>
      <c r="F182" s="190">
        <v>1167.3280009815869</v>
      </c>
      <c r="G182" s="190">
        <v>42.656558960676193</v>
      </c>
      <c r="H182" s="190">
        <v>0</v>
      </c>
      <c r="I182" s="190">
        <v>-6.7199315199413396</v>
      </c>
      <c r="J182" s="190">
        <v>0</v>
      </c>
      <c r="K182" s="190">
        <v>0</v>
      </c>
      <c r="L182" s="190">
        <v>-3.8862611417266462</v>
      </c>
    </row>
    <row r="183" spans="1:12" s="66" customFormat="1">
      <c r="A183" s="37">
        <v>180</v>
      </c>
      <c r="B183" s="37">
        <v>27.193871396893471</v>
      </c>
      <c r="C183" s="37"/>
      <c r="D183" s="37"/>
      <c r="E183" s="190">
        <v>3</v>
      </c>
      <c r="F183" s="190">
        <v>1048.498725853271</v>
      </c>
      <c r="G183" s="190">
        <v>42.769243359565728</v>
      </c>
      <c r="H183" s="190">
        <v>0</v>
      </c>
      <c r="I183" s="190">
        <v>-6.7199315199413396</v>
      </c>
      <c r="J183" s="190">
        <v>0</v>
      </c>
      <c r="K183" s="190">
        <v>0</v>
      </c>
      <c r="L183" s="190">
        <v>-3.4540518018926001</v>
      </c>
    </row>
    <row r="184" spans="1:12" s="66" customFormat="1">
      <c r="A184" s="37">
        <v>181</v>
      </c>
      <c r="B184" s="37">
        <v>24.175934279856278</v>
      </c>
      <c r="C184" s="37"/>
      <c r="D184" s="37"/>
      <c r="E184" s="190">
        <v>2</v>
      </c>
      <c r="F184" s="190">
        <v>1489.523047325514</v>
      </c>
      <c r="G184" s="190">
        <v>42.864040791988373</v>
      </c>
      <c r="H184" s="190">
        <v>0</v>
      </c>
      <c r="I184" s="190">
        <v>-6.7199315199413396</v>
      </c>
      <c r="J184" s="190">
        <v>0</v>
      </c>
      <c r="K184" s="190">
        <v>0</v>
      </c>
      <c r="L184" s="190">
        <v>-5.1279668898155917</v>
      </c>
    </row>
    <row r="185" spans="1:12" s="66" customFormat="1">
      <c r="A185" s="37">
        <v>182</v>
      </c>
      <c r="B185" s="37">
        <v>19.937693950036309</v>
      </c>
      <c r="C185" s="37"/>
      <c r="D185" s="37"/>
      <c r="E185" s="190">
        <v>2</v>
      </c>
      <c r="F185" s="190">
        <v>1228.3973932641779</v>
      </c>
      <c r="G185" s="190">
        <v>42.977734535932541</v>
      </c>
      <c r="H185" s="190">
        <v>0</v>
      </c>
      <c r="I185" s="190">
        <v>-6.7199315199413396</v>
      </c>
      <c r="J185" s="190">
        <v>0</v>
      </c>
      <c r="K185" s="190">
        <v>0</v>
      </c>
      <c r="L185" s="190">
        <v>-4.1134014896284388</v>
      </c>
    </row>
    <row r="186" spans="1:12" s="66" customFormat="1">
      <c r="A186" s="37">
        <v>183</v>
      </c>
      <c r="B186" s="37">
        <v>16.1598162459089</v>
      </c>
      <c r="C186" s="37"/>
      <c r="D186" s="37"/>
      <c r="E186" s="190">
        <v>2</v>
      </c>
      <c r="F186" s="190">
        <v>995.63551340732988</v>
      </c>
      <c r="G186" s="190">
        <v>43.095267325639718</v>
      </c>
      <c r="H186" s="190">
        <v>0</v>
      </c>
      <c r="I186" s="190">
        <v>-6.7199315199413396</v>
      </c>
      <c r="J186" s="190">
        <v>0</v>
      </c>
      <c r="K186" s="190">
        <v>0</v>
      </c>
      <c r="L186" s="190">
        <v>-3.2656407720015181</v>
      </c>
    </row>
    <row r="187" spans="1:12" s="66" customFormat="1">
      <c r="A187" s="37">
        <v>184</v>
      </c>
      <c r="B187" s="37">
        <v>13.929645139792949</v>
      </c>
      <c r="C187" s="37"/>
      <c r="D187" s="37"/>
      <c r="E187" s="190">
        <v>1</v>
      </c>
      <c r="F187" s="190">
        <v>1659.063683604699</v>
      </c>
      <c r="G187" s="190">
        <v>43.191214591264718</v>
      </c>
      <c r="H187" s="190">
        <v>0</v>
      </c>
      <c r="I187" s="190">
        <v>-6.7199315199413396</v>
      </c>
      <c r="J187" s="190">
        <v>0.29944416035981458</v>
      </c>
      <c r="K187" s="190">
        <v>0.84443153406747595</v>
      </c>
      <c r="L187" s="190">
        <v>-1.3745027150862219</v>
      </c>
    </row>
    <row r="188" spans="1:12" s="66" customFormat="1">
      <c r="A188" s="37">
        <v>185</v>
      </c>
      <c r="B188" s="37">
        <v>12.06772675291821</v>
      </c>
      <c r="C188" s="37"/>
      <c r="D188" s="37"/>
      <c r="E188" s="190">
        <v>1</v>
      </c>
      <c r="F188" s="190">
        <v>1437.3034631181599</v>
      </c>
      <c r="G188" s="190">
        <v>43.309494823217392</v>
      </c>
      <c r="H188" s="190">
        <v>0</v>
      </c>
      <c r="I188" s="190">
        <v>-6.7199315199413396</v>
      </c>
      <c r="J188" s="190">
        <v>0</v>
      </c>
      <c r="K188" s="190">
        <v>0</v>
      </c>
      <c r="L188" s="190">
        <v>-3.4190080066136992</v>
      </c>
    </row>
    <row r="189" spans="1:12" s="66" customFormat="1">
      <c r="A189" s="37">
        <v>186</v>
      </c>
      <c r="B189" s="37">
        <v>7.9278128152349616</v>
      </c>
      <c r="C189" s="37"/>
      <c r="D189" s="37"/>
      <c r="E189" s="190">
        <v>1</v>
      </c>
      <c r="F189" s="190">
        <v>944.2269490842001</v>
      </c>
      <c r="G189" s="190">
        <v>43.428318202495568</v>
      </c>
      <c r="H189" s="190">
        <v>0</v>
      </c>
      <c r="I189" s="190">
        <v>-6.7199315199413396</v>
      </c>
      <c r="J189" s="190">
        <v>6.0032768253012847E-2</v>
      </c>
      <c r="K189" s="190">
        <v>0.1692922063642687</v>
      </c>
      <c r="L189" s="190">
        <v>-2.5310728000361991</v>
      </c>
    </row>
    <row r="190" spans="1:12" s="66" customFormat="1">
      <c r="A190" s="37">
        <v>187</v>
      </c>
      <c r="B190" s="37">
        <v>5.0220745058433396</v>
      </c>
      <c r="C190" s="37"/>
      <c r="D190" s="37"/>
      <c r="E190" s="190">
        <v>0</v>
      </c>
      <c r="F190" s="190">
        <v>800</v>
      </c>
      <c r="G190" s="190">
        <v>43.510023504495621</v>
      </c>
      <c r="H190" s="190">
        <v>0</v>
      </c>
      <c r="I190" s="190">
        <v>-6.7199315199413396</v>
      </c>
      <c r="J190" s="190">
        <v>9.750574579692306E-2</v>
      </c>
      <c r="K190" s="190">
        <v>0.27496587812817042</v>
      </c>
      <c r="L190" s="190">
        <v>9.0627120003621567E-2</v>
      </c>
    </row>
    <row r="191" spans="1:12" s="66" customFormat="1">
      <c r="A191" s="37">
        <v>188</v>
      </c>
      <c r="B191" s="37">
        <v>0.9978457357150452</v>
      </c>
      <c r="C191" s="37"/>
      <c r="D191" s="37"/>
      <c r="E191" s="190">
        <v>0</v>
      </c>
      <c r="F191" s="190">
        <v>800</v>
      </c>
      <c r="G191" s="190">
        <v>43.549557358026497</v>
      </c>
      <c r="H191" s="190">
        <v>0</v>
      </c>
      <c r="I191" s="190">
        <v>-6.7199315199413396</v>
      </c>
      <c r="J191" s="190">
        <v>9.749310775984936E-2</v>
      </c>
      <c r="K191" s="190">
        <v>0.27493023890574941</v>
      </c>
      <c r="L191" s="190">
        <v>7.3900732996605101E-2</v>
      </c>
    </row>
    <row r="192" spans="1:12" s="66" customFormat="1">
      <c r="A192" s="37">
        <v>189</v>
      </c>
      <c r="B192" s="37">
        <v>0</v>
      </c>
      <c r="C192" s="37"/>
      <c r="D192" s="37"/>
      <c r="E192" s="190">
        <v>0</v>
      </c>
      <c r="F192" s="190">
        <v>800</v>
      </c>
      <c r="G192" s="190">
        <v>43.589091211557388</v>
      </c>
      <c r="H192" s="190">
        <v>0</v>
      </c>
      <c r="I192" s="190">
        <v>-6.7199315199413396</v>
      </c>
      <c r="J192" s="190">
        <v>9.7480472938791016E-2</v>
      </c>
      <c r="K192" s="190">
        <v>0.2748946087524809</v>
      </c>
      <c r="L192" s="190">
        <v>7.3900732996605101E-2</v>
      </c>
    </row>
    <row r="193" spans="1:12" s="66" customFormat="1">
      <c r="A193" s="37">
        <v>190</v>
      </c>
      <c r="B193" s="37">
        <v>0</v>
      </c>
      <c r="C193" s="37"/>
      <c r="D193" s="37"/>
      <c r="E193" s="190">
        <v>0</v>
      </c>
      <c r="F193" s="190">
        <v>800</v>
      </c>
      <c r="G193" s="190">
        <v>43.628625065088272</v>
      </c>
      <c r="H193" s="190">
        <v>0</v>
      </c>
      <c r="I193" s="190">
        <v>-6.7199315199413396</v>
      </c>
      <c r="J193" s="190">
        <v>9.7467841332528227E-2</v>
      </c>
      <c r="K193" s="190">
        <v>0.27485898766492523</v>
      </c>
      <c r="L193" s="190">
        <v>7.3900732996605101E-2</v>
      </c>
    </row>
    <row r="194" spans="1:12" s="66" customFormat="1">
      <c r="A194" s="37">
        <v>191</v>
      </c>
      <c r="B194" s="37">
        <v>0</v>
      </c>
      <c r="C194" s="37"/>
      <c r="D194" s="37"/>
      <c r="E194" s="190">
        <v>0</v>
      </c>
      <c r="F194" s="190">
        <v>800</v>
      </c>
      <c r="G194" s="190">
        <v>43.672848254442208</v>
      </c>
      <c r="H194" s="190">
        <v>0</v>
      </c>
      <c r="I194" s="190">
        <v>-6.7199315199413396</v>
      </c>
      <c r="J194" s="190">
        <v>9.7453715227307558E-2</v>
      </c>
      <c r="K194" s="190">
        <v>0.2748191520952899</v>
      </c>
      <c r="L194" s="190">
        <v>7.3900732996605101E-2</v>
      </c>
    </row>
    <row r="195" spans="1:12" s="66" customFormat="1">
      <c r="A195" s="37">
        <v>192</v>
      </c>
      <c r="B195" s="37">
        <v>0</v>
      </c>
      <c r="C195" s="37"/>
      <c r="D195" s="37"/>
      <c r="E195" s="190">
        <v>0</v>
      </c>
      <c r="F195" s="190">
        <v>800</v>
      </c>
      <c r="G195" s="190">
        <v>43.717071443796158</v>
      </c>
      <c r="H195" s="190">
        <v>0</v>
      </c>
      <c r="I195" s="190">
        <v>-6.7199315199413396</v>
      </c>
      <c r="J195" s="190">
        <v>9.7439593141532818E-2</v>
      </c>
      <c r="K195" s="190">
        <v>0.27477932786047882</v>
      </c>
      <c r="L195" s="190">
        <v>7.3900732996605101E-2</v>
      </c>
    </row>
    <row r="196" spans="1:12" s="66" customFormat="1">
      <c r="A196" s="37">
        <v>193</v>
      </c>
      <c r="B196" s="37">
        <v>0</v>
      </c>
      <c r="C196" s="37"/>
      <c r="D196" s="37"/>
      <c r="E196" s="190">
        <v>0</v>
      </c>
      <c r="F196" s="190">
        <v>800</v>
      </c>
      <c r="G196" s="190">
        <v>43.761294633150101</v>
      </c>
      <c r="H196" s="190">
        <v>0</v>
      </c>
      <c r="I196" s="190">
        <v>-6.7199315199413396</v>
      </c>
      <c r="J196" s="190">
        <v>9.7425475073499301E-2</v>
      </c>
      <c r="K196" s="190">
        <v>0.27473951495568449</v>
      </c>
      <c r="L196" s="190">
        <v>7.3900732996605101E-2</v>
      </c>
    </row>
    <row r="197" spans="1:12" s="66" customFormat="1">
      <c r="A197" s="37">
        <v>194</v>
      </c>
      <c r="B197" s="37">
        <v>0</v>
      </c>
      <c r="C197" s="37"/>
      <c r="D197" s="37"/>
      <c r="E197" s="190">
        <v>0</v>
      </c>
      <c r="F197" s="190">
        <v>800</v>
      </c>
      <c r="G197" s="190">
        <v>43.805517822504036</v>
      </c>
      <c r="H197" s="190">
        <v>0</v>
      </c>
      <c r="I197" s="190">
        <v>-6.7199315199413396</v>
      </c>
      <c r="J197" s="190">
        <v>9.7411361021503329E-2</v>
      </c>
      <c r="K197" s="190">
        <v>0.27469971337610272</v>
      </c>
      <c r="L197" s="190">
        <v>7.3900732996605101E-2</v>
      </c>
    </row>
    <row r="198" spans="1:12" s="66" customFormat="1">
      <c r="A198" s="37">
        <v>195</v>
      </c>
      <c r="B198" s="37">
        <v>0</v>
      </c>
      <c r="C198" s="37"/>
      <c r="D198" s="37"/>
      <c r="E198" s="190">
        <v>0</v>
      </c>
      <c r="F198" s="190">
        <v>800</v>
      </c>
      <c r="G198" s="190">
        <v>43.849741011857986</v>
      </c>
      <c r="H198" s="190">
        <v>0</v>
      </c>
      <c r="I198" s="190">
        <v>-6.7199315199413396</v>
      </c>
      <c r="J198" s="190">
        <v>9.7397250983842054E-2</v>
      </c>
      <c r="K198" s="190">
        <v>0.27465992311693133</v>
      </c>
      <c r="L198" s="190">
        <v>7.3900732996605101E-2</v>
      </c>
    </row>
    <row r="199" spans="1:12" s="66" customFormat="1">
      <c r="A199" s="37">
        <v>196</v>
      </c>
      <c r="B199" s="37">
        <v>0</v>
      </c>
      <c r="C199" s="37"/>
      <c r="D199" s="37"/>
      <c r="E199" s="190">
        <v>0</v>
      </c>
      <c r="F199" s="190">
        <v>800</v>
      </c>
      <c r="G199" s="190">
        <v>43.899606972932823</v>
      </c>
      <c r="H199" s="190">
        <v>0</v>
      </c>
      <c r="I199" s="190">
        <v>-6.7199315199413396</v>
      </c>
      <c r="J199" s="190">
        <v>9.7381345352806514E-2</v>
      </c>
      <c r="K199" s="190">
        <v>0.27461506929042989</v>
      </c>
      <c r="L199" s="190">
        <v>7.3900732996605101E-2</v>
      </c>
    </row>
    <row r="200" spans="1:12" s="66" customFormat="1">
      <c r="A200" s="37">
        <v>197</v>
      </c>
      <c r="B200" s="37">
        <v>0</v>
      </c>
      <c r="C200" s="37"/>
      <c r="D200" s="37"/>
      <c r="E200" s="190">
        <v>0</v>
      </c>
      <c r="F200" s="190">
        <v>800</v>
      </c>
      <c r="G200" s="190">
        <v>43.949472934007638</v>
      </c>
      <c r="H200" s="190">
        <v>0</v>
      </c>
      <c r="I200" s="190">
        <v>-6.7199315199413396</v>
      </c>
      <c r="J200" s="190">
        <v>9.7365444821300176E-2</v>
      </c>
      <c r="K200" s="190">
        <v>0.27457022984458379</v>
      </c>
      <c r="L200" s="190">
        <v>7.3900732996605101E-2</v>
      </c>
    </row>
    <row r="201" spans="1:12" s="66" customFormat="1">
      <c r="A201" s="37">
        <v>198</v>
      </c>
      <c r="B201" s="37">
        <v>0</v>
      </c>
      <c r="C201" s="37"/>
      <c r="D201" s="37"/>
      <c r="E201" s="190">
        <v>0</v>
      </c>
      <c r="F201" s="190">
        <v>800</v>
      </c>
      <c r="G201" s="190">
        <v>43.999338895082467</v>
      </c>
      <c r="H201" s="190">
        <v>0</v>
      </c>
      <c r="I201" s="190">
        <v>-6.7199315199413396</v>
      </c>
      <c r="J201" s="190">
        <v>9.7349549386886197E-2</v>
      </c>
      <c r="K201" s="190">
        <v>0.27452540477252108</v>
      </c>
      <c r="L201" s="190">
        <v>7.3900732996605101E-2</v>
      </c>
    </row>
    <row r="202" spans="1:12" s="66" customFormat="1">
      <c r="A202" s="37">
        <v>199</v>
      </c>
      <c r="B202" s="37">
        <v>0</v>
      </c>
      <c r="C202" s="37"/>
      <c r="D202" s="37"/>
      <c r="E202" s="190">
        <v>0</v>
      </c>
      <c r="F202" s="190">
        <v>800</v>
      </c>
      <c r="G202" s="190">
        <v>44.049204856157303</v>
      </c>
      <c r="H202" s="190">
        <v>0</v>
      </c>
      <c r="I202" s="190">
        <v>-6.7199315199413396</v>
      </c>
      <c r="J202" s="190">
        <v>9.7333659047129165E-2</v>
      </c>
      <c r="K202" s="190">
        <v>0.27448059406737407</v>
      </c>
      <c r="L202" s="190">
        <v>7.3900732996605101E-2</v>
      </c>
    </row>
    <row r="203" spans="1:12" s="66" customFormat="1">
      <c r="A203" s="37">
        <v>200</v>
      </c>
      <c r="B203" s="37">
        <v>0</v>
      </c>
      <c r="C203" s="37"/>
      <c r="D203" s="37"/>
      <c r="E203" s="190">
        <v>0</v>
      </c>
      <c r="F203" s="190">
        <v>800</v>
      </c>
      <c r="G203" s="190">
        <v>44.099070817232132</v>
      </c>
      <c r="H203" s="190">
        <v>0</v>
      </c>
      <c r="I203" s="190">
        <v>-6.7199315199413396</v>
      </c>
      <c r="J203" s="190">
        <v>9.7317773799595317E-2</v>
      </c>
      <c r="K203" s="190">
        <v>0.2744357977222795</v>
      </c>
      <c r="L203" s="190">
        <v>7.3900732996605101E-2</v>
      </c>
    </row>
    <row r="204" spans="1:12" s="66" customFormat="1">
      <c r="A204" s="37">
        <v>201</v>
      </c>
      <c r="B204" s="37">
        <v>0</v>
      </c>
      <c r="C204" s="37"/>
      <c r="D204" s="37"/>
      <c r="E204" s="190">
        <v>0</v>
      </c>
      <c r="F204" s="190">
        <v>800</v>
      </c>
      <c r="G204" s="190">
        <v>44.148936778306961</v>
      </c>
      <c r="H204" s="190">
        <v>0</v>
      </c>
      <c r="I204" s="190">
        <v>-6.7199315199413396</v>
      </c>
      <c r="J204" s="190">
        <v>9.7301893641852377E-2</v>
      </c>
      <c r="K204" s="190">
        <v>0.27439101573037827</v>
      </c>
      <c r="L204" s="190">
        <v>7.3900732996605101E-2</v>
      </c>
    </row>
    <row r="205" spans="1:12" s="66" customFormat="1">
      <c r="A205" s="37">
        <v>202</v>
      </c>
      <c r="B205" s="37">
        <v>0</v>
      </c>
      <c r="C205" s="37"/>
      <c r="D205" s="37"/>
      <c r="E205" s="190">
        <v>0</v>
      </c>
      <c r="F205" s="190">
        <v>800</v>
      </c>
      <c r="G205" s="190">
        <v>44.201862812042243</v>
      </c>
      <c r="H205" s="190">
        <v>0</v>
      </c>
      <c r="I205" s="190">
        <v>-6.7199315199413396</v>
      </c>
      <c r="J205" s="190">
        <v>9.7285044548127558E-2</v>
      </c>
      <c r="K205" s="190">
        <v>0.27434350134223789</v>
      </c>
      <c r="L205" s="190">
        <v>7.3900732996605101E-2</v>
      </c>
    </row>
    <row r="206" spans="1:12" s="66" customFormat="1">
      <c r="A206" s="37">
        <v>203</v>
      </c>
      <c r="B206" s="37">
        <v>0</v>
      </c>
      <c r="C206" s="37"/>
      <c r="D206" s="37"/>
      <c r="E206" s="190">
        <v>0</v>
      </c>
      <c r="F206" s="190">
        <v>800</v>
      </c>
      <c r="G206" s="190">
        <v>44.254788845777512</v>
      </c>
      <c r="H206" s="190">
        <v>0</v>
      </c>
      <c r="I206" s="190">
        <v>-6.7199315199413396</v>
      </c>
      <c r="J206" s="190">
        <v>9.726820118239804E-2</v>
      </c>
      <c r="K206" s="190">
        <v>0.27429600310702518</v>
      </c>
      <c r="L206" s="190">
        <v>7.3900732996605101E-2</v>
      </c>
    </row>
    <row r="207" spans="1:12" s="66" customFormat="1">
      <c r="A207" s="37">
        <v>204</v>
      </c>
      <c r="B207" s="37">
        <v>0</v>
      </c>
      <c r="C207" s="37"/>
      <c r="D207" s="37"/>
      <c r="E207" s="190">
        <v>0</v>
      </c>
      <c r="F207" s="190">
        <v>800</v>
      </c>
      <c r="G207" s="190">
        <v>44.307714879512787</v>
      </c>
      <c r="H207" s="190">
        <v>0</v>
      </c>
      <c r="I207" s="190">
        <v>-6.7199315199413396</v>
      </c>
      <c r="J207" s="190">
        <v>9.7251363541761435E-2</v>
      </c>
      <c r="K207" s="190">
        <v>0.27424852101655539</v>
      </c>
      <c r="L207" s="190">
        <v>7.3900732996605101E-2</v>
      </c>
    </row>
    <row r="208" spans="1:12" s="66" customFormat="1">
      <c r="A208" s="37">
        <v>205</v>
      </c>
      <c r="B208" s="37">
        <v>0</v>
      </c>
      <c r="C208" s="37"/>
      <c r="D208" s="37"/>
      <c r="E208" s="190">
        <v>0</v>
      </c>
      <c r="F208" s="190">
        <v>800</v>
      </c>
      <c r="G208" s="190">
        <v>44.360640913248062</v>
      </c>
      <c r="H208" s="190">
        <v>0</v>
      </c>
      <c r="I208" s="190">
        <v>-6.7199315199413396</v>
      </c>
      <c r="J208" s="190">
        <v>9.7234531623317341E-2</v>
      </c>
      <c r="K208" s="190">
        <v>0.27420105506264952</v>
      </c>
      <c r="L208" s="190">
        <v>7.3900732996605101E-2</v>
      </c>
    </row>
    <row r="209" spans="1:12" s="66" customFormat="1">
      <c r="A209" s="37">
        <v>206</v>
      </c>
      <c r="B209" s="37">
        <v>0</v>
      </c>
      <c r="C209" s="37"/>
      <c r="D209" s="37"/>
      <c r="E209" s="190">
        <v>0</v>
      </c>
      <c r="F209" s="190">
        <v>800</v>
      </c>
      <c r="G209" s="190">
        <v>44.413566946983337</v>
      </c>
      <c r="H209" s="190">
        <v>0</v>
      </c>
      <c r="I209" s="190">
        <v>-6.7199315199413396</v>
      </c>
      <c r="J209" s="190">
        <v>9.7217705424167272E-2</v>
      </c>
      <c r="K209" s="190">
        <v>0.27415360523713372</v>
      </c>
      <c r="L209" s="190">
        <v>7.3900733861857318E-2</v>
      </c>
    </row>
    <row r="210" spans="1:12" s="66" customFormat="1">
      <c r="A210" s="37">
        <v>207</v>
      </c>
      <c r="B210" s="37">
        <v>1.989713327365741</v>
      </c>
      <c r="C210" s="37"/>
      <c r="D210" s="37"/>
      <c r="E210" s="190">
        <v>0</v>
      </c>
      <c r="F210" s="190">
        <v>800.0328032374382</v>
      </c>
      <c r="G210" s="190">
        <v>44.466492980718613</v>
      </c>
      <c r="H210" s="190">
        <v>0</v>
      </c>
      <c r="I210" s="190">
        <v>-6.7199315199413396</v>
      </c>
      <c r="J210" s="190">
        <v>9.7200884941414781E-2</v>
      </c>
      <c r="K210" s="190">
        <v>0.27410617153183992</v>
      </c>
      <c r="L210" s="190">
        <v>7.3902889839582972E-2</v>
      </c>
    </row>
    <row r="211" spans="1:12" s="66" customFormat="1">
      <c r="A211" s="37">
        <v>208</v>
      </c>
      <c r="B211" s="37">
        <v>4.9535635206977648</v>
      </c>
      <c r="C211" s="37"/>
      <c r="D211" s="37"/>
      <c r="E211" s="190">
        <v>0</v>
      </c>
      <c r="F211" s="190">
        <v>800.00027427077293</v>
      </c>
      <c r="G211" s="190">
        <v>44.519419014453888</v>
      </c>
      <c r="H211" s="190">
        <v>0</v>
      </c>
      <c r="I211" s="190">
        <v>-6.7199315199413396</v>
      </c>
      <c r="J211" s="190">
        <v>9.7184070172165252E-2</v>
      </c>
      <c r="K211" s="190">
        <v>0.27405875393860551</v>
      </c>
      <c r="L211" s="190">
        <v>0.13650249092712491</v>
      </c>
    </row>
    <row r="212" spans="1:12" s="66" customFormat="1">
      <c r="A212" s="37">
        <v>209</v>
      </c>
      <c r="B212" s="37">
        <v>9.0598376210047853</v>
      </c>
      <c r="C212" s="37"/>
      <c r="D212" s="37"/>
      <c r="E212" s="190">
        <v>1</v>
      </c>
      <c r="F212" s="190">
        <v>1079.054867946377</v>
      </c>
      <c r="G212" s="190">
        <v>44.572345048189163</v>
      </c>
      <c r="H212" s="190">
        <v>0</v>
      </c>
      <c r="I212" s="190">
        <v>-6.7199315199413396</v>
      </c>
      <c r="J212" s="190">
        <v>0.56890324011076732</v>
      </c>
      <c r="K212" s="190">
        <v>1.6043052407682299</v>
      </c>
      <c r="L212" s="190">
        <v>5.4755014611448392</v>
      </c>
    </row>
    <row r="213" spans="1:12" s="66" customFormat="1">
      <c r="A213" s="37">
        <v>210</v>
      </c>
      <c r="B213" s="37">
        <v>12.06878629150091</v>
      </c>
      <c r="C213" s="37"/>
      <c r="D213" s="37"/>
      <c r="E213" s="190">
        <v>1</v>
      </c>
      <c r="F213" s="190">
        <v>1437.4295450157369</v>
      </c>
      <c r="G213" s="190">
        <v>44.689572840929031</v>
      </c>
      <c r="H213" s="190">
        <v>0</v>
      </c>
      <c r="I213" s="190">
        <v>-6.7199315199413396</v>
      </c>
      <c r="J213" s="190">
        <v>0.67342719883338931</v>
      </c>
      <c r="K213" s="190">
        <v>1.8990624559528291</v>
      </c>
      <c r="L213" s="190">
        <v>6.0844671835946116</v>
      </c>
    </row>
    <row r="214" spans="1:12" s="66" customFormat="1">
      <c r="A214" s="37">
        <v>211</v>
      </c>
      <c r="B214" s="37">
        <v>14.86092136720443</v>
      </c>
      <c r="C214" s="37"/>
      <c r="D214" s="37"/>
      <c r="E214" s="190">
        <v>2</v>
      </c>
      <c r="F214" s="190">
        <v>915.60825288945898</v>
      </c>
      <c r="G214" s="190">
        <v>44.826301872730262</v>
      </c>
      <c r="H214" s="190">
        <v>0</v>
      </c>
      <c r="I214" s="190">
        <v>-6.7199315199413396</v>
      </c>
      <c r="J214" s="190">
        <v>0.46778218732915</v>
      </c>
      <c r="K214" s="190">
        <v>1.3191442089942449</v>
      </c>
      <c r="L214" s="190">
        <v>4.3011783084409503</v>
      </c>
    </row>
    <row r="215" spans="1:12" s="66" customFormat="1">
      <c r="A215" s="37">
        <v>212</v>
      </c>
      <c r="B215" s="37">
        <v>15.028153079620919</v>
      </c>
      <c r="C215" s="37"/>
      <c r="D215" s="37"/>
      <c r="E215" s="190">
        <v>2</v>
      </c>
      <c r="F215" s="190">
        <v>925.91169845636773</v>
      </c>
      <c r="G215" s="190">
        <v>44.919776856899261</v>
      </c>
      <c r="H215" s="190">
        <v>0</v>
      </c>
      <c r="I215" s="190">
        <v>-6.7199315199413396</v>
      </c>
      <c r="J215" s="190">
        <v>0.24977141249203769</v>
      </c>
      <c r="K215" s="190">
        <v>0.70435455065617147</v>
      </c>
      <c r="L215" s="190">
        <v>0.72677481655465126</v>
      </c>
    </row>
    <row r="216" spans="1:12" s="66" customFormat="1">
      <c r="A216" s="37">
        <v>213</v>
      </c>
      <c r="B216" s="37">
        <v>15.022702197708339</v>
      </c>
      <c r="C216" s="37"/>
      <c r="D216" s="37"/>
      <c r="E216" s="190">
        <v>2</v>
      </c>
      <c r="F216" s="190">
        <v>925.57585976061978</v>
      </c>
      <c r="G216" s="190">
        <v>45.019387811422348</v>
      </c>
      <c r="H216" s="190">
        <v>0</v>
      </c>
      <c r="I216" s="190">
        <v>-6.7199315199413396</v>
      </c>
      <c r="J216" s="190">
        <v>0.27957906466084592</v>
      </c>
      <c r="K216" s="190">
        <v>0.78841203041337005</v>
      </c>
      <c r="L216" s="190">
        <v>1.219936442893693</v>
      </c>
    </row>
    <row r="217" spans="1:12" s="66" customFormat="1">
      <c r="A217" s="37">
        <v>214</v>
      </c>
      <c r="B217" s="37">
        <v>14.991126568489699</v>
      </c>
      <c r="C217" s="37"/>
      <c r="D217" s="37"/>
      <c r="E217" s="190">
        <v>2</v>
      </c>
      <c r="F217" s="190">
        <v>923.63042812143192</v>
      </c>
      <c r="G217" s="190">
        <v>45.118998765945427</v>
      </c>
      <c r="H217" s="190">
        <v>0</v>
      </c>
      <c r="I217" s="190">
        <v>-6.7199315199413396</v>
      </c>
      <c r="J217" s="190">
        <v>0.29665059601808169</v>
      </c>
      <c r="K217" s="190">
        <v>0.83655369193567053</v>
      </c>
      <c r="L217" s="190">
        <v>1.5077475697094309</v>
      </c>
    </row>
    <row r="218" spans="1:12" s="66" customFormat="1">
      <c r="A218" s="37">
        <v>215</v>
      </c>
      <c r="B218" s="37">
        <v>15.137188990301331</v>
      </c>
      <c r="C218" s="37"/>
      <c r="D218" s="37"/>
      <c r="E218" s="190">
        <v>2</v>
      </c>
      <c r="F218" s="190">
        <v>932.62959816872444</v>
      </c>
      <c r="G218" s="190">
        <v>45.212473750114441</v>
      </c>
      <c r="H218" s="190">
        <v>0</v>
      </c>
      <c r="I218" s="190">
        <v>-6.7199315199413396</v>
      </c>
      <c r="J218" s="190">
        <v>0.2512989239867694</v>
      </c>
      <c r="K218" s="190">
        <v>0.70866212797960981</v>
      </c>
      <c r="L218" s="190">
        <v>0.73232451838328083</v>
      </c>
    </row>
    <row r="219" spans="1:12" s="66" customFormat="1">
      <c r="A219" s="37">
        <v>216</v>
      </c>
      <c r="B219" s="37">
        <v>14.917601658967101</v>
      </c>
      <c r="C219" s="37"/>
      <c r="D219" s="37"/>
      <c r="E219" s="190">
        <v>2</v>
      </c>
      <c r="F219" s="190">
        <v>919.10042543286227</v>
      </c>
      <c r="G219" s="190">
        <v>45.312084704637527</v>
      </c>
      <c r="H219" s="190">
        <v>0</v>
      </c>
      <c r="I219" s="190">
        <v>-6.7199315199413396</v>
      </c>
      <c r="J219" s="190">
        <v>0.3551215044720259</v>
      </c>
      <c r="K219" s="190">
        <v>1.0014414588727649</v>
      </c>
      <c r="L219" s="190">
        <v>2.4790081079636068</v>
      </c>
    </row>
    <row r="220" spans="1:12" s="66" customFormat="1">
      <c r="A220" s="37">
        <v>217</v>
      </c>
      <c r="B220" s="37">
        <v>16.047541517340179</v>
      </c>
      <c r="C220" s="37"/>
      <c r="D220" s="37"/>
      <c r="E220" s="190">
        <v>2</v>
      </c>
      <c r="F220" s="190">
        <v>988.71806426557441</v>
      </c>
      <c r="G220" s="190">
        <v>45.405559688806527</v>
      </c>
      <c r="H220" s="190">
        <v>0</v>
      </c>
      <c r="I220" s="190">
        <v>-6.7199315199413396</v>
      </c>
      <c r="J220" s="190">
        <v>0.34019543430746368</v>
      </c>
      <c r="K220" s="190">
        <v>0.95934999076226668</v>
      </c>
      <c r="L220" s="190">
        <v>2.0136701315828929</v>
      </c>
    </row>
    <row r="221" spans="1:12" s="66" customFormat="1">
      <c r="A221" s="37">
        <v>218</v>
      </c>
      <c r="B221" s="37">
        <v>15.066702679958089</v>
      </c>
      <c r="C221" s="37"/>
      <c r="D221" s="37"/>
      <c r="E221" s="190">
        <v>2</v>
      </c>
      <c r="F221" s="190">
        <v>928.28680907268222</v>
      </c>
      <c r="G221" s="190">
        <v>45.519412606954567</v>
      </c>
      <c r="H221" s="190">
        <v>0</v>
      </c>
      <c r="I221" s="190">
        <v>-6.7199315199413396</v>
      </c>
      <c r="J221" s="190">
        <v>0.1126760511174091</v>
      </c>
      <c r="K221" s="190">
        <v>0.31774608856425668</v>
      </c>
      <c r="L221" s="190">
        <v>-1.5575910263865489</v>
      </c>
    </row>
    <row r="222" spans="1:12" s="66" customFormat="1">
      <c r="A222" s="37">
        <v>219</v>
      </c>
      <c r="B222" s="37">
        <v>13.06664653648691</v>
      </c>
      <c r="C222" s="37"/>
      <c r="D222" s="37"/>
      <c r="E222" s="190">
        <v>1</v>
      </c>
      <c r="F222" s="190">
        <v>1556.277889180082</v>
      </c>
      <c r="G222" s="190">
        <v>45.619023561477661</v>
      </c>
      <c r="H222" s="190">
        <v>0</v>
      </c>
      <c r="I222" s="190">
        <v>-6.7199315199413396</v>
      </c>
      <c r="J222" s="190">
        <v>0</v>
      </c>
      <c r="K222" s="190">
        <v>0</v>
      </c>
      <c r="L222" s="190">
        <v>-3.7645192500116149</v>
      </c>
    </row>
    <row r="223" spans="1:12" s="66" customFormat="1">
      <c r="A223" s="37">
        <v>220</v>
      </c>
      <c r="B223" s="37">
        <v>9.9494737268329647</v>
      </c>
      <c r="C223" s="37"/>
      <c r="D223" s="37"/>
      <c r="E223" s="190">
        <v>1</v>
      </c>
      <c r="F223" s="190">
        <v>1185.0129967785399</v>
      </c>
      <c r="G223" s="190">
        <v>45.753358066082001</v>
      </c>
      <c r="H223" s="190">
        <v>0</v>
      </c>
      <c r="I223" s="190">
        <v>-6.7199315199413396</v>
      </c>
      <c r="J223" s="190">
        <v>0.19470769794302409</v>
      </c>
      <c r="K223" s="190">
        <v>0.54907505917366828</v>
      </c>
      <c r="L223" s="190">
        <v>-1.1429207942784749</v>
      </c>
    </row>
    <row r="224" spans="1:12" s="66" customFormat="1">
      <c r="A224" s="37">
        <v>221</v>
      </c>
      <c r="B224" s="37">
        <v>8.9207950093829673</v>
      </c>
      <c r="C224" s="37"/>
      <c r="D224" s="37"/>
      <c r="E224" s="190">
        <v>1</v>
      </c>
      <c r="F224" s="190">
        <v>1062.494189939523</v>
      </c>
      <c r="G224" s="190">
        <v>45.883948117494583</v>
      </c>
      <c r="H224" s="190">
        <v>0</v>
      </c>
      <c r="I224" s="190">
        <v>-6.7199315199413396</v>
      </c>
      <c r="J224" s="190">
        <v>0.1106163498760383</v>
      </c>
      <c r="K224" s="190">
        <v>0.31193773792926172</v>
      </c>
      <c r="L224" s="190">
        <v>-2.1035027965877702</v>
      </c>
    </row>
    <row r="225" spans="1:12" s="66" customFormat="1">
      <c r="A225" s="37">
        <v>222</v>
      </c>
      <c r="B225" s="37">
        <v>3.986677629376163</v>
      </c>
      <c r="C225" s="37"/>
      <c r="D225" s="37"/>
      <c r="E225" s="190">
        <v>0</v>
      </c>
      <c r="F225" s="190">
        <v>800</v>
      </c>
      <c r="G225" s="190">
        <v>45.996651202440262</v>
      </c>
      <c r="H225" s="190">
        <v>0</v>
      </c>
      <c r="I225" s="190">
        <v>-6.7199315199413396</v>
      </c>
      <c r="J225" s="190">
        <v>9.6717042478134466E-2</v>
      </c>
      <c r="K225" s="190">
        <v>0.27274173739819763</v>
      </c>
      <c r="L225" s="190">
        <v>0.12930569966017941</v>
      </c>
    </row>
    <row r="226" spans="1:12" s="66" customFormat="1">
      <c r="A226" s="37">
        <v>223</v>
      </c>
      <c r="B226" s="37">
        <v>0</v>
      </c>
      <c r="C226" s="37"/>
      <c r="D226" s="37"/>
      <c r="E226" s="190">
        <v>0</v>
      </c>
      <c r="F226" s="190">
        <v>800</v>
      </c>
      <c r="G226" s="190">
        <v>46.048155009746552</v>
      </c>
      <c r="H226" s="190">
        <v>0</v>
      </c>
      <c r="I226" s="190">
        <v>-6.7199315199413396</v>
      </c>
      <c r="J226" s="190">
        <v>9.670083901733538E-2</v>
      </c>
      <c r="K226" s="190">
        <v>0.27269604369275569</v>
      </c>
      <c r="L226" s="190">
        <v>7.3900732996605101E-2</v>
      </c>
    </row>
    <row r="227" spans="1:12" s="66" customFormat="1">
      <c r="A227" s="37">
        <v>224</v>
      </c>
      <c r="B227" s="37">
        <v>0</v>
      </c>
      <c r="C227" s="37"/>
      <c r="D227" s="37"/>
      <c r="E227" s="190">
        <v>0</v>
      </c>
      <c r="F227" s="190">
        <v>800</v>
      </c>
      <c r="G227" s="190">
        <v>46.099658817052841</v>
      </c>
      <c r="H227" s="190">
        <v>0</v>
      </c>
      <c r="I227" s="190">
        <v>-6.7199315199413396</v>
      </c>
      <c r="J227" s="190">
        <v>9.668464088602767E-2</v>
      </c>
      <c r="K227" s="190">
        <v>0.27265036501646178</v>
      </c>
      <c r="L227" s="190">
        <v>7.3900732996605101E-2</v>
      </c>
    </row>
    <row r="228" spans="1:12" s="66" customFormat="1">
      <c r="A228" s="37">
        <v>225</v>
      </c>
      <c r="B228" s="37">
        <v>0</v>
      </c>
      <c r="C228" s="37"/>
      <c r="D228" s="37"/>
      <c r="E228" s="190">
        <v>0</v>
      </c>
      <c r="F228" s="190">
        <v>800</v>
      </c>
      <c r="G228" s="190">
        <v>46.151162624359131</v>
      </c>
      <c r="H228" s="190">
        <v>0</v>
      </c>
      <c r="I228" s="190">
        <v>-6.7199315199413396</v>
      </c>
      <c r="J228" s="190">
        <v>9.6668448081598635E-2</v>
      </c>
      <c r="K228" s="190">
        <v>0.27260470136194792</v>
      </c>
      <c r="L228" s="190">
        <v>7.3900732996605101E-2</v>
      </c>
    </row>
    <row r="229" spans="1:12" s="66" customFormat="1">
      <c r="A229" s="37">
        <v>226</v>
      </c>
      <c r="B229" s="37">
        <v>0</v>
      </c>
      <c r="C229" s="37"/>
      <c r="D229" s="37"/>
      <c r="E229" s="190">
        <v>0</v>
      </c>
      <c r="F229" s="190">
        <v>800</v>
      </c>
      <c r="G229" s="190">
        <v>46.202666431665421</v>
      </c>
      <c r="H229" s="190">
        <v>0</v>
      </c>
      <c r="I229" s="190">
        <v>-6.7199315199413396</v>
      </c>
      <c r="J229" s="190">
        <v>9.665226060143732E-2</v>
      </c>
      <c r="K229" s="190">
        <v>0.27255905272185132</v>
      </c>
      <c r="L229" s="190">
        <v>7.3900732996605101E-2</v>
      </c>
    </row>
    <row r="230" spans="1:12" s="66" customFormat="1">
      <c r="A230" s="37">
        <v>227</v>
      </c>
      <c r="B230" s="37">
        <v>0</v>
      </c>
      <c r="C230" s="37"/>
      <c r="D230" s="37"/>
      <c r="E230" s="190">
        <v>0</v>
      </c>
      <c r="F230" s="190">
        <v>800</v>
      </c>
      <c r="G230" s="190">
        <v>46.25417023897171</v>
      </c>
      <c r="H230" s="190">
        <v>0</v>
      </c>
      <c r="I230" s="190">
        <v>-6.7199315199413396</v>
      </c>
      <c r="J230" s="190">
        <v>9.6636078442934398E-2</v>
      </c>
      <c r="K230" s="190">
        <v>0.27251341908881349</v>
      </c>
      <c r="L230" s="190">
        <v>7.3900732996605101E-2</v>
      </c>
    </row>
    <row r="231" spans="1:12" s="66" customFormat="1">
      <c r="A231" s="37">
        <v>228</v>
      </c>
      <c r="B231" s="37">
        <v>0</v>
      </c>
      <c r="C231" s="37"/>
      <c r="D231" s="37"/>
      <c r="E231" s="190">
        <v>0</v>
      </c>
      <c r="F231" s="190">
        <v>800</v>
      </c>
      <c r="G231" s="190">
        <v>46.305674046278</v>
      </c>
      <c r="H231" s="190">
        <v>0</v>
      </c>
      <c r="I231" s="190">
        <v>-6.7199315199413396</v>
      </c>
      <c r="J231" s="190">
        <v>9.6619901603482258E-2</v>
      </c>
      <c r="K231" s="190">
        <v>0.2724678004554813</v>
      </c>
      <c r="L231" s="190">
        <v>7.3900732996605101E-2</v>
      </c>
    </row>
    <row r="232" spans="1:12" s="66" customFormat="1">
      <c r="A232" s="37">
        <v>229</v>
      </c>
      <c r="B232" s="37">
        <v>0</v>
      </c>
      <c r="C232" s="37"/>
      <c r="D232" s="37"/>
      <c r="E232" s="190">
        <v>0</v>
      </c>
      <c r="F232" s="190">
        <v>800</v>
      </c>
      <c r="G232" s="190">
        <v>46.35717785358429</v>
      </c>
      <c r="H232" s="190">
        <v>0</v>
      </c>
      <c r="I232" s="190">
        <v>-6.7199315199413396</v>
      </c>
      <c r="J232" s="190">
        <v>9.6603730080475014E-2</v>
      </c>
      <c r="K232" s="190">
        <v>0.27242219681450602</v>
      </c>
      <c r="L232" s="190">
        <v>7.3900732996605101E-2</v>
      </c>
    </row>
    <row r="233" spans="1:12" s="66" customFormat="1">
      <c r="A233" s="37">
        <v>230</v>
      </c>
      <c r="B233" s="37">
        <v>0</v>
      </c>
      <c r="C233" s="37"/>
      <c r="D233" s="37"/>
      <c r="E233" s="190">
        <v>0</v>
      </c>
      <c r="F233" s="190">
        <v>800</v>
      </c>
      <c r="G233" s="190">
        <v>46.408681660890579</v>
      </c>
      <c r="H233" s="190">
        <v>0</v>
      </c>
      <c r="I233" s="190">
        <v>-6.7199315199413396</v>
      </c>
      <c r="J233" s="190">
        <v>9.6587563871308457E-2</v>
      </c>
      <c r="K233" s="190">
        <v>0.27237660815854359</v>
      </c>
      <c r="L233" s="190">
        <v>7.3900732996605101E-2</v>
      </c>
    </row>
    <row r="234" spans="1:12" s="66" customFormat="1">
      <c r="A234" s="37">
        <v>231</v>
      </c>
      <c r="B234" s="37">
        <v>0</v>
      </c>
      <c r="C234" s="37"/>
      <c r="D234" s="37"/>
      <c r="E234" s="190">
        <v>0</v>
      </c>
      <c r="F234" s="190">
        <v>800</v>
      </c>
      <c r="G234" s="190">
        <v>46.460185468196869</v>
      </c>
      <c r="H234" s="190">
        <v>0</v>
      </c>
      <c r="I234" s="190">
        <v>-6.7199315199413396</v>
      </c>
      <c r="J234" s="190">
        <v>9.6571402973380085E-2</v>
      </c>
      <c r="K234" s="190">
        <v>0.27233103448025531</v>
      </c>
      <c r="L234" s="190">
        <v>7.3900732996605101E-2</v>
      </c>
    </row>
    <row r="235" spans="1:12" s="66" customFormat="1">
      <c r="A235" s="37">
        <v>232</v>
      </c>
      <c r="B235" s="37">
        <v>0</v>
      </c>
      <c r="C235" s="37"/>
      <c r="D235" s="37"/>
      <c r="E235" s="190">
        <v>0</v>
      </c>
      <c r="F235" s="190">
        <v>800</v>
      </c>
      <c r="G235" s="190">
        <v>46.503111094236367</v>
      </c>
      <c r="H235" s="190">
        <v>0</v>
      </c>
      <c r="I235" s="190">
        <v>-6.7199315199413396</v>
      </c>
      <c r="J235" s="190">
        <v>9.6557937798825835E-2</v>
      </c>
      <c r="K235" s="190">
        <v>0.27229306273289622</v>
      </c>
      <c r="L235" s="190">
        <v>7.3900732996605101E-2</v>
      </c>
    </row>
    <row r="236" spans="1:12" s="66" customFormat="1">
      <c r="A236" s="37">
        <v>233</v>
      </c>
      <c r="B236" s="37">
        <v>0</v>
      </c>
      <c r="C236" s="37"/>
      <c r="D236" s="37"/>
      <c r="E236" s="190">
        <v>0</v>
      </c>
      <c r="F236" s="190">
        <v>800</v>
      </c>
      <c r="G236" s="190">
        <v>46.546036720275879</v>
      </c>
      <c r="H236" s="190">
        <v>0</v>
      </c>
      <c r="I236" s="190">
        <v>-6.7199315199413396</v>
      </c>
      <c r="J236" s="190">
        <v>9.6544476310314611E-2</v>
      </c>
      <c r="K236" s="190">
        <v>0.27225510138016618</v>
      </c>
      <c r="L236" s="190">
        <v>7.3900732996605101E-2</v>
      </c>
    </row>
    <row r="237" spans="1:12" s="66" customFormat="1">
      <c r="A237" s="37">
        <v>234</v>
      </c>
      <c r="B237" s="37">
        <v>0</v>
      </c>
      <c r="C237" s="37"/>
      <c r="D237" s="37"/>
      <c r="E237" s="190">
        <v>0</v>
      </c>
      <c r="F237" s="190">
        <v>800</v>
      </c>
      <c r="G237" s="190">
        <v>46.588962346315377</v>
      </c>
      <c r="H237" s="190">
        <v>0</v>
      </c>
      <c r="I237" s="190">
        <v>-6.7199315199413396</v>
      </c>
      <c r="J237" s="190">
        <v>9.6531018506342395E-2</v>
      </c>
      <c r="K237" s="190">
        <v>0.27221715041782391</v>
      </c>
      <c r="L237" s="190">
        <v>7.3900732996605101E-2</v>
      </c>
    </row>
    <row r="238" spans="1:12" s="66" customFormat="1">
      <c r="A238" s="37">
        <v>235</v>
      </c>
      <c r="B238" s="37">
        <v>0</v>
      </c>
      <c r="C238" s="37"/>
      <c r="D238" s="37"/>
      <c r="E238" s="190">
        <v>0</v>
      </c>
      <c r="F238" s="190">
        <v>800</v>
      </c>
      <c r="G238" s="190">
        <v>46.623099207878113</v>
      </c>
      <c r="H238" s="190">
        <v>0</v>
      </c>
      <c r="I238" s="190">
        <v>-6.7199315199413396</v>
      </c>
      <c r="J238" s="190">
        <v>9.6520318736204119E-2</v>
      </c>
      <c r="K238" s="190">
        <v>0.27218697710169992</v>
      </c>
      <c r="L238" s="190">
        <v>7.3900732996605101E-2</v>
      </c>
    </row>
    <row r="239" spans="1:12" s="66" customFormat="1">
      <c r="A239" s="37">
        <v>236</v>
      </c>
      <c r="B239" s="37">
        <v>0</v>
      </c>
      <c r="C239" s="37"/>
      <c r="D239" s="37"/>
      <c r="E239" s="190">
        <v>0</v>
      </c>
      <c r="F239" s="190">
        <v>800</v>
      </c>
      <c r="G239" s="190">
        <v>46.657236069440842</v>
      </c>
      <c r="H239" s="190">
        <v>0</v>
      </c>
      <c r="I239" s="190">
        <v>-6.7199315199413396</v>
      </c>
      <c r="J239" s="190">
        <v>9.6509621294580308E-2</v>
      </c>
      <c r="K239" s="190">
        <v>0.27215681035197892</v>
      </c>
      <c r="L239" s="190">
        <v>7.3900732996605101E-2</v>
      </c>
    </row>
    <row r="240" spans="1:12" s="66" customFormat="1">
      <c r="A240" s="37">
        <v>237</v>
      </c>
      <c r="B240" s="37">
        <v>0</v>
      </c>
      <c r="C240" s="37"/>
      <c r="D240" s="37"/>
      <c r="E240" s="190">
        <v>0</v>
      </c>
      <c r="F240" s="190">
        <v>800</v>
      </c>
      <c r="G240" s="190">
        <v>46.691372931003571</v>
      </c>
      <c r="H240" s="190">
        <v>0</v>
      </c>
      <c r="I240" s="190">
        <v>-6.7199315199413396</v>
      </c>
      <c r="J240" s="190">
        <v>9.6498926180715608E-2</v>
      </c>
      <c r="K240" s="190">
        <v>0.27212665016653081</v>
      </c>
      <c r="L240" s="190">
        <v>7.3900732996605101E-2</v>
      </c>
    </row>
    <row r="241" spans="1:12" s="66" customFormat="1">
      <c r="A241" s="37">
        <v>238</v>
      </c>
      <c r="B241" s="37">
        <v>0</v>
      </c>
      <c r="C241" s="37"/>
      <c r="D241" s="37"/>
      <c r="E241" s="190">
        <v>0</v>
      </c>
      <c r="F241" s="190">
        <v>800</v>
      </c>
      <c r="G241" s="190">
        <v>46.707844078540802</v>
      </c>
      <c r="H241" s="190">
        <v>0</v>
      </c>
      <c r="I241" s="190">
        <v>-6.7199315199413396</v>
      </c>
      <c r="J241" s="190">
        <v>9.6493766585552754E-2</v>
      </c>
      <c r="K241" s="190">
        <v>0.27211210012537018</v>
      </c>
      <c r="L241" s="190">
        <v>7.3900732996605101E-2</v>
      </c>
    </row>
    <row r="242" spans="1:12" s="66" customFormat="1">
      <c r="A242" s="37">
        <v>239</v>
      </c>
      <c r="B242" s="37">
        <v>0</v>
      </c>
      <c r="C242" s="37"/>
      <c r="D242" s="37"/>
      <c r="E242" s="190">
        <v>0</v>
      </c>
      <c r="F242" s="190">
        <v>800</v>
      </c>
      <c r="G242" s="190">
        <v>46.724315226078033</v>
      </c>
      <c r="H242" s="190">
        <v>0</v>
      </c>
      <c r="I242" s="190">
        <v>-6.7199315199413396</v>
      </c>
      <c r="J242" s="190">
        <v>9.64886075320536E-2</v>
      </c>
      <c r="K242" s="190">
        <v>0.27209755161169941</v>
      </c>
      <c r="L242" s="190">
        <v>7.3900732996605101E-2</v>
      </c>
    </row>
    <row r="243" spans="1:12" s="66" customFormat="1">
      <c r="A243" s="37">
        <v>240</v>
      </c>
      <c r="B243" s="37">
        <v>0</v>
      </c>
      <c r="C243" s="37"/>
      <c r="D243" s="37"/>
      <c r="E243" s="190">
        <v>0</v>
      </c>
      <c r="F243" s="190">
        <v>800</v>
      </c>
      <c r="G243" s="190">
        <v>46.740786373615258</v>
      </c>
      <c r="H243" s="190">
        <v>0</v>
      </c>
      <c r="I243" s="190">
        <v>-6.7199315199413396</v>
      </c>
      <c r="J243" s="190">
        <v>9.6483449020133338E-2</v>
      </c>
      <c r="K243" s="190">
        <v>0.27208300462527929</v>
      </c>
      <c r="L243" s="190">
        <v>7.3900732996605101E-2</v>
      </c>
    </row>
    <row r="244" spans="1:12" s="66" customFormat="1">
      <c r="A244" s="37">
        <v>241</v>
      </c>
      <c r="B244" s="37">
        <v>0</v>
      </c>
      <c r="C244" s="37"/>
      <c r="D244" s="37"/>
      <c r="E244" s="190">
        <v>0</v>
      </c>
      <c r="F244" s="190">
        <v>800</v>
      </c>
      <c r="G244" s="190">
        <v>46.757257521152503</v>
      </c>
      <c r="H244" s="190">
        <v>0</v>
      </c>
      <c r="I244" s="190">
        <v>-6.7199315199413396</v>
      </c>
      <c r="J244" s="190">
        <v>9.6478291049707232E-2</v>
      </c>
      <c r="K244" s="190">
        <v>0.27206845916587091</v>
      </c>
      <c r="L244" s="190">
        <v>7.3900732996605101E-2</v>
      </c>
    </row>
    <row r="245" spans="1:12" s="66" customFormat="1">
      <c r="A245" s="37">
        <v>242</v>
      </c>
      <c r="B245" s="37">
        <v>0</v>
      </c>
      <c r="C245" s="37"/>
      <c r="D245" s="37"/>
      <c r="E245" s="190">
        <v>0</v>
      </c>
      <c r="F245" s="190">
        <v>800</v>
      </c>
      <c r="G245" s="190">
        <v>46.773728668689728</v>
      </c>
      <c r="H245" s="190">
        <v>0</v>
      </c>
      <c r="I245" s="190">
        <v>-6.7199315199413396</v>
      </c>
      <c r="J245" s="190">
        <v>9.6473133620690571E-2</v>
      </c>
      <c r="K245" s="190">
        <v>0.27205391523323541</v>
      </c>
      <c r="L245" s="190">
        <v>7.3900732996605101E-2</v>
      </c>
    </row>
    <row r="246" spans="1:12" s="66" customFormat="1">
      <c r="A246" s="37">
        <v>243</v>
      </c>
      <c r="B246" s="37">
        <v>0</v>
      </c>
      <c r="C246" s="37"/>
      <c r="D246" s="37"/>
      <c r="E246" s="190">
        <v>0</v>
      </c>
      <c r="F246" s="190">
        <v>800</v>
      </c>
      <c r="G246" s="190">
        <v>46.790199816226959</v>
      </c>
      <c r="H246" s="190">
        <v>0</v>
      </c>
      <c r="I246" s="190">
        <v>-6.7199315199413396</v>
      </c>
      <c r="J246" s="190">
        <v>9.6467976732998603E-2</v>
      </c>
      <c r="K246" s="190">
        <v>0.27203937282713359</v>
      </c>
      <c r="L246" s="190">
        <v>7.3900732996605101E-2</v>
      </c>
    </row>
    <row r="247" spans="1:12" s="66" customFormat="1">
      <c r="A247" s="37">
        <v>244</v>
      </c>
      <c r="B247" s="37">
        <v>0</v>
      </c>
      <c r="C247" s="37"/>
      <c r="D247" s="37"/>
      <c r="E247" s="190">
        <v>0</v>
      </c>
      <c r="F247" s="190">
        <v>800</v>
      </c>
      <c r="G247" s="190">
        <v>46.806670963764191</v>
      </c>
      <c r="H247" s="190">
        <v>0</v>
      </c>
      <c r="I247" s="190">
        <v>-6.7199315199413396</v>
      </c>
      <c r="J247" s="190">
        <v>9.6462820386546674E-2</v>
      </c>
      <c r="K247" s="190">
        <v>0.27202483194732702</v>
      </c>
      <c r="L247" s="190">
        <v>7.3900733038944358E-2</v>
      </c>
    </row>
    <row r="248" spans="1:12" s="66" customFormat="1">
      <c r="A248" s="37">
        <v>245</v>
      </c>
      <c r="B248" s="37">
        <v>0.99909691694385949</v>
      </c>
      <c r="C248" s="37"/>
      <c r="D248" s="37"/>
      <c r="E248" s="190">
        <v>0</v>
      </c>
      <c r="F248" s="190">
        <v>800.0072563290596</v>
      </c>
      <c r="G248" s="190">
        <v>46.823142111301422</v>
      </c>
      <c r="H248" s="190">
        <v>0</v>
      </c>
      <c r="I248" s="190">
        <v>-6.7199315199413396</v>
      </c>
      <c r="J248" s="190">
        <v>9.6457664581250088E-2</v>
      </c>
      <c r="K248" s="190">
        <v>0.27201029259357667</v>
      </c>
      <c r="L248" s="190">
        <v>7.3901210106889353E-2</v>
      </c>
    </row>
    <row r="249" spans="1:12" s="66" customFormat="1">
      <c r="A249" s="37">
        <v>246</v>
      </c>
      <c r="B249" s="37">
        <v>4.014945862934435</v>
      </c>
      <c r="C249" s="37"/>
      <c r="D249" s="37"/>
      <c r="E249" s="190">
        <v>0</v>
      </c>
      <c r="F249" s="190">
        <v>800</v>
      </c>
      <c r="G249" s="190">
        <v>46.839613258838646</v>
      </c>
      <c r="H249" s="190">
        <v>0</v>
      </c>
      <c r="I249" s="190">
        <v>-6.7199315199413396</v>
      </c>
      <c r="J249" s="190">
        <v>9.6452509317024177E-2</v>
      </c>
      <c r="K249" s="190">
        <v>0.2719957547656438</v>
      </c>
      <c r="L249" s="190">
        <v>7.5168028019138314E-2</v>
      </c>
    </row>
    <row r="250" spans="1:12" s="66" customFormat="1">
      <c r="A250" s="37">
        <v>247</v>
      </c>
      <c r="B250" s="37">
        <v>7.050254527559801</v>
      </c>
      <c r="C250" s="37"/>
      <c r="D250" s="37"/>
      <c r="E250" s="190">
        <v>1</v>
      </c>
      <c r="F250" s="190">
        <v>839.70668079917084</v>
      </c>
      <c r="G250" s="190">
        <v>46.856084406375892</v>
      </c>
      <c r="H250" s="190">
        <v>0</v>
      </c>
      <c r="I250" s="190">
        <v>-6.7199315199413396</v>
      </c>
      <c r="J250" s="190">
        <v>0.35579466676706017</v>
      </c>
      <c r="K250" s="190">
        <v>1.0033397743008869</v>
      </c>
      <c r="L250" s="190">
        <v>2.7463848499089729</v>
      </c>
    </row>
    <row r="251" spans="1:12" s="66" customFormat="1">
      <c r="A251" s="37">
        <v>248</v>
      </c>
      <c r="B251" s="37">
        <v>9.0825217148639563</v>
      </c>
      <c r="C251" s="37"/>
      <c r="D251" s="37"/>
      <c r="E251" s="190">
        <v>1</v>
      </c>
      <c r="F251" s="190">
        <v>1081.756226778775</v>
      </c>
      <c r="G251" s="190">
        <v>46.874135941267014</v>
      </c>
      <c r="H251" s="190">
        <v>0</v>
      </c>
      <c r="I251" s="190">
        <v>-6.7199315199413396</v>
      </c>
      <c r="J251" s="190">
        <v>0.52439093822547034</v>
      </c>
      <c r="K251" s="190">
        <v>1.4787806978260321</v>
      </c>
      <c r="L251" s="190">
        <v>4.77077365874446</v>
      </c>
    </row>
    <row r="252" spans="1:12" s="66" customFormat="1">
      <c r="A252" s="37">
        <v>249</v>
      </c>
      <c r="B252" s="37">
        <v>12.89776209222269</v>
      </c>
      <c r="C252" s="37"/>
      <c r="D252" s="37"/>
      <c r="E252" s="190">
        <v>1</v>
      </c>
      <c r="F252" s="190">
        <v>1536.163505439639</v>
      </c>
      <c r="G252" s="190">
        <v>46.950451046228409</v>
      </c>
      <c r="H252" s="190">
        <v>0</v>
      </c>
      <c r="I252" s="190">
        <v>-6.7199315199413396</v>
      </c>
      <c r="J252" s="190">
        <v>0.76120020951304945</v>
      </c>
      <c r="K252" s="190">
        <v>2.146582053492768</v>
      </c>
      <c r="L252" s="190">
        <v>7.2689293244087549</v>
      </c>
    </row>
    <row r="253" spans="1:12" s="66" customFormat="1">
      <c r="A253" s="37">
        <v>250</v>
      </c>
      <c r="B253" s="37">
        <v>14.91432400179267</v>
      </c>
      <c r="C253" s="37"/>
      <c r="D253" s="37"/>
      <c r="E253" s="190">
        <v>2</v>
      </c>
      <c r="F253" s="190">
        <v>918.89848304478176</v>
      </c>
      <c r="G253" s="190">
        <v>47.033870309591293</v>
      </c>
      <c r="H253" s="190">
        <v>0</v>
      </c>
      <c r="I253" s="190">
        <v>-6.7199315199413396</v>
      </c>
      <c r="J253" s="190">
        <v>0.35033731984634442</v>
      </c>
      <c r="K253" s="190">
        <v>0.98795007417562519</v>
      </c>
      <c r="L253" s="190">
        <v>2.4209770233970351</v>
      </c>
    </row>
    <row r="254" spans="1:12" s="66" customFormat="1">
      <c r="A254" s="37">
        <v>251</v>
      </c>
      <c r="B254" s="37">
        <v>15.02935507782737</v>
      </c>
      <c r="C254" s="37"/>
      <c r="D254" s="37"/>
      <c r="E254" s="190">
        <v>2</v>
      </c>
      <c r="F254" s="190">
        <v>925.98575574038546</v>
      </c>
      <c r="G254" s="190">
        <v>47.090890407562263</v>
      </c>
      <c r="H254" s="190">
        <v>0</v>
      </c>
      <c r="I254" s="190">
        <v>-6.7199315199413396</v>
      </c>
      <c r="J254" s="190">
        <v>0.39337140916824398</v>
      </c>
      <c r="K254" s="190">
        <v>1.109306062616418</v>
      </c>
      <c r="L254" s="190">
        <v>3.0985670686114779</v>
      </c>
    </row>
    <row r="255" spans="1:12" s="66" customFormat="1">
      <c r="A255" s="37">
        <v>252</v>
      </c>
      <c r="B255" s="37">
        <v>16.939818111566481</v>
      </c>
      <c r="C255" s="37"/>
      <c r="D255" s="37"/>
      <c r="E255" s="190">
        <v>2</v>
      </c>
      <c r="F255" s="190">
        <v>1043.6928422125429</v>
      </c>
      <c r="G255" s="190">
        <v>47.154046475887299</v>
      </c>
      <c r="H255" s="190">
        <v>0</v>
      </c>
      <c r="I255" s="190">
        <v>-6.7199315199413396</v>
      </c>
      <c r="J255" s="190">
        <v>0.54266283067537413</v>
      </c>
      <c r="K255" s="190">
        <v>1.5303073736284529</v>
      </c>
      <c r="L255" s="190">
        <v>5.18164584465418</v>
      </c>
    </row>
    <row r="256" spans="1:12" s="66" customFormat="1">
      <c r="A256" s="37">
        <v>253</v>
      </c>
      <c r="B256" s="37">
        <v>18.948440323230081</v>
      </c>
      <c r="C256" s="37"/>
      <c r="D256" s="37"/>
      <c r="E256" s="190">
        <v>2</v>
      </c>
      <c r="F256" s="190">
        <v>1167.4477117222621</v>
      </c>
      <c r="G256" s="190">
        <v>47.225836873054497</v>
      </c>
      <c r="H256" s="190">
        <v>0</v>
      </c>
      <c r="I256" s="190">
        <v>-6.7199315199413396</v>
      </c>
      <c r="J256" s="190">
        <v>0.9386230102591927</v>
      </c>
      <c r="K256" s="190">
        <v>2.6469137601875561</v>
      </c>
      <c r="L256" s="190">
        <v>11.252598703215391</v>
      </c>
    </row>
    <row r="257" spans="1:12" s="66" customFormat="1">
      <c r="A257" s="37">
        <v>254</v>
      </c>
      <c r="B257" s="37">
        <v>24.101773872930391</v>
      </c>
      <c r="C257" s="37"/>
      <c r="D257" s="37"/>
      <c r="E257" s="190">
        <v>2</v>
      </c>
      <c r="F257" s="190">
        <v>1484.953914542732</v>
      </c>
      <c r="G257" s="190">
        <v>47.307380467653267</v>
      </c>
      <c r="H257" s="190">
        <v>0</v>
      </c>
      <c r="I257" s="190">
        <v>-6.7199315199413396</v>
      </c>
      <c r="J257" s="190">
        <v>1.2203659240138871</v>
      </c>
      <c r="K257" s="190">
        <v>3.441427837832749</v>
      </c>
      <c r="L257" s="190">
        <v>15.10388050395783</v>
      </c>
    </row>
    <row r="258" spans="1:12" s="66" customFormat="1">
      <c r="A258" s="37">
        <v>255</v>
      </c>
      <c r="B258" s="37">
        <v>26.73921088945297</v>
      </c>
      <c r="C258" s="37"/>
      <c r="D258" s="37"/>
      <c r="E258" s="190">
        <v>2</v>
      </c>
      <c r="F258" s="190">
        <v>1647.451044016163</v>
      </c>
      <c r="G258" s="190">
        <v>47.389933407306671</v>
      </c>
      <c r="H258" s="190">
        <v>0</v>
      </c>
      <c r="I258" s="190">
        <v>-6.7199315199413396</v>
      </c>
      <c r="J258" s="190">
        <v>1.109177771328121</v>
      </c>
      <c r="K258" s="190">
        <v>3.1278776178860639</v>
      </c>
      <c r="L258" s="190">
        <v>12.7820309401261</v>
      </c>
    </row>
    <row r="259" spans="1:12" s="66" customFormat="1">
      <c r="A259" s="37">
        <v>256</v>
      </c>
      <c r="B259" s="37">
        <v>30.269200776691399</v>
      </c>
      <c r="C259" s="37"/>
      <c r="D259" s="37"/>
      <c r="E259" s="190">
        <v>3</v>
      </c>
      <c r="F259" s="190">
        <v>1167.0723497501599</v>
      </c>
      <c r="G259" s="190">
        <v>47.480026870965958</v>
      </c>
      <c r="H259" s="190">
        <v>0</v>
      </c>
      <c r="I259" s="190">
        <v>-6.7199315199413396</v>
      </c>
      <c r="J259" s="190">
        <v>1.011482644123717</v>
      </c>
      <c r="K259" s="190">
        <v>2.8523776848200688</v>
      </c>
      <c r="L259" s="190">
        <v>12.41197991057364</v>
      </c>
    </row>
    <row r="260" spans="1:12" s="66" customFormat="1">
      <c r="A260" s="37">
        <v>257</v>
      </c>
      <c r="B260" s="37">
        <v>31.027383942425011</v>
      </c>
      <c r="C260" s="37"/>
      <c r="D260" s="37"/>
      <c r="E260" s="190">
        <v>3</v>
      </c>
      <c r="F260" s="190">
        <v>1196.3053018596399</v>
      </c>
      <c r="G260" s="190">
        <v>47.564524501562119</v>
      </c>
      <c r="H260" s="190">
        <v>0</v>
      </c>
      <c r="I260" s="190">
        <v>-6.7199315199413396</v>
      </c>
      <c r="J260" s="190">
        <v>0.39264749267817017</v>
      </c>
      <c r="K260" s="190">
        <v>1.1072646205274641</v>
      </c>
      <c r="L260" s="190">
        <v>2.216964873679057</v>
      </c>
    </row>
    <row r="261" spans="1:12" s="66" customFormat="1">
      <c r="A261" s="37">
        <v>258</v>
      </c>
      <c r="B261" s="37">
        <v>31.131577456213009</v>
      </c>
      <c r="C261" s="37"/>
      <c r="D261" s="37"/>
      <c r="E261" s="190">
        <v>3</v>
      </c>
      <c r="F261" s="190">
        <v>1200.3226322667169</v>
      </c>
      <c r="G261" s="190">
        <v>47.652603715658188</v>
      </c>
      <c r="H261" s="190">
        <v>0</v>
      </c>
      <c r="I261" s="190">
        <v>-6.7199315199413396</v>
      </c>
      <c r="J261" s="190">
        <v>0.54659560232787285</v>
      </c>
      <c r="K261" s="190">
        <v>1.541397776579261</v>
      </c>
      <c r="L261" s="190">
        <v>4.787907017822441</v>
      </c>
    </row>
    <row r="262" spans="1:12" s="66" customFormat="1">
      <c r="A262" s="37">
        <v>259</v>
      </c>
      <c r="B262" s="37">
        <v>31.825508396188901</v>
      </c>
      <c r="C262" s="37"/>
      <c r="D262" s="37"/>
      <c r="E262" s="190">
        <v>3</v>
      </c>
      <c r="F262" s="190">
        <v>1227.0781352172089</v>
      </c>
      <c r="G262" s="190">
        <v>47.740682929754257</v>
      </c>
      <c r="H262" s="190">
        <v>0</v>
      </c>
      <c r="I262" s="190">
        <v>-6.7199315199413396</v>
      </c>
      <c r="J262" s="190">
        <v>0.52250987260590009</v>
      </c>
      <c r="K262" s="190">
        <v>1.473476099049063</v>
      </c>
      <c r="L262" s="190">
        <v>4.300937166616575</v>
      </c>
    </row>
    <row r="263" spans="1:12" s="66" customFormat="1">
      <c r="A263" s="37">
        <v>260</v>
      </c>
      <c r="B263" s="37">
        <v>31.887576348857358</v>
      </c>
      <c r="C263" s="37"/>
      <c r="D263" s="37"/>
      <c r="E263" s="190">
        <v>3</v>
      </c>
      <c r="F263" s="190">
        <v>1229.4712541791771</v>
      </c>
      <c r="G263" s="190">
        <v>47.83002895116806</v>
      </c>
      <c r="H263" s="190">
        <v>0</v>
      </c>
      <c r="I263" s="190">
        <v>-6.7199315199413396</v>
      </c>
      <c r="J263" s="190">
        <v>0.48452516441645183</v>
      </c>
      <c r="K263" s="190">
        <v>1.366359348570513</v>
      </c>
      <c r="L263" s="190">
        <v>3.6564984579117779</v>
      </c>
    </row>
    <row r="264" spans="1:12" s="66" customFormat="1">
      <c r="A264" s="37">
        <v>261</v>
      </c>
      <c r="B264" s="37">
        <v>32.197155183147302</v>
      </c>
      <c r="C264" s="37"/>
      <c r="D264" s="37"/>
      <c r="E264" s="190">
        <v>3</v>
      </c>
      <c r="F264" s="190">
        <v>1241.407510277719</v>
      </c>
      <c r="G264" s="190">
        <v>47.919374972581863</v>
      </c>
      <c r="H264" s="190">
        <v>0</v>
      </c>
      <c r="I264" s="190">
        <v>-6.7199315199413396</v>
      </c>
      <c r="J264" s="190">
        <v>0.40237207056249708</v>
      </c>
      <c r="K264" s="190">
        <v>1.1346878977460071</v>
      </c>
      <c r="L264" s="190">
        <v>2.2277746973849162</v>
      </c>
    </row>
    <row r="265" spans="1:12" s="66" customFormat="1">
      <c r="A265" s="37">
        <v>262</v>
      </c>
      <c r="B265" s="37">
        <v>31.801402575438569</v>
      </c>
      <c r="C265" s="37"/>
      <c r="D265" s="37"/>
      <c r="E265" s="190">
        <v>3</v>
      </c>
      <c r="F265" s="190">
        <v>1226.148700714358</v>
      </c>
      <c r="G265" s="190">
        <v>48.011075496673577</v>
      </c>
      <c r="H265" s="190">
        <v>0</v>
      </c>
      <c r="I265" s="190">
        <v>-6.7199315199413396</v>
      </c>
      <c r="J265" s="190">
        <v>0.44977653963706271</v>
      </c>
      <c r="K265" s="190">
        <v>1.268368342521385</v>
      </c>
      <c r="L265" s="190">
        <v>3.0850026437700571</v>
      </c>
    </row>
    <row r="266" spans="1:12" s="66" customFormat="1">
      <c r="A266" s="37">
        <v>263</v>
      </c>
      <c r="B266" s="37">
        <v>32.141763685950373</v>
      </c>
      <c r="C266" s="37"/>
      <c r="D266" s="37"/>
      <c r="E266" s="190">
        <v>3</v>
      </c>
      <c r="F266" s="190">
        <v>1239.2718116349461</v>
      </c>
      <c r="G266" s="190">
        <v>48.102288007736213</v>
      </c>
      <c r="H266" s="190">
        <v>0</v>
      </c>
      <c r="I266" s="190">
        <v>-6.7199315199413396</v>
      </c>
      <c r="J266" s="190">
        <v>0.35004241082697612</v>
      </c>
      <c r="K266" s="190">
        <v>0.98711843172403657</v>
      </c>
      <c r="L266" s="190">
        <v>1.3475365766246881</v>
      </c>
    </row>
    <row r="267" spans="1:12" s="66" customFormat="1">
      <c r="A267" s="37">
        <v>264</v>
      </c>
      <c r="B267" s="37">
        <v>31.04194497525306</v>
      </c>
      <c r="C267" s="37"/>
      <c r="D267" s="37"/>
      <c r="E267" s="190">
        <v>3</v>
      </c>
      <c r="F267" s="190">
        <v>1196.8667233705571</v>
      </c>
      <c r="G267" s="190">
        <v>48.196810960769653</v>
      </c>
      <c r="H267" s="190">
        <v>0</v>
      </c>
      <c r="I267" s="190">
        <v>-6.7199315199413396</v>
      </c>
      <c r="J267" s="190">
        <v>0.1979047579849583</v>
      </c>
      <c r="K267" s="190">
        <v>0.5580907578350558</v>
      </c>
      <c r="L267" s="190">
        <v>-1.098327222538344</v>
      </c>
    </row>
    <row r="268" spans="1:12" s="66" customFormat="1">
      <c r="A268" s="37">
        <v>265</v>
      </c>
      <c r="B268" s="37">
        <v>31.04301495107217</v>
      </c>
      <c r="C268" s="37"/>
      <c r="D268" s="37"/>
      <c r="E268" s="190">
        <v>3</v>
      </c>
      <c r="F268" s="190">
        <v>1196.9079778233211</v>
      </c>
      <c r="G268" s="190">
        <v>48.289197385311127</v>
      </c>
      <c r="H268" s="190">
        <v>0</v>
      </c>
      <c r="I268" s="190">
        <v>-6.7199315199413396</v>
      </c>
      <c r="J268" s="190">
        <v>0.62151251038226529</v>
      </c>
      <c r="K268" s="190">
        <v>1.75266320756962</v>
      </c>
      <c r="L268" s="190">
        <v>6.0506415772332751</v>
      </c>
    </row>
    <row r="269" spans="1:12" s="66" customFormat="1">
      <c r="A269" s="37">
        <v>266</v>
      </c>
      <c r="B269" s="37">
        <v>32.13087920648038</v>
      </c>
      <c r="C269" s="37"/>
      <c r="D269" s="37"/>
      <c r="E269" s="190">
        <v>3</v>
      </c>
      <c r="F269" s="190">
        <v>1238.852144913378</v>
      </c>
      <c r="G269" s="190">
        <v>48.3815838098526</v>
      </c>
      <c r="H269" s="190">
        <v>0</v>
      </c>
      <c r="I269" s="190">
        <v>-6.7199315199413396</v>
      </c>
      <c r="J269" s="190">
        <v>0.63099230918339921</v>
      </c>
      <c r="K269" s="190">
        <v>1.779396208589489</v>
      </c>
      <c r="L269" s="190">
        <v>6.0837787046693252</v>
      </c>
    </row>
    <row r="270" spans="1:12" s="66" customFormat="1">
      <c r="A270" s="37">
        <v>267</v>
      </c>
      <c r="B270" s="37">
        <v>32.31389086329429</v>
      </c>
      <c r="C270" s="37"/>
      <c r="D270" s="37"/>
      <c r="E270" s="190">
        <v>3</v>
      </c>
      <c r="F270" s="190">
        <v>1245.908421902597</v>
      </c>
      <c r="G270" s="190">
        <v>48.476106762886047</v>
      </c>
      <c r="H270" s="190">
        <v>0</v>
      </c>
      <c r="I270" s="190">
        <v>-6.7199315199413396</v>
      </c>
      <c r="J270" s="190">
        <v>0.37855258516823592</v>
      </c>
      <c r="K270" s="190">
        <v>1.0675170283324751</v>
      </c>
      <c r="L270" s="190">
        <v>1.8150616069344101</v>
      </c>
    </row>
    <row r="271" spans="1:12" s="66" customFormat="1">
      <c r="A271" s="37">
        <v>268</v>
      </c>
      <c r="B271" s="37">
        <v>31.990474963547179</v>
      </c>
      <c r="C271" s="37"/>
      <c r="D271" s="37"/>
      <c r="E271" s="190">
        <v>3</v>
      </c>
      <c r="F271" s="190">
        <v>1233.438657893774</v>
      </c>
      <c r="G271" s="190">
        <v>48.572114497423172</v>
      </c>
      <c r="H271" s="190">
        <v>0</v>
      </c>
      <c r="I271" s="190">
        <v>-6.7199315199413396</v>
      </c>
      <c r="J271" s="190">
        <v>0.37200013175608809</v>
      </c>
      <c r="K271" s="190">
        <v>1.0490391315517289</v>
      </c>
      <c r="L271" s="190">
        <v>1.749990469807061</v>
      </c>
    </row>
    <row r="272" spans="1:12" s="66" customFormat="1">
      <c r="A272" s="37">
        <v>269</v>
      </c>
      <c r="B272" s="37">
        <v>31.862718062587739</v>
      </c>
      <c r="C272" s="37"/>
      <c r="D272" s="37"/>
      <c r="E272" s="190">
        <v>3</v>
      </c>
      <c r="F272" s="190">
        <v>1228.512807288691</v>
      </c>
      <c r="G272" s="190">
        <v>48.665767729282379</v>
      </c>
      <c r="H272" s="190">
        <v>0</v>
      </c>
      <c r="I272" s="190">
        <v>-6.7199315199413396</v>
      </c>
      <c r="J272" s="190">
        <v>0.40486367549824881</v>
      </c>
      <c r="K272" s="190">
        <v>1.141714215359477</v>
      </c>
      <c r="L272" s="190">
        <v>2.327064364605822</v>
      </c>
    </row>
    <row r="273" spans="1:12" s="66" customFormat="1">
      <c r="A273" s="37">
        <v>270</v>
      </c>
      <c r="B273" s="37">
        <v>31.79913372953515</v>
      </c>
      <c r="C273" s="37"/>
      <c r="D273" s="37"/>
      <c r="E273" s="190">
        <v>3</v>
      </c>
      <c r="F273" s="190">
        <v>1226.0612221055139</v>
      </c>
      <c r="G273" s="190">
        <v>48.759420961141593</v>
      </c>
      <c r="H273" s="190">
        <v>0</v>
      </c>
      <c r="I273" s="190">
        <v>-6.7199315199413396</v>
      </c>
      <c r="J273" s="190">
        <v>0.45422520741721673</v>
      </c>
      <c r="K273" s="190">
        <v>1.2809135708325261</v>
      </c>
      <c r="L273" s="190">
        <v>3.1716153843200532</v>
      </c>
    </row>
    <row r="274" spans="1:12" s="66" customFormat="1">
      <c r="A274" s="37">
        <v>271</v>
      </c>
      <c r="B274" s="37">
        <v>31.966838625512121</v>
      </c>
      <c r="C274" s="37"/>
      <c r="D274" s="37"/>
      <c r="E274" s="190">
        <v>3</v>
      </c>
      <c r="F274" s="190">
        <v>1232.5273249705619</v>
      </c>
      <c r="G274" s="190">
        <v>48.853074193000793</v>
      </c>
      <c r="H274" s="190">
        <v>0</v>
      </c>
      <c r="I274" s="190">
        <v>-6.7199315199413396</v>
      </c>
      <c r="J274" s="190">
        <v>0.43353769325959368</v>
      </c>
      <c r="K274" s="190">
        <v>1.22257484986641</v>
      </c>
      <c r="L274" s="190">
        <v>2.8013878976513702</v>
      </c>
    </row>
    <row r="275" spans="1:12" s="66" customFormat="1">
      <c r="A275" s="37">
        <v>272</v>
      </c>
      <c r="B275" s="37">
        <v>31.810773381305889</v>
      </c>
      <c r="C275" s="37"/>
      <c r="D275" s="37"/>
      <c r="E275" s="190">
        <v>3</v>
      </c>
      <c r="F275" s="190">
        <v>1226.510005578557</v>
      </c>
      <c r="G275" s="190">
        <v>48.946727424860001</v>
      </c>
      <c r="H275" s="190">
        <v>0</v>
      </c>
      <c r="I275" s="190">
        <v>-6.7199315199413396</v>
      </c>
      <c r="J275" s="190">
        <v>0.40654634295577191</v>
      </c>
      <c r="K275" s="190">
        <v>1.1464593319808001</v>
      </c>
      <c r="L275" s="190">
        <v>2.3668464492763079</v>
      </c>
    </row>
    <row r="276" spans="1:12" s="66" customFormat="1">
      <c r="A276" s="37">
        <v>273</v>
      </c>
      <c r="B276" s="37">
        <v>31.777682894220369</v>
      </c>
      <c r="C276" s="37"/>
      <c r="D276" s="37"/>
      <c r="E276" s="190">
        <v>3</v>
      </c>
      <c r="F276" s="190">
        <v>1225.23415437515</v>
      </c>
      <c r="G276" s="190">
        <v>49.040380656719208</v>
      </c>
      <c r="H276" s="190">
        <v>0</v>
      </c>
      <c r="I276" s="190">
        <v>-6.7199315199413396</v>
      </c>
      <c r="J276" s="190">
        <v>0.38250710625232859</v>
      </c>
      <c r="K276" s="190">
        <v>1.078668764607879</v>
      </c>
      <c r="L276" s="190">
        <v>1.965006098230025</v>
      </c>
    </row>
    <row r="277" spans="1:12" s="66" customFormat="1">
      <c r="A277" s="37">
        <v>274</v>
      </c>
      <c r="B277" s="37">
        <v>31.690128513404911</v>
      </c>
      <c r="C277" s="37"/>
      <c r="D277" s="37"/>
      <c r="E277" s="190">
        <v>3</v>
      </c>
      <c r="F277" s="190">
        <v>1221.858369611442</v>
      </c>
      <c r="G277" s="190">
        <v>49.134033888578408</v>
      </c>
      <c r="H277" s="190">
        <v>0</v>
      </c>
      <c r="I277" s="190">
        <v>-6.7199315199413396</v>
      </c>
      <c r="J277" s="190">
        <v>0.54950773791730201</v>
      </c>
      <c r="K277" s="190">
        <v>1.549609989234332</v>
      </c>
      <c r="L277" s="190">
        <v>4.7903990675696164</v>
      </c>
    </row>
    <row r="278" spans="1:12" s="66" customFormat="1">
      <c r="A278" s="37">
        <v>275</v>
      </c>
      <c r="B278" s="37">
        <v>32.155268222542091</v>
      </c>
      <c r="C278" s="37"/>
      <c r="D278" s="37"/>
      <c r="E278" s="190">
        <v>3</v>
      </c>
      <c r="F278" s="190">
        <v>1239.7924984177509</v>
      </c>
      <c r="G278" s="190">
        <v>49.227687120437622</v>
      </c>
      <c r="H278" s="190">
        <v>0</v>
      </c>
      <c r="I278" s="190">
        <v>-6.7199315199413396</v>
      </c>
      <c r="J278" s="190">
        <v>0.26228334286727112</v>
      </c>
      <c r="K278" s="190">
        <v>0.73963815260789512</v>
      </c>
      <c r="L278" s="190">
        <v>-0.14073782033608451</v>
      </c>
    </row>
    <row r="279" spans="1:12" s="66" customFormat="1">
      <c r="A279" s="37">
        <v>276</v>
      </c>
      <c r="B279" s="37">
        <v>30.728910843519191</v>
      </c>
      <c r="C279" s="37"/>
      <c r="D279" s="37"/>
      <c r="E279" s="190">
        <v>3</v>
      </c>
      <c r="F279" s="190">
        <v>1184.7972433218631</v>
      </c>
      <c r="G279" s="190">
        <v>49.322210073471069</v>
      </c>
      <c r="H279" s="190">
        <v>0</v>
      </c>
      <c r="I279" s="190">
        <v>-6.7199315199413396</v>
      </c>
      <c r="J279" s="190">
        <v>0.27040107330192481</v>
      </c>
      <c r="K279" s="190">
        <v>0.76253012537451703</v>
      </c>
      <c r="L279" s="190">
        <v>0.20729919868193741</v>
      </c>
    </row>
    <row r="280" spans="1:12" s="66" customFormat="1">
      <c r="A280" s="37">
        <v>277</v>
      </c>
      <c r="B280" s="37">
        <v>31.214228754003749</v>
      </c>
      <c r="C280" s="37"/>
      <c r="D280" s="37"/>
      <c r="E280" s="190">
        <v>3</v>
      </c>
      <c r="F280" s="190">
        <v>1203.5093716301169</v>
      </c>
      <c r="G280" s="190">
        <v>49.414461553096771</v>
      </c>
      <c r="H280" s="190">
        <v>0</v>
      </c>
      <c r="I280" s="190">
        <v>-6.7199315199413396</v>
      </c>
      <c r="J280" s="190">
        <v>0.47918739328535648</v>
      </c>
      <c r="K280" s="190">
        <v>1.351306851773395</v>
      </c>
      <c r="L280" s="190">
        <v>3.6767603527649348</v>
      </c>
    </row>
    <row r="281" spans="1:12" s="66" customFormat="1">
      <c r="A281" s="37">
        <v>278</v>
      </c>
      <c r="B281" s="37">
        <v>31.106231222971289</v>
      </c>
      <c r="C281" s="37"/>
      <c r="D281" s="37"/>
      <c r="E281" s="190">
        <v>3</v>
      </c>
      <c r="F281" s="190">
        <v>1199.345371880682</v>
      </c>
      <c r="G281" s="190">
        <v>49.510294616222382</v>
      </c>
      <c r="H281" s="190">
        <v>0</v>
      </c>
      <c r="I281" s="190">
        <v>-6.7199315199413396</v>
      </c>
      <c r="J281" s="190">
        <v>0.59116625178838222</v>
      </c>
      <c r="K281" s="190">
        <v>1.6670868594890651</v>
      </c>
      <c r="L281" s="190">
        <v>5.5588961529393339</v>
      </c>
    </row>
    <row r="282" spans="1:12" s="66" customFormat="1">
      <c r="A282" s="37">
        <v>279</v>
      </c>
      <c r="B282" s="37">
        <v>32.210003248655163</v>
      </c>
      <c r="C282" s="37"/>
      <c r="D282" s="37"/>
      <c r="E282" s="190">
        <v>3</v>
      </c>
      <c r="F282" s="190">
        <v>1241.902885876068</v>
      </c>
      <c r="G282" s="190">
        <v>49.606127679347992</v>
      </c>
      <c r="H282" s="190">
        <v>0</v>
      </c>
      <c r="I282" s="190">
        <v>-6.7199315199413396</v>
      </c>
      <c r="J282" s="190">
        <v>0.39372544061534942</v>
      </c>
      <c r="K282" s="190">
        <v>1.1103044301171501</v>
      </c>
      <c r="L282" s="190">
        <v>2.1047937054262968</v>
      </c>
    </row>
    <row r="283" spans="1:12" s="66" customFormat="1">
      <c r="A283" s="37">
        <v>280</v>
      </c>
      <c r="B283" s="37">
        <v>30.738158418861769</v>
      </c>
      <c r="C283" s="37"/>
      <c r="D283" s="37"/>
      <c r="E283" s="190">
        <v>3</v>
      </c>
      <c r="F283" s="190">
        <v>1185.153796856386</v>
      </c>
      <c r="G283" s="190">
        <v>49.711384534835823</v>
      </c>
      <c r="H283" s="190">
        <v>0</v>
      </c>
      <c r="I283" s="190">
        <v>-6.7199315199413396</v>
      </c>
      <c r="J283" s="190">
        <v>0.15114659284299761</v>
      </c>
      <c r="K283" s="190">
        <v>0.42623288799527698</v>
      </c>
      <c r="L283" s="190">
        <v>-1.8368875885493201</v>
      </c>
    </row>
    <row r="284" spans="1:12" s="66" customFormat="1">
      <c r="A284" s="37">
        <v>281</v>
      </c>
      <c r="B284" s="37">
        <v>30.10783582374231</v>
      </c>
      <c r="C284" s="37"/>
      <c r="D284" s="37"/>
      <c r="E284" s="190">
        <v>3</v>
      </c>
      <c r="F284" s="190">
        <v>1160.850804898618</v>
      </c>
      <c r="G284" s="190">
        <v>49.809438496828079</v>
      </c>
      <c r="H284" s="190">
        <v>0</v>
      </c>
      <c r="I284" s="190">
        <v>-6.7199315199413396</v>
      </c>
      <c r="J284" s="190">
        <v>0</v>
      </c>
      <c r="K284" s="190">
        <v>0</v>
      </c>
      <c r="L284" s="190">
        <v>-3.1620972474429418</v>
      </c>
    </row>
    <row r="285" spans="1:12" s="66" customFormat="1">
      <c r="A285" s="37">
        <v>282</v>
      </c>
      <c r="B285" s="37">
        <v>27.1585470257487</v>
      </c>
      <c r="C285" s="37"/>
      <c r="D285" s="37"/>
      <c r="E285" s="190">
        <v>3</v>
      </c>
      <c r="F285" s="190">
        <v>1047.1367440450799</v>
      </c>
      <c r="G285" s="190">
        <v>49.907492458820343</v>
      </c>
      <c r="H285" s="190">
        <v>0</v>
      </c>
      <c r="I285" s="190">
        <v>-6.7199315199413396</v>
      </c>
      <c r="J285" s="190">
        <v>0</v>
      </c>
      <c r="K285" s="190">
        <v>0</v>
      </c>
      <c r="L285" s="190">
        <v>-3.4491687811753922</v>
      </c>
    </row>
    <row r="286" spans="1:12" s="66" customFormat="1">
      <c r="A286" s="37">
        <v>283</v>
      </c>
      <c r="B286" s="37">
        <v>24.13469517766119</v>
      </c>
      <c r="C286" s="37"/>
      <c r="D286" s="37"/>
      <c r="E286" s="190">
        <v>2</v>
      </c>
      <c r="F286" s="190">
        <v>1486.9822316341931</v>
      </c>
      <c r="G286" s="190">
        <v>49.999181032180793</v>
      </c>
      <c r="H286" s="190">
        <v>0</v>
      </c>
      <c r="I286" s="190">
        <v>-6.7199315199413396</v>
      </c>
      <c r="J286" s="190">
        <v>0</v>
      </c>
      <c r="K286" s="190">
        <v>0</v>
      </c>
      <c r="L286" s="190">
        <v>-5.11772862968665</v>
      </c>
    </row>
    <row r="287" spans="1:12" s="66" customFormat="1">
      <c r="A287" s="37">
        <v>284</v>
      </c>
      <c r="B287" s="37">
        <v>21.83747812780868</v>
      </c>
      <c r="C287" s="37"/>
      <c r="D287" s="37"/>
      <c r="E287" s="190">
        <v>2</v>
      </c>
      <c r="F287" s="190">
        <v>1345.44653332964</v>
      </c>
      <c r="G287" s="190">
        <v>50.10163214802742</v>
      </c>
      <c r="H287" s="190">
        <v>0</v>
      </c>
      <c r="I287" s="190">
        <v>-6.7199315199413396</v>
      </c>
      <c r="J287" s="190">
        <v>0</v>
      </c>
      <c r="K287" s="190">
        <v>0</v>
      </c>
      <c r="L287" s="190">
        <v>-4.5590933278803272</v>
      </c>
    </row>
    <row r="288" spans="1:12" s="66" customFormat="1">
      <c r="A288" s="37">
        <v>285</v>
      </c>
      <c r="B288" s="37">
        <v>18.933061486837339</v>
      </c>
      <c r="C288" s="37"/>
      <c r="D288" s="37"/>
      <c r="E288" s="190">
        <v>2</v>
      </c>
      <c r="F288" s="190">
        <v>1166.500169739993</v>
      </c>
      <c r="G288" s="190">
        <v>50.212086826562881</v>
      </c>
      <c r="H288" s="190">
        <v>0</v>
      </c>
      <c r="I288" s="190">
        <v>-6.7199315199413396</v>
      </c>
      <c r="J288" s="190">
        <v>0</v>
      </c>
      <c r="K288" s="190">
        <v>0</v>
      </c>
      <c r="L288" s="190">
        <v>-3.8832063227017102</v>
      </c>
    </row>
    <row r="289" spans="1:12" s="66" customFormat="1">
      <c r="A289" s="37">
        <v>286</v>
      </c>
      <c r="B289" s="37">
        <v>15.986379382240219</v>
      </c>
      <c r="C289" s="37"/>
      <c r="D289" s="37"/>
      <c r="E289" s="190">
        <v>2</v>
      </c>
      <c r="F289" s="190">
        <v>984.94975447450531</v>
      </c>
      <c r="G289" s="190">
        <v>50.313528597354889</v>
      </c>
      <c r="H289" s="190">
        <v>0</v>
      </c>
      <c r="I289" s="190">
        <v>-6.7199315199413396</v>
      </c>
      <c r="J289" s="190">
        <v>0</v>
      </c>
      <c r="K289" s="190">
        <v>0</v>
      </c>
      <c r="L289" s="190">
        <v>-3.2278281284859851</v>
      </c>
    </row>
    <row r="290" spans="1:12" s="66" customFormat="1">
      <c r="A290" s="37">
        <v>287</v>
      </c>
      <c r="B290" s="37">
        <v>14.03011426971606</v>
      </c>
      <c r="C290" s="37"/>
      <c r="D290" s="37"/>
      <c r="E290" s="190">
        <v>2</v>
      </c>
      <c r="F290" s="190">
        <v>864.42072184011909</v>
      </c>
      <c r="G290" s="190">
        <v>50.406367003917687</v>
      </c>
      <c r="H290" s="190">
        <v>0</v>
      </c>
      <c r="I290" s="190">
        <v>-6.7199315199413396</v>
      </c>
      <c r="J290" s="190">
        <v>2.0834845449280721E-2</v>
      </c>
      <c r="K290" s="190">
        <v>5.8754194717486823E-2</v>
      </c>
      <c r="L290" s="190">
        <v>-2.8072895134921492</v>
      </c>
    </row>
    <row r="291" spans="1:12" s="66" customFormat="1">
      <c r="A291" s="37">
        <v>288</v>
      </c>
      <c r="B291" s="37">
        <v>11.09242617626265</v>
      </c>
      <c r="C291" s="37"/>
      <c r="D291" s="37"/>
      <c r="E291" s="190">
        <v>1</v>
      </c>
      <c r="F291" s="190">
        <v>1321.142157421609</v>
      </c>
      <c r="G291" s="190">
        <v>50.44823956489563</v>
      </c>
      <c r="H291" s="190">
        <v>0</v>
      </c>
      <c r="I291" s="190">
        <v>-6.7199315199413396</v>
      </c>
      <c r="J291" s="190">
        <v>0</v>
      </c>
      <c r="K291" s="190">
        <v>0</v>
      </c>
      <c r="L291" s="190">
        <v>-3.3379251858938241</v>
      </c>
    </row>
    <row r="292" spans="1:12" s="66" customFormat="1">
      <c r="A292" s="37">
        <v>289</v>
      </c>
      <c r="B292" s="37">
        <v>7.9285719056547093</v>
      </c>
      <c r="C292" s="37"/>
      <c r="D292" s="37"/>
      <c r="E292" s="190">
        <v>1</v>
      </c>
      <c r="F292" s="190">
        <v>944.31735909359634</v>
      </c>
      <c r="G292" s="190">
        <v>50.558694243431091</v>
      </c>
      <c r="H292" s="190">
        <v>0</v>
      </c>
      <c r="I292" s="190">
        <v>-6.7199315199413396</v>
      </c>
      <c r="J292" s="190">
        <v>4.7059658971932712E-2</v>
      </c>
      <c r="K292" s="190">
        <v>0.13270808143532031</v>
      </c>
      <c r="L292" s="190">
        <v>-2.670224664586947</v>
      </c>
    </row>
    <row r="293" spans="1:12" s="66" customFormat="1">
      <c r="A293" s="37">
        <v>290</v>
      </c>
      <c r="B293" s="37">
        <v>3.978058520083978</v>
      </c>
      <c r="C293" s="37"/>
      <c r="D293" s="37"/>
      <c r="E293" s="190">
        <v>0</v>
      </c>
      <c r="F293" s="190">
        <v>800</v>
      </c>
      <c r="G293" s="190">
        <v>50.641748487949371</v>
      </c>
      <c r="H293" s="190">
        <v>0</v>
      </c>
      <c r="I293" s="190">
        <v>-6.7199315199413396</v>
      </c>
      <c r="J293" s="190">
        <v>9.5276792602299556E-2</v>
      </c>
      <c r="K293" s="190">
        <v>0.26868023754917608</v>
      </c>
      <c r="L293" s="190">
        <v>9.0648096759972582E-2</v>
      </c>
    </row>
    <row r="294" spans="1:12" s="66" customFormat="1">
      <c r="A294" s="37">
        <v>291</v>
      </c>
      <c r="B294" s="37">
        <v>0.99591764702863783</v>
      </c>
      <c r="C294" s="37"/>
      <c r="D294" s="37"/>
      <c r="E294" s="190">
        <v>0</v>
      </c>
      <c r="F294" s="190">
        <v>800</v>
      </c>
      <c r="G294" s="190">
        <v>50.67811781167984</v>
      </c>
      <c r="H294" s="190">
        <v>0</v>
      </c>
      <c r="I294" s="190">
        <v>-6.7199315199413396</v>
      </c>
      <c r="J294" s="190">
        <v>9.5265682166469565E-2</v>
      </c>
      <c r="K294" s="190">
        <v>0.2686489061571703</v>
      </c>
      <c r="L294" s="190">
        <v>7.3900732996605101E-2</v>
      </c>
    </row>
    <row r="295" spans="1:12" s="66" customFormat="1">
      <c r="A295" s="37">
        <v>292</v>
      </c>
      <c r="B295" s="37">
        <v>0</v>
      </c>
      <c r="C295" s="37"/>
      <c r="D295" s="37"/>
      <c r="E295" s="190">
        <v>0</v>
      </c>
      <c r="F295" s="190">
        <v>800</v>
      </c>
      <c r="G295" s="190">
        <v>50.714487135410309</v>
      </c>
      <c r="H295" s="190">
        <v>0</v>
      </c>
      <c r="I295" s="190">
        <v>-6.7199315199413396</v>
      </c>
      <c r="J295" s="190">
        <v>9.5254574274361126E-2</v>
      </c>
      <c r="K295" s="190">
        <v>0.26861758193845081</v>
      </c>
      <c r="L295" s="190">
        <v>7.3900732996605101E-2</v>
      </c>
    </row>
    <row r="296" spans="1:12" s="66" customFormat="1">
      <c r="A296" s="37">
        <v>293</v>
      </c>
      <c r="B296" s="37">
        <v>0</v>
      </c>
      <c r="C296" s="37"/>
      <c r="D296" s="37"/>
      <c r="E296" s="190">
        <v>0</v>
      </c>
      <c r="F296" s="190">
        <v>800</v>
      </c>
      <c r="G296" s="190">
        <v>50.750856459140778</v>
      </c>
      <c r="H296" s="190">
        <v>0</v>
      </c>
      <c r="I296" s="190">
        <v>-6.7199315199413396</v>
      </c>
      <c r="J296" s="190">
        <v>9.5243468925106212E-2</v>
      </c>
      <c r="K296" s="190">
        <v>0.2685862648905698</v>
      </c>
      <c r="L296" s="190">
        <v>7.3900732996605101E-2</v>
      </c>
    </row>
    <row r="297" spans="1:12" s="66" customFormat="1">
      <c r="A297" s="37">
        <v>294</v>
      </c>
      <c r="B297" s="37">
        <v>0</v>
      </c>
      <c r="C297" s="37"/>
      <c r="D297" s="37"/>
      <c r="E297" s="190">
        <v>0</v>
      </c>
      <c r="F297" s="190">
        <v>800</v>
      </c>
      <c r="G297" s="190">
        <v>50.787225782871253</v>
      </c>
      <c r="H297" s="190">
        <v>0</v>
      </c>
      <c r="I297" s="190">
        <v>-6.7199315199413396</v>
      </c>
      <c r="J297" s="190">
        <v>9.5232366117837156E-2</v>
      </c>
      <c r="K297" s="190">
        <v>0.2685549550110804</v>
      </c>
      <c r="L297" s="190">
        <v>7.3900732996605101E-2</v>
      </c>
    </row>
    <row r="298" spans="1:12" s="66" customFormat="1">
      <c r="A298" s="37">
        <v>295</v>
      </c>
      <c r="B298" s="37">
        <v>0</v>
      </c>
      <c r="C298" s="37"/>
      <c r="D298" s="37"/>
      <c r="E298" s="190">
        <v>0</v>
      </c>
      <c r="F298" s="190">
        <v>800</v>
      </c>
      <c r="G298" s="190">
        <v>50.823595106601722</v>
      </c>
      <c r="H298" s="190">
        <v>0</v>
      </c>
      <c r="I298" s="190">
        <v>-6.7199315199413396</v>
      </c>
      <c r="J298" s="190">
        <v>9.5221265851686637E-2</v>
      </c>
      <c r="K298" s="190">
        <v>0.26852365229753677</v>
      </c>
      <c r="L298" s="190">
        <v>7.3900732996605101E-2</v>
      </c>
    </row>
    <row r="299" spans="1:12" s="66" customFormat="1">
      <c r="A299" s="37">
        <v>296</v>
      </c>
      <c r="B299" s="37">
        <v>0</v>
      </c>
      <c r="C299" s="37"/>
      <c r="D299" s="37"/>
      <c r="E299" s="190">
        <v>0</v>
      </c>
      <c r="F299" s="190">
        <v>800</v>
      </c>
      <c r="G299" s="190">
        <v>50.859964430332177</v>
      </c>
      <c r="H299" s="190">
        <v>0</v>
      </c>
      <c r="I299" s="190">
        <v>-6.7199315199413396</v>
      </c>
      <c r="J299" s="190">
        <v>9.5210168125787781E-2</v>
      </c>
      <c r="K299" s="190">
        <v>0.2684923567474945</v>
      </c>
      <c r="L299" s="190">
        <v>7.3900732996605101E-2</v>
      </c>
    </row>
    <row r="300" spans="1:12" s="66" customFormat="1">
      <c r="A300" s="37">
        <v>297</v>
      </c>
      <c r="B300" s="37">
        <v>0</v>
      </c>
      <c r="C300" s="37"/>
      <c r="D300" s="37"/>
      <c r="E300" s="190">
        <v>0</v>
      </c>
      <c r="F300" s="190">
        <v>800</v>
      </c>
      <c r="G300" s="190">
        <v>50.896333754062653</v>
      </c>
      <c r="H300" s="190">
        <v>0</v>
      </c>
      <c r="I300" s="190">
        <v>-6.7199315199413396</v>
      </c>
      <c r="J300" s="190">
        <v>9.5199072939274099E-2</v>
      </c>
      <c r="K300" s="190">
        <v>0.26846106835850991</v>
      </c>
      <c r="L300" s="190">
        <v>7.3900732996605101E-2</v>
      </c>
    </row>
    <row r="301" spans="1:12" s="66" customFormat="1">
      <c r="A301" s="37">
        <v>298</v>
      </c>
      <c r="B301" s="37">
        <v>0</v>
      </c>
      <c r="C301" s="37"/>
      <c r="D301" s="37"/>
      <c r="E301" s="190">
        <v>0</v>
      </c>
      <c r="F301" s="190">
        <v>800</v>
      </c>
      <c r="G301" s="190">
        <v>50.932703077793121</v>
      </c>
      <c r="H301" s="190">
        <v>0</v>
      </c>
      <c r="I301" s="190">
        <v>-6.7199315199413396</v>
      </c>
      <c r="J301" s="190">
        <v>9.5187980291279478E-2</v>
      </c>
      <c r="K301" s="190">
        <v>0.26842978712814047</v>
      </c>
      <c r="L301" s="190">
        <v>7.3900732996605101E-2</v>
      </c>
    </row>
    <row r="302" spans="1:12" s="66" customFormat="1">
      <c r="A302" s="37">
        <v>299</v>
      </c>
      <c r="B302" s="37">
        <v>0</v>
      </c>
      <c r="C302" s="37"/>
      <c r="D302" s="37"/>
      <c r="E302" s="190">
        <v>0</v>
      </c>
      <c r="F302" s="190">
        <v>800</v>
      </c>
      <c r="G302" s="190">
        <v>50.96907240152359</v>
      </c>
      <c r="H302" s="190">
        <v>0</v>
      </c>
      <c r="I302" s="190">
        <v>-6.7199315199413396</v>
      </c>
      <c r="J302" s="190">
        <v>9.5176890180938209E-2</v>
      </c>
      <c r="K302" s="190">
        <v>0.26839851305394519</v>
      </c>
      <c r="L302" s="190">
        <v>7.3900732996605101E-2</v>
      </c>
    </row>
    <row r="303" spans="1:12" s="66" customFormat="1">
      <c r="A303" s="37">
        <v>300</v>
      </c>
      <c r="B303" s="37">
        <v>0</v>
      </c>
      <c r="C303" s="37"/>
      <c r="D303" s="37"/>
      <c r="E303" s="190">
        <v>0</v>
      </c>
      <c r="F303" s="190">
        <v>800</v>
      </c>
      <c r="G303" s="190">
        <v>51.005441725254059</v>
      </c>
      <c r="H303" s="190">
        <v>0</v>
      </c>
      <c r="I303" s="190">
        <v>-6.7199315199413396</v>
      </c>
      <c r="J303" s="190">
        <v>9.5165802607384983E-2</v>
      </c>
      <c r="K303" s="190">
        <v>0.26836724613348367</v>
      </c>
      <c r="L303" s="190">
        <v>7.3900732996605101E-2</v>
      </c>
    </row>
    <row r="304" spans="1:12" s="66" customFormat="1">
      <c r="A304" s="37">
        <v>301</v>
      </c>
      <c r="B304" s="37">
        <v>0</v>
      </c>
      <c r="C304" s="37"/>
      <c r="D304" s="37"/>
      <c r="E304" s="190">
        <v>0</v>
      </c>
      <c r="F304" s="190">
        <v>800</v>
      </c>
      <c r="G304" s="190">
        <v>51.041811048984528</v>
      </c>
      <c r="H304" s="190">
        <v>0</v>
      </c>
      <c r="I304" s="190">
        <v>-6.7199315199413396</v>
      </c>
      <c r="J304" s="190">
        <v>9.5154717569754854E-2</v>
      </c>
      <c r="K304" s="190">
        <v>0.26833598636431683</v>
      </c>
      <c r="L304" s="190">
        <v>7.3900732996605101E-2</v>
      </c>
    </row>
    <row r="305" spans="1:12" s="66" customFormat="1">
      <c r="A305" s="37">
        <v>302</v>
      </c>
      <c r="B305" s="37">
        <v>0</v>
      </c>
      <c r="C305" s="37"/>
      <c r="D305" s="37"/>
      <c r="E305" s="190">
        <v>0</v>
      </c>
      <c r="F305" s="190">
        <v>800</v>
      </c>
      <c r="G305" s="190">
        <v>51.078180372715003</v>
      </c>
      <c r="H305" s="190">
        <v>0</v>
      </c>
      <c r="I305" s="190">
        <v>-6.7199315199413396</v>
      </c>
      <c r="J305" s="190">
        <v>9.5143635067183277E-2</v>
      </c>
      <c r="K305" s="190">
        <v>0.26830473374400671</v>
      </c>
      <c r="L305" s="190">
        <v>7.3900732996605101E-2</v>
      </c>
    </row>
    <row r="306" spans="1:12" s="66" customFormat="1">
      <c r="A306" s="37">
        <v>303</v>
      </c>
      <c r="B306" s="37">
        <v>0</v>
      </c>
      <c r="C306" s="37"/>
      <c r="D306" s="37"/>
      <c r="E306" s="190">
        <v>0</v>
      </c>
      <c r="F306" s="190">
        <v>800</v>
      </c>
      <c r="G306" s="190">
        <v>51.114549696445472</v>
      </c>
      <c r="H306" s="190">
        <v>0</v>
      </c>
      <c r="I306" s="190">
        <v>-6.7199315199413396</v>
      </c>
      <c r="J306" s="190">
        <v>9.5132555098806137E-2</v>
      </c>
      <c r="K306" s="190">
        <v>0.26827348827011632</v>
      </c>
      <c r="L306" s="190">
        <v>7.3900732996605101E-2</v>
      </c>
    </row>
    <row r="307" spans="1:12" s="66" customFormat="1">
      <c r="A307" s="37">
        <v>304</v>
      </c>
      <c r="B307" s="37">
        <v>0</v>
      </c>
      <c r="C307" s="37"/>
      <c r="D307" s="37"/>
      <c r="E307" s="190">
        <v>0</v>
      </c>
      <c r="F307" s="190">
        <v>800</v>
      </c>
      <c r="G307" s="190">
        <v>51.150919020175927</v>
      </c>
      <c r="H307" s="190">
        <v>0</v>
      </c>
      <c r="I307" s="190">
        <v>-6.7199315199413396</v>
      </c>
      <c r="J307" s="190">
        <v>9.5121477663759668E-2</v>
      </c>
      <c r="K307" s="190">
        <v>0.26824224994021012</v>
      </c>
      <c r="L307" s="190">
        <v>7.3900732996605101E-2</v>
      </c>
    </row>
    <row r="308" spans="1:12" s="66" customFormat="1">
      <c r="A308" s="37">
        <v>305</v>
      </c>
      <c r="B308" s="37">
        <v>0</v>
      </c>
      <c r="C308" s="37"/>
      <c r="D308" s="37"/>
      <c r="E308" s="190">
        <v>0</v>
      </c>
      <c r="F308" s="190">
        <v>800</v>
      </c>
      <c r="G308" s="190">
        <v>51.187288343906403</v>
      </c>
      <c r="H308" s="190">
        <v>0</v>
      </c>
      <c r="I308" s="190">
        <v>-6.7199315199413396</v>
      </c>
      <c r="J308" s="190">
        <v>9.5110402761180504E-2</v>
      </c>
      <c r="K308" s="190">
        <v>0.26821101875185321</v>
      </c>
      <c r="L308" s="190">
        <v>7.3900732996605101E-2</v>
      </c>
    </row>
    <row r="309" spans="1:12" s="66" customFormat="1">
      <c r="A309" s="37">
        <v>306</v>
      </c>
      <c r="B309" s="37">
        <v>0</v>
      </c>
      <c r="C309" s="37"/>
      <c r="D309" s="37"/>
      <c r="E309" s="190">
        <v>0</v>
      </c>
      <c r="F309" s="190">
        <v>800</v>
      </c>
      <c r="G309" s="190">
        <v>51.223657667636871</v>
      </c>
      <c r="H309" s="190">
        <v>0</v>
      </c>
      <c r="I309" s="190">
        <v>-6.7199315199413396</v>
      </c>
      <c r="J309" s="190">
        <v>9.5099330390205697E-2</v>
      </c>
      <c r="K309" s="190">
        <v>0.26817979470261211</v>
      </c>
      <c r="L309" s="190">
        <v>7.3900732996605101E-2</v>
      </c>
    </row>
    <row r="310" spans="1:12" s="66" customFormat="1">
      <c r="A310" s="37">
        <v>307</v>
      </c>
      <c r="B310" s="37">
        <v>0</v>
      </c>
      <c r="C310" s="37"/>
      <c r="D310" s="37"/>
      <c r="E310" s="190">
        <v>0</v>
      </c>
      <c r="F310" s="190">
        <v>800</v>
      </c>
      <c r="G310" s="190">
        <v>51.26002699136734</v>
      </c>
      <c r="H310" s="190">
        <v>0</v>
      </c>
      <c r="I310" s="190">
        <v>-6.7199315199413396</v>
      </c>
      <c r="J310" s="190">
        <v>9.5088260549972617E-2</v>
      </c>
      <c r="K310" s="190">
        <v>0.2681485777900543</v>
      </c>
      <c r="L310" s="190">
        <v>7.3900732996605101E-2</v>
      </c>
    </row>
    <row r="311" spans="1:12" s="66" customFormat="1">
      <c r="A311" s="37">
        <v>308</v>
      </c>
      <c r="B311" s="37">
        <v>0</v>
      </c>
      <c r="C311" s="37"/>
      <c r="D311" s="37"/>
      <c r="E311" s="190">
        <v>0</v>
      </c>
      <c r="F311" s="190">
        <v>800</v>
      </c>
      <c r="G311" s="190">
        <v>51.296396315097809</v>
      </c>
      <c r="H311" s="190">
        <v>0</v>
      </c>
      <c r="I311" s="190">
        <v>-6.7199315199413396</v>
      </c>
      <c r="J311" s="190">
        <v>9.5077193239619107E-2</v>
      </c>
      <c r="K311" s="190">
        <v>0.26811736801174851</v>
      </c>
      <c r="L311" s="190">
        <v>7.3900732996605101E-2</v>
      </c>
    </row>
    <row r="312" spans="1:12" s="66" customFormat="1">
      <c r="A312" s="37">
        <v>309</v>
      </c>
      <c r="B312" s="37">
        <v>0</v>
      </c>
      <c r="C312" s="37"/>
      <c r="D312" s="37"/>
      <c r="E312" s="190">
        <v>0</v>
      </c>
      <c r="F312" s="190">
        <v>800</v>
      </c>
      <c r="G312" s="190">
        <v>51.332765638828278</v>
      </c>
      <c r="H312" s="190">
        <v>0</v>
      </c>
      <c r="I312" s="190">
        <v>-6.7199315199413396</v>
      </c>
      <c r="J312" s="190">
        <v>9.5066128458283397E-2</v>
      </c>
      <c r="K312" s="190">
        <v>0.26808616536526442</v>
      </c>
      <c r="L312" s="190">
        <v>7.3900732996605101E-2</v>
      </c>
    </row>
    <row r="313" spans="1:12" s="66" customFormat="1">
      <c r="A313" s="37">
        <v>310</v>
      </c>
      <c r="B313" s="37">
        <v>0</v>
      </c>
      <c r="C313" s="37"/>
      <c r="D313" s="37"/>
      <c r="E313" s="190">
        <v>0</v>
      </c>
      <c r="F313" s="190">
        <v>800</v>
      </c>
      <c r="G313" s="190">
        <v>51.369134962558753</v>
      </c>
      <c r="H313" s="190">
        <v>0</v>
      </c>
      <c r="I313" s="190">
        <v>-6.7199315199413396</v>
      </c>
      <c r="J313" s="190">
        <v>9.5055066205104025E-2</v>
      </c>
      <c r="K313" s="190">
        <v>0.26805496984817268</v>
      </c>
      <c r="L313" s="190">
        <v>7.3900732996605101E-2</v>
      </c>
    </row>
    <row r="314" spans="1:12" s="66" customFormat="1">
      <c r="A314" s="37">
        <v>311</v>
      </c>
      <c r="B314" s="37">
        <v>0</v>
      </c>
      <c r="C314" s="37"/>
      <c r="D314" s="37"/>
      <c r="E314" s="190">
        <v>0</v>
      </c>
      <c r="F314" s="190">
        <v>800</v>
      </c>
      <c r="G314" s="190">
        <v>51.395742475986481</v>
      </c>
      <c r="H314" s="190">
        <v>0</v>
      </c>
      <c r="I314" s="190">
        <v>-6.7199315199413396</v>
      </c>
      <c r="J314" s="190">
        <v>9.5046974747866067E-2</v>
      </c>
      <c r="K314" s="190">
        <v>0.26803215196573321</v>
      </c>
      <c r="L314" s="190">
        <v>7.3900732996605101E-2</v>
      </c>
    </row>
    <row r="315" spans="1:12" s="66" customFormat="1">
      <c r="A315" s="37">
        <v>312</v>
      </c>
      <c r="B315" s="37">
        <v>0</v>
      </c>
      <c r="C315" s="37"/>
      <c r="D315" s="37"/>
      <c r="E315" s="190">
        <v>0</v>
      </c>
      <c r="F315" s="190">
        <v>800</v>
      </c>
      <c r="G315" s="190">
        <v>51.422349989414222</v>
      </c>
      <c r="H315" s="190">
        <v>0</v>
      </c>
      <c r="I315" s="190">
        <v>-6.7199315199413396</v>
      </c>
      <c r="J315" s="190">
        <v>9.5038884642968141E-2</v>
      </c>
      <c r="K315" s="190">
        <v>0.26800933789688802</v>
      </c>
      <c r="L315" s="190">
        <v>7.3900733038944358E-2</v>
      </c>
    </row>
    <row r="316" spans="1:12" s="66" customFormat="1">
      <c r="A316" s="37">
        <v>313</v>
      </c>
      <c r="B316" s="37">
        <v>1.000869635510895</v>
      </c>
      <c r="C316" s="37"/>
      <c r="D316" s="37"/>
      <c r="E316" s="190">
        <v>0</v>
      </c>
      <c r="F316" s="190">
        <v>800.0072563290596</v>
      </c>
      <c r="G316" s="190">
        <v>51.448957502841949</v>
      </c>
      <c r="H316" s="190">
        <v>0</v>
      </c>
      <c r="I316" s="190">
        <v>-6.7199315199413396</v>
      </c>
      <c r="J316" s="190">
        <v>9.5030795890073336E-2</v>
      </c>
      <c r="K316" s="190">
        <v>0.2679865276406872</v>
      </c>
      <c r="L316" s="190">
        <v>7.3901210106889353E-2</v>
      </c>
    </row>
    <row r="317" spans="1:12" s="66" customFormat="1">
      <c r="A317" s="37">
        <v>314</v>
      </c>
      <c r="B317" s="37">
        <v>4.0147648734698826</v>
      </c>
      <c r="C317" s="37"/>
      <c r="D317" s="37"/>
      <c r="E317" s="190">
        <v>0</v>
      </c>
      <c r="F317" s="190">
        <v>800</v>
      </c>
      <c r="G317" s="190">
        <v>51.475565016269677</v>
      </c>
      <c r="H317" s="190">
        <v>0</v>
      </c>
      <c r="I317" s="190">
        <v>-6.7199315199413396</v>
      </c>
      <c r="J317" s="190">
        <v>9.5022708488844879E-2</v>
      </c>
      <c r="K317" s="190">
        <v>0.26796372119618089</v>
      </c>
      <c r="L317" s="190">
        <v>7.4879590381868436E-2</v>
      </c>
    </row>
    <row r="318" spans="1:12" s="66" customFormat="1">
      <c r="A318" s="37">
        <v>315</v>
      </c>
      <c r="B318" s="37">
        <v>7.0098747649480631</v>
      </c>
      <c r="C318" s="37"/>
      <c r="D318" s="37"/>
      <c r="E318" s="190">
        <v>1</v>
      </c>
      <c r="F318" s="190">
        <v>834.89758472218182</v>
      </c>
      <c r="G318" s="190">
        <v>51.502172529697418</v>
      </c>
      <c r="H318" s="190">
        <v>0</v>
      </c>
      <c r="I318" s="190">
        <v>-6.7199315199413396</v>
      </c>
      <c r="J318" s="190">
        <v>0.39824258050947581</v>
      </c>
      <c r="K318" s="190">
        <v>1.123042749561453</v>
      </c>
      <c r="L318" s="190">
        <v>3.483051578000024</v>
      </c>
    </row>
    <row r="319" spans="1:12" s="66" customFormat="1">
      <c r="A319" s="37">
        <v>316</v>
      </c>
      <c r="B319" s="37">
        <v>10.063284071291619</v>
      </c>
      <c r="C319" s="37"/>
      <c r="D319" s="37"/>
      <c r="E319" s="190">
        <v>1</v>
      </c>
      <c r="F319" s="190">
        <v>1198.5680472857739</v>
      </c>
      <c r="G319" s="190">
        <v>51.53036043047905</v>
      </c>
      <c r="H319" s="190">
        <v>0</v>
      </c>
      <c r="I319" s="190">
        <v>-6.7199315199413396</v>
      </c>
      <c r="J319" s="190">
        <v>0.58126833502927033</v>
      </c>
      <c r="K319" s="190">
        <v>1.6391747672214261</v>
      </c>
      <c r="L319" s="190">
        <v>5.4262935504319012</v>
      </c>
    </row>
    <row r="320" spans="1:12" s="66" customFormat="1">
      <c r="A320" s="37">
        <v>317</v>
      </c>
      <c r="B320" s="37">
        <v>13.087902306754311</v>
      </c>
      <c r="C320" s="37"/>
      <c r="D320" s="37"/>
      <c r="E320" s="190">
        <v>1</v>
      </c>
      <c r="F320" s="190">
        <v>1558.809404539709</v>
      </c>
      <c r="G320" s="190">
        <v>51.625621974468231</v>
      </c>
      <c r="H320" s="190">
        <v>0</v>
      </c>
      <c r="I320" s="190">
        <v>-6.7199315199413396</v>
      </c>
      <c r="J320" s="190">
        <v>0.72127559910641659</v>
      </c>
      <c r="K320" s="190">
        <v>2.033994785228098</v>
      </c>
      <c r="L320" s="190">
        <v>6.5952865705398764</v>
      </c>
    </row>
    <row r="321" spans="1:12" s="66" customFormat="1">
      <c r="A321" s="37">
        <v>318</v>
      </c>
      <c r="B321" s="37">
        <v>15.07621899185343</v>
      </c>
      <c r="C321" s="37"/>
      <c r="D321" s="37"/>
      <c r="E321" s="190">
        <v>2</v>
      </c>
      <c r="F321" s="190">
        <v>928.87312626438063</v>
      </c>
      <c r="G321" s="190">
        <v>51.721046388149261</v>
      </c>
      <c r="H321" s="190">
        <v>0</v>
      </c>
      <c r="I321" s="190">
        <v>-6.7199315199413396</v>
      </c>
      <c r="J321" s="190">
        <v>0.26237819804943829</v>
      </c>
      <c r="K321" s="190">
        <v>0.73990564390542257</v>
      </c>
      <c r="L321" s="190">
        <v>1.000058642683074</v>
      </c>
    </row>
    <row r="322" spans="1:12" s="66" customFormat="1">
      <c r="A322" s="37">
        <v>319</v>
      </c>
      <c r="B322" s="37">
        <v>13.99455198471313</v>
      </c>
      <c r="C322" s="37"/>
      <c r="D322" s="37"/>
      <c r="E322" s="190">
        <v>1</v>
      </c>
      <c r="F322" s="190">
        <v>1666.7942889534891</v>
      </c>
      <c r="G322" s="190">
        <v>51.794338822364807</v>
      </c>
      <c r="H322" s="190">
        <v>0</v>
      </c>
      <c r="I322" s="190">
        <v>-6.7199315199413396</v>
      </c>
      <c r="J322" s="190">
        <v>0.47802036645255541</v>
      </c>
      <c r="K322" s="190">
        <v>1.3480158399949851</v>
      </c>
      <c r="L322" s="190">
        <v>1.9376459194195379</v>
      </c>
    </row>
    <row r="323" spans="1:12" s="66" customFormat="1">
      <c r="A323" s="37">
        <v>320</v>
      </c>
      <c r="B323" s="37">
        <v>16.13544852271869</v>
      </c>
      <c r="C323" s="37"/>
      <c r="D323" s="37"/>
      <c r="E323" s="190">
        <v>2</v>
      </c>
      <c r="F323" s="190">
        <v>994.13406148391482</v>
      </c>
      <c r="G323" s="190">
        <v>51.891614615917213</v>
      </c>
      <c r="H323" s="190">
        <v>0</v>
      </c>
      <c r="I323" s="190">
        <v>-6.7199315199413396</v>
      </c>
      <c r="J323" s="190">
        <v>0.63654327668829569</v>
      </c>
      <c r="K323" s="190">
        <v>1.7950499184500719</v>
      </c>
      <c r="L323" s="190">
        <v>6.8758454577099233</v>
      </c>
    </row>
    <row r="324" spans="1:12" s="66" customFormat="1">
      <c r="A324" s="37">
        <v>321</v>
      </c>
      <c r="B324" s="37">
        <v>18.07277236179657</v>
      </c>
      <c r="C324" s="37"/>
      <c r="D324" s="37"/>
      <c r="E324" s="190">
        <v>2</v>
      </c>
      <c r="F324" s="190">
        <v>1113.49620318086</v>
      </c>
      <c r="G324" s="190">
        <v>51.974691212177277</v>
      </c>
      <c r="H324" s="190">
        <v>0</v>
      </c>
      <c r="I324" s="190">
        <v>-6.7199315199413396</v>
      </c>
      <c r="J324" s="190">
        <v>0.58088245750206413</v>
      </c>
      <c r="K324" s="190">
        <v>1.638086593880963</v>
      </c>
      <c r="L324" s="190">
        <v>5.6726834879697314</v>
      </c>
    </row>
    <row r="325" spans="1:12" s="66" customFormat="1">
      <c r="A325" s="37">
        <v>322</v>
      </c>
      <c r="B325" s="37">
        <v>20.147287041148001</v>
      </c>
      <c r="C325" s="37"/>
      <c r="D325" s="37"/>
      <c r="E325" s="190">
        <v>2</v>
      </c>
      <c r="F325" s="190">
        <v>1241.310545525844</v>
      </c>
      <c r="G325" s="190">
        <v>52.063448011875153</v>
      </c>
      <c r="H325" s="190">
        <v>0</v>
      </c>
      <c r="I325" s="190">
        <v>-6.7199315199413396</v>
      </c>
      <c r="J325" s="190">
        <v>0.7399761375356585</v>
      </c>
      <c r="K325" s="190">
        <v>2.0867302412634321</v>
      </c>
      <c r="L325" s="190">
        <v>7.933789055516856</v>
      </c>
    </row>
    <row r="326" spans="1:12" s="66" customFormat="1">
      <c r="A326" s="37">
        <v>323</v>
      </c>
      <c r="B326" s="37">
        <v>22.9510096750871</v>
      </c>
      <c r="C326" s="37"/>
      <c r="D326" s="37"/>
      <c r="E326" s="190">
        <v>2</v>
      </c>
      <c r="F326" s="190">
        <v>1414.053500702538</v>
      </c>
      <c r="G326" s="190">
        <v>52.164848297834403</v>
      </c>
      <c r="H326" s="190">
        <v>0</v>
      </c>
      <c r="I326" s="190">
        <v>-6.7199315199413396</v>
      </c>
      <c r="J326" s="190">
        <v>1.0190387931234151</v>
      </c>
      <c r="K326" s="190">
        <v>2.8736859998120541</v>
      </c>
      <c r="L326" s="190">
        <v>12.069751678051301</v>
      </c>
    </row>
    <row r="327" spans="1:12" s="66" customFormat="1">
      <c r="A327" s="37">
        <v>324</v>
      </c>
      <c r="B327" s="37">
        <v>26.145829448077698</v>
      </c>
      <c r="C327" s="37"/>
      <c r="D327" s="37"/>
      <c r="E327" s="190">
        <v>2</v>
      </c>
      <c r="F327" s="190">
        <v>1610.891481787274</v>
      </c>
      <c r="G327" s="190">
        <v>52.272676378488541</v>
      </c>
      <c r="H327" s="190">
        <v>0</v>
      </c>
      <c r="I327" s="190">
        <v>-6.7199315199413396</v>
      </c>
      <c r="J327" s="190">
        <v>0.91321170120066331</v>
      </c>
      <c r="K327" s="190">
        <v>2.5752539533468668</v>
      </c>
      <c r="L327" s="190">
        <v>9.6965407481671448</v>
      </c>
    </row>
    <row r="328" spans="1:12" s="66" customFormat="1">
      <c r="A328" s="37">
        <v>325</v>
      </c>
      <c r="B328" s="37">
        <v>27.720836651848071</v>
      </c>
      <c r="C328" s="37"/>
      <c r="D328" s="37"/>
      <c r="E328" s="190">
        <v>2</v>
      </c>
      <c r="F328" s="190">
        <v>1707.9306382434349</v>
      </c>
      <c r="G328" s="190">
        <v>52.380409300327301</v>
      </c>
      <c r="H328" s="190">
        <v>0</v>
      </c>
      <c r="I328" s="190">
        <v>-6.7199315199413396</v>
      </c>
      <c r="J328" s="190">
        <v>1.0188683873712321</v>
      </c>
      <c r="K328" s="190">
        <v>2.8732054561589169</v>
      </c>
      <c r="L328" s="190">
        <v>11.147394190858259</v>
      </c>
    </row>
    <row r="329" spans="1:12" s="66" customFormat="1">
      <c r="A329" s="37">
        <v>326</v>
      </c>
      <c r="B329" s="37">
        <v>30.718771420130981</v>
      </c>
      <c r="C329" s="37"/>
      <c r="D329" s="37"/>
      <c r="E329" s="190">
        <v>2</v>
      </c>
      <c r="F329" s="190">
        <v>1892.63870953065</v>
      </c>
      <c r="G329" s="190">
        <v>52.488142222166061</v>
      </c>
      <c r="H329" s="190">
        <v>0</v>
      </c>
      <c r="I329" s="190">
        <v>-6.7199315199413396</v>
      </c>
      <c r="J329" s="190">
        <v>1.081082689158938</v>
      </c>
      <c r="K329" s="190">
        <v>3.0486495798192399</v>
      </c>
      <c r="L329" s="190">
        <v>11.47970326066496</v>
      </c>
    </row>
    <row r="330" spans="1:12" s="66" customFormat="1">
      <c r="A330" s="37">
        <v>327</v>
      </c>
      <c r="B330" s="37">
        <v>31.879991493813879</v>
      </c>
      <c r="C330" s="37"/>
      <c r="D330" s="37"/>
      <c r="E330" s="190">
        <v>3</v>
      </c>
      <c r="F330" s="190">
        <v>1229.1788119828509</v>
      </c>
      <c r="G330" s="190">
        <v>52.596472531557083</v>
      </c>
      <c r="H330" s="190">
        <v>0</v>
      </c>
      <c r="I330" s="190">
        <v>-6.7199315199413396</v>
      </c>
      <c r="J330" s="190">
        <v>0.87506111113096263</v>
      </c>
      <c r="K330" s="190">
        <v>2.467669416518945</v>
      </c>
      <c r="L330" s="190">
        <v>10.177335887055269</v>
      </c>
    </row>
    <row r="331" spans="1:12" s="66" customFormat="1">
      <c r="A331" s="37">
        <v>328</v>
      </c>
      <c r="B331" s="37">
        <v>34.116181990926599</v>
      </c>
      <c r="C331" s="37"/>
      <c r="D331" s="37"/>
      <c r="E331" s="190">
        <v>3</v>
      </c>
      <c r="F331" s="190">
        <v>1315.398344787427</v>
      </c>
      <c r="G331" s="190">
        <v>52.70345801115036</v>
      </c>
      <c r="H331" s="190">
        <v>0</v>
      </c>
      <c r="I331" s="190">
        <v>-6.7199315199413396</v>
      </c>
      <c r="J331" s="190">
        <v>0.74370099920228927</v>
      </c>
      <c r="K331" s="190">
        <v>2.0972343387471248</v>
      </c>
      <c r="L331" s="190">
        <v>7.7966958083846416</v>
      </c>
    </row>
    <row r="332" spans="1:12" s="66" customFormat="1">
      <c r="A332" s="37">
        <v>329</v>
      </c>
      <c r="B332" s="37">
        <v>33.836776584754112</v>
      </c>
      <c r="C332" s="37"/>
      <c r="D332" s="37"/>
      <c r="E332" s="190">
        <v>3</v>
      </c>
      <c r="F332" s="190">
        <v>1304.6254657271541</v>
      </c>
      <c r="G332" s="190">
        <v>52.814608007669449</v>
      </c>
      <c r="H332" s="190">
        <v>0</v>
      </c>
      <c r="I332" s="190">
        <v>-6.7199315199413396</v>
      </c>
      <c r="J332" s="190">
        <v>0.39732985863851999</v>
      </c>
      <c r="K332" s="190">
        <v>1.120468876927764</v>
      </c>
      <c r="L332" s="190">
        <v>1.9902057085465421</v>
      </c>
    </row>
    <row r="333" spans="1:12" s="66" customFormat="1">
      <c r="A333" s="37">
        <v>330</v>
      </c>
      <c r="B333" s="37">
        <v>34.662173334709522</v>
      </c>
      <c r="C333" s="37"/>
      <c r="D333" s="37"/>
      <c r="E333" s="190">
        <v>3</v>
      </c>
      <c r="F333" s="190">
        <v>1336.449824362664</v>
      </c>
      <c r="G333" s="190">
        <v>52.925367891788483</v>
      </c>
      <c r="H333" s="190">
        <v>0</v>
      </c>
      <c r="I333" s="190">
        <v>-6.7199315199413396</v>
      </c>
      <c r="J333" s="190">
        <v>0.86473287206977467</v>
      </c>
      <c r="K333" s="190">
        <v>2.438543816793858</v>
      </c>
      <c r="L333" s="190">
        <v>9.7453235334231056</v>
      </c>
    </row>
    <row r="334" spans="1:12" s="66" customFormat="1">
      <c r="A334" s="37">
        <v>331</v>
      </c>
      <c r="B334" s="37">
        <v>36.313883125645432</v>
      </c>
      <c r="C334" s="37"/>
      <c r="D334" s="37"/>
      <c r="E334" s="190">
        <v>3</v>
      </c>
      <c r="F334" s="190">
        <v>1400.133865005494</v>
      </c>
      <c r="G334" s="190">
        <v>53.03079017996788</v>
      </c>
      <c r="H334" s="190">
        <v>0</v>
      </c>
      <c r="I334" s="190">
        <v>-6.7199315199413396</v>
      </c>
      <c r="J334" s="190">
        <v>0.96381377738350016</v>
      </c>
      <c r="K334" s="190">
        <v>2.717951639508879</v>
      </c>
      <c r="L334" s="190">
        <v>11.211211178405719</v>
      </c>
    </row>
    <row r="335" spans="1:12" s="66" customFormat="1">
      <c r="A335" s="37">
        <v>332</v>
      </c>
      <c r="B335" s="37">
        <v>37.945658512634452</v>
      </c>
      <c r="C335" s="37"/>
      <c r="D335" s="37"/>
      <c r="E335" s="190">
        <v>3</v>
      </c>
      <c r="F335" s="190">
        <v>1463.049306104924</v>
      </c>
      <c r="G335" s="190">
        <v>53.110606163740158</v>
      </c>
      <c r="H335" s="190">
        <v>0</v>
      </c>
      <c r="I335" s="190">
        <v>-6.7199315199413396</v>
      </c>
      <c r="J335" s="190">
        <v>0.97905964172223625</v>
      </c>
      <c r="K335" s="190">
        <v>2.760944926124568</v>
      </c>
      <c r="L335" s="190">
        <v>11.291245540126299</v>
      </c>
    </row>
    <row r="336" spans="1:12" s="66" customFormat="1">
      <c r="A336" s="37">
        <v>333</v>
      </c>
      <c r="B336" s="37">
        <v>39.353163553974881</v>
      </c>
      <c r="C336" s="37"/>
      <c r="D336" s="37"/>
      <c r="E336" s="190">
        <v>3</v>
      </c>
      <c r="F336" s="190">
        <v>1517.317679503024</v>
      </c>
      <c r="G336" s="190">
        <v>53.181615203619003</v>
      </c>
      <c r="H336" s="190">
        <v>0</v>
      </c>
      <c r="I336" s="190">
        <v>-6.7199315199413396</v>
      </c>
      <c r="J336" s="190">
        <v>0.86325232418055087</v>
      </c>
      <c r="K336" s="190">
        <v>2.434368676681407</v>
      </c>
      <c r="L336" s="190">
        <v>9.1853790277091072</v>
      </c>
    </row>
    <row r="337" spans="1:12" s="66" customFormat="1">
      <c r="A337" s="37">
        <v>334</v>
      </c>
      <c r="B337" s="37">
        <v>40.900856335185061</v>
      </c>
      <c r="C337" s="37"/>
      <c r="D337" s="37"/>
      <c r="E337" s="190">
        <v>3</v>
      </c>
      <c r="F337" s="190">
        <v>1576.9910826917619</v>
      </c>
      <c r="G337" s="190">
        <v>53.248360931873322</v>
      </c>
      <c r="H337" s="190">
        <v>0</v>
      </c>
      <c r="I337" s="190">
        <v>-6.7199315199413396</v>
      </c>
      <c r="J337" s="190">
        <v>1.509043327661479</v>
      </c>
      <c r="K337" s="190">
        <v>4.2554971538609454</v>
      </c>
      <c r="L337" s="190">
        <v>19.700753351088458</v>
      </c>
    </row>
    <row r="338" spans="1:12" s="66" customFormat="1">
      <c r="A338" s="37">
        <v>335</v>
      </c>
      <c r="B338" s="37">
        <v>44.348634267896543</v>
      </c>
      <c r="C338" s="37"/>
      <c r="D338" s="37"/>
      <c r="E338" s="190">
        <v>4</v>
      </c>
      <c r="F338" s="190">
        <v>1260.326564206681</v>
      </c>
      <c r="G338" s="190">
        <v>53.316975444555283</v>
      </c>
      <c r="H338" s="190">
        <v>0</v>
      </c>
      <c r="I338" s="190">
        <v>-6.7199315199413396</v>
      </c>
      <c r="J338" s="190">
        <v>1.2079956491068879</v>
      </c>
      <c r="K338" s="190">
        <v>3.406543703829259</v>
      </c>
      <c r="L338" s="190">
        <v>15.449868088952931</v>
      </c>
    </row>
    <row r="339" spans="1:12" s="66" customFormat="1">
      <c r="A339" s="37">
        <v>336</v>
      </c>
      <c r="B339" s="37">
        <v>44.783244387315037</v>
      </c>
      <c r="C339" s="37"/>
      <c r="D339" s="37"/>
      <c r="E339" s="190">
        <v>4</v>
      </c>
      <c r="F339" s="190">
        <v>1272.6775771182729</v>
      </c>
      <c r="G339" s="190">
        <v>53.389048397541053</v>
      </c>
      <c r="H339" s="190">
        <v>0</v>
      </c>
      <c r="I339" s="190">
        <v>-6.7199315199413396</v>
      </c>
      <c r="J339" s="190">
        <v>0.81517775417238125</v>
      </c>
      <c r="K339" s="190">
        <v>2.2987985495069352</v>
      </c>
      <c r="L339" s="190">
        <v>9.1058640744618646</v>
      </c>
    </row>
    <row r="340" spans="1:12" s="66" customFormat="1">
      <c r="A340" s="37">
        <v>337</v>
      </c>
      <c r="B340" s="37">
        <v>46.937784250489699</v>
      </c>
      <c r="C340" s="37"/>
      <c r="D340" s="37"/>
      <c r="E340" s="190">
        <v>4</v>
      </c>
      <c r="F340" s="190">
        <v>1333.9064937835151</v>
      </c>
      <c r="G340" s="190">
        <v>53.46112135052681</v>
      </c>
      <c r="H340" s="190">
        <v>0</v>
      </c>
      <c r="I340" s="190">
        <v>-6.7199315199413396</v>
      </c>
      <c r="J340" s="190">
        <v>1.4889574257465961</v>
      </c>
      <c r="K340" s="190">
        <v>4.1988549774139816</v>
      </c>
      <c r="L340" s="190">
        <v>19.660771877042269</v>
      </c>
    </row>
    <row r="341" spans="1:12" s="66" customFormat="1">
      <c r="A341" s="37">
        <v>338</v>
      </c>
      <c r="B341" s="37">
        <v>48.873309960041723</v>
      </c>
      <c r="C341" s="37"/>
      <c r="D341" s="37"/>
      <c r="E341" s="190">
        <v>4</v>
      </c>
      <c r="F341" s="190">
        <v>1388.91155736172</v>
      </c>
      <c r="G341" s="190">
        <v>53.52966120839119</v>
      </c>
      <c r="H341" s="190">
        <v>0</v>
      </c>
      <c r="I341" s="190">
        <v>-6.7199315199413396</v>
      </c>
      <c r="J341" s="190">
        <v>1.148575846204795</v>
      </c>
      <c r="K341" s="190">
        <v>3.2389800577113701</v>
      </c>
      <c r="L341" s="190">
        <v>14.26931429985336</v>
      </c>
    </row>
    <row r="342" spans="1:12" s="66" customFormat="1">
      <c r="A342" s="37">
        <v>339</v>
      </c>
      <c r="B342" s="37">
        <v>50.01880705055315</v>
      </c>
      <c r="C342" s="37"/>
      <c r="D342" s="37"/>
      <c r="E342" s="190">
        <v>4</v>
      </c>
      <c r="F342" s="190">
        <v>1421.4649929533821</v>
      </c>
      <c r="G342" s="190">
        <v>53.592947572469711</v>
      </c>
      <c r="H342" s="190">
        <v>0</v>
      </c>
      <c r="I342" s="190">
        <v>-6.7199315199413396</v>
      </c>
      <c r="J342" s="190">
        <v>0.93317482393856066</v>
      </c>
      <c r="K342" s="190">
        <v>2.6315498929239949</v>
      </c>
      <c r="L342" s="190">
        <v>10.65541014246319</v>
      </c>
    </row>
    <row r="343" spans="1:12" s="66" customFormat="1">
      <c r="A343" s="37">
        <v>340</v>
      </c>
      <c r="B343" s="37">
        <v>50.431999725174293</v>
      </c>
      <c r="C343" s="37"/>
      <c r="D343" s="37"/>
      <c r="E343" s="190">
        <v>4</v>
      </c>
      <c r="F343" s="190">
        <v>1433.2073546159691</v>
      </c>
      <c r="G343" s="190">
        <v>53.654570668935783</v>
      </c>
      <c r="H343" s="190">
        <v>0</v>
      </c>
      <c r="I343" s="190">
        <v>-6.7199315199413396</v>
      </c>
      <c r="J343" s="190">
        <v>0.54853663555649423</v>
      </c>
      <c r="K343" s="190">
        <v>1.546871483813862</v>
      </c>
      <c r="L343" s="190">
        <v>4.129128025800413</v>
      </c>
    </row>
    <row r="344" spans="1:12" s="66" customFormat="1">
      <c r="A344" s="37">
        <v>341</v>
      </c>
      <c r="B344" s="37">
        <v>49.962739688860637</v>
      </c>
      <c r="C344" s="37"/>
      <c r="D344" s="37"/>
      <c r="E344" s="190">
        <v>4</v>
      </c>
      <c r="F344" s="190">
        <v>1419.871636442248</v>
      </c>
      <c r="G344" s="190">
        <v>53.705632716417313</v>
      </c>
      <c r="H344" s="190">
        <v>0</v>
      </c>
      <c r="I344" s="190">
        <v>-6.7199315199413396</v>
      </c>
      <c r="J344" s="190">
        <v>0.5076148051688788</v>
      </c>
      <c r="K344" s="190">
        <v>1.4314720585268881</v>
      </c>
      <c r="L344" s="190">
        <v>3.476226708405338</v>
      </c>
    </row>
    <row r="345" spans="1:12" s="66" customFormat="1">
      <c r="A345" s="37">
        <v>342</v>
      </c>
      <c r="B345" s="37">
        <v>50.092132299368387</v>
      </c>
      <c r="C345" s="37"/>
      <c r="D345" s="37"/>
      <c r="E345" s="190">
        <v>4</v>
      </c>
      <c r="F345" s="190">
        <v>1423.5487946359201</v>
      </c>
      <c r="G345" s="190">
        <v>53.756246775388718</v>
      </c>
      <c r="H345" s="190">
        <v>0</v>
      </c>
      <c r="I345" s="190">
        <v>-6.7199315199413396</v>
      </c>
      <c r="J345" s="190">
        <v>0.71294494776976558</v>
      </c>
      <c r="K345" s="190">
        <v>2.01050237622758</v>
      </c>
      <c r="L345" s="190">
        <v>6.9633940586607359</v>
      </c>
    </row>
    <row r="346" spans="1:12" s="66" customFormat="1">
      <c r="A346" s="37">
        <v>343</v>
      </c>
      <c r="B346" s="37">
        <v>50.21974917929407</v>
      </c>
      <c r="C346" s="37"/>
      <c r="D346" s="37"/>
      <c r="E346" s="190">
        <v>4</v>
      </c>
      <c r="F346" s="190">
        <v>1427.175489033908</v>
      </c>
      <c r="G346" s="190">
        <v>53.806860834360123</v>
      </c>
      <c r="H346" s="190">
        <v>0</v>
      </c>
      <c r="I346" s="190">
        <v>-6.7199315199413396</v>
      </c>
      <c r="J346" s="190">
        <v>0.60724680116028318</v>
      </c>
      <c r="K346" s="190">
        <v>1.7124339551159951</v>
      </c>
      <c r="L346" s="190">
        <v>5.1572960719499736</v>
      </c>
    </row>
    <row r="347" spans="1:12" s="66" customFormat="1">
      <c r="A347" s="37">
        <v>344</v>
      </c>
      <c r="B347" s="37">
        <v>50.213658940439977</v>
      </c>
      <c r="C347" s="37"/>
      <c r="D347" s="37"/>
      <c r="E347" s="190">
        <v>4</v>
      </c>
      <c r="F347" s="190">
        <v>1427.0024129083399</v>
      </c>
      <c r="G347" s="190">
        <v>53.857474893331528</v>
      </c>
      <c r="H347" s="190">
        <v>0</v>
      </c>
      <c r="I347" s="190">
        <v>-6.7199315199413396</v>
      </c>
      <c r="J347" s="190">
        <v>0.68047864410409187</v>
      </c>
      <c r="K347" s="190">
        <v>1.918947508111392</v>
      </c>
      <c r="L347" s="190">
        <v>6.4040829157998171</v>
      </c>
    </row>
    <row r="348" spans="1:12" s="66" customFormat="1">
      <c r="A348" s="37">
        <v>345</v>
      </c>
      <c r="B348" s="37">
        <v>50.317573469314667</v>
      </c>
      <c r="C348" s="37"/>
      <c r="D348" s="37"/>
      <c r="E348" s="190">
        <v>4</v>
      </c>
      <c r="F348" s="190">
        <v>1429.955519424961</v>
      </c>
      <c r="G348" s="190">
        <v>53.908088952302933</v>
      </c>
      <c r="H348" s="190">
        <v>0</v>
      </c>
      <c r="I348" s="190">
        <v>-6.7199315199413396</v>
      </c>
      <c r="J348" s="190">
        <v>0.47047738230262243</v>
      </c>
      <c r="K348" s="190">
        <v>1.326744649835454</v>
      </c>
      <c r="L348" s="190">
        <v>2.8030247770880452</v>
      </c>
    </row>
    <row r="349" spans="1:12" s="66" customFormat="1">
      <c r="A349" s="37">
        <v>346</v>
      </c>
      <c r="B349" s="37">
        <v>49.6984763172483</v>
      </c>
      <c r="C349" s="37"/>
      <c r="D349" s="37"/>
      <c r="E349" s="190">
        <v>4</v>
      </c>
      <c r="F349" s="190">
        <v>1412.3616386270839</v>
      </c>
      <c r="G349" s="190">
        <v>53.958703011274338</v>
      </c>
      <c r="H349" s="190">
        <v>0</v>
      </c>
      <c r="I349" s="190">
        <v>-6.7199315199413396</v>
      </c>
      <c r="J349" s="190">
        <v>0.54307563892794708</v>
      </c>
      <c r="K349" s="190">
        <v>1.531471491524681</v>
      </c>
      <c r="L349" s="190">
        <v>4.115858357592364</v>
      </c>
    </row>
    <row r="350" spans="1:12" s="66" customFormat="1">
      <c r="A350" s="37">
        <v>347</v>
      </c>
      <c r="B350" s="37">
        <v>49.920252369132527</v>
      </c>
      <c r="C350" s="37"/>
      <c r="D350" s="37"/>
      <c r="E350" s="190">
        <v>4</v>
      </c>
      <c r="F350" s="190">
        <v>1418.664205853652</v>
      </c>
      <c r="G350" s="190">
        <v>54.009317070245743</v>
      </c>
      <c r="H350" s="190">
        <v>0</v>
      </c>
      <c r="I350" s="190">
        <v>-6.7199315199413396</v>
      </c>
      <c r="J350" s="190">
        <v>0.56079189699282339</v>
      </c>
      <c r="K350" s="190">
        <v>1.5814312802134389</v>
      </c>
      <c r="L350" s="190">
        <v>4.3973677653027901</v>
      </c>
    </row>
    <row r="351" spans="1:12" s="66" customFormat="1">
      <c r="A351" s="37">
        <v>348</v>
      </c>
      <c r="B351" s="37">
        <v>49.501651739936271</v>
      </c>
      <c r="C351" s="37"/>
      <c r="D351" s="37"/>
      <c r="E351" s="190">
        <v>4</v>
      </c>
      <c r="F351" s="190">
        <v>1406.768157636641</v>
      </c>
      <c r="G351" s="190">
        <v>54.059931129217148</v>
      </c>
      <c r="H351" s="190">
        <v>0</v>
      </c>
      <c r="I351" s="190">
        <v>-6.7199315199413396</v>
      </c>
      <c r="J351" s="190">
        <v>0.63876640935059992</v>
      </c>
      <c r="K351" s="190">
        <v>1.8013191451473269</v>
      </c>
      <c r="L351" s="190">
        <v>5.7680493405303306</v>
      </c>
    </row>
    <row r="352" spans="1:12" s="66" customFormat="1">
      <c r="A352" s="37">
        <v>349</v>
      </c>
      <c r="B352" s="37">
        <v>50.29050369242011</v>
      </c>
      <c r="C352" s="37"/>
      <c r="D352" s="37"/>
      <c r="E352" s="190">
        <v>4</v>
      </c>
      <c r="F352" s="190">
        <v>1429.1862339803131</v>
      </c>
      <c r="G352" s="190">
        <v>54.110545188188553</v>
      </c>
      <c r="H352" s="190">
        <v>0</v>
      </c>
      <c r="I352" s="190">
        <v>-6.7199315199413396</v>
      </c>
      <c r="J352" s="190">
        <v>0.94018044120703359</v>
      </c>
      <c r="K352" s="190">
        <v>2.6513057102690309</v>
      </c>
      <c r="L352" s="190">
        <v>10.75895187568722</v>
      </c>
    </row>
    <row r="353" spans="1:12" s="66" customFormat="1">
      <c r="A353" s="37">
        <v>350</v>
      </c>
      <c r="B353" s="37">
        <v>50.174869138519909</v>
      </c>
      <c r="C353" s="37"/>
      <c r="D353" s="37"/>
      <c r="E353" s="190">
        <v>4</v>
      </c>
      <c r="F353" s="190">
        <v>1425.900060637978</v>
      </c>
      <c r="G353" s="190">
        <v>54.161159247159958</v>
      </c>
      <c r="H353" s="190">
        <v>0</v>
      </c>
      <c r="I353" s="190">
        <v>-6.7199315199413396</v>
      </c>
      <c r="J353" s="190">
        <v>0</v>
      </c>
      <c r="K353" s="190">
        <v>0</v>
      </c>
      <c r="L353" s="190">
        <v>-3.7786126874738368</v>
      </c>
    </row>
    <row r="354" spans="1:12" s="66" customFormat="1">
      <c r="A354" s="37">
        <v>351</v>
      </c>
      <c r="B354" s="37">
        <v>47.979652303134522</v>
      </c>
      <c r="C354" s="37"/>
      <c r="D354" s="37"/>
      <c r="E354" s="190">
        <v>4</v>
      </c>
      <c r="F354" s="190">
        <v>1363.5150485306631</v>
      </c>
      <c r="G354" s="190">
        <v>54.211773306131363</v>
      </c>
      <c r="H354" s="190">
        <v>0</v>
      </c>
      <c r="I354" s="190">
        <v>-6.7199315199413396</v>
      </c>
      <c r="J354" s="190">
        <v>0</v>
      </c>
      <c r="K354" s="190">
        <v>0</v>
      </c>
      <c r="L354" s="190">
        <v>-4.6291678953473934</v>
      </c>
    </row>
    <row r="355" spans="1:12" s="66" customFormat="1">
      <c r="A355" s="37">
        <v>352</v>
      </c>
      <c r="B355" s="37">
        <v>47.134091064196177</v>
      </c>
      <c r="C355" s="37"/>
      <c r="D355" s="37"/>
      <c r="E355" s="190">
        <v>4</v>
      </c>
      <c r="F355" s="190">
        <v>1339.485373066105</v>
      </c>
      <c r="G355" s="190">
        <v>54.264050632715232</v>
      </c>
      <c r="H355" s="190">
        <v>0</v>
      </c>
      <c r="I355" s="190">
        <v>-6.7199315199413396</v>
      </c>
      <c r="J355" s="190">
        <v>0.50148854351524341</v>
      </c>
      <c r="K355" s="190">
        <v>1.4141960210845079</v>
      </c>
      <c r="L355" s="190">
        <v>3.667906570570878</v>
      </c>
    </row>
    <row r="356" spans="1:12" s="66" customFormat="1">
      <c r="A356" s="37">
        <v>353</v>
      </c>
      <c r="B356" s="37">
        <v>46.330122600299148</v>
      </c>
      <c r="C356" s="37"/>
      <c r="D356" s="37"/>
      <c r="E356" s="190">
        <v>4</v>
      </c>
      <c r="F356" s="190">
        <v>1316.637706473155</v>
      </c>
      <c r="G356" s="190">
        <v>54.317986607551568</v>
      </c>
      <c r="H356" s="190">
        <v>0</v>
      </c>
      <c r="I356" s="190">
        <v>-6.7199315199413396</v>
      </c>
      <c r="J356" s="190">
        <v>0</v>
      </c>
      <c r="K356" s="190">
        <v>0</v>
      </c>
      <c r="L356" s="190">
        <v>-4.4480857423135642</v>
      </c>
    </row>
    <row r="357" spans="1:12" s="66" customFormat="1">
      <c r="A357" s="37">
        <v>354</v>
      </c>
      <c r="B357" s="37">
        <v>43.029204860487681</v>
      </c>
      <c r="C357" s="37"/>
      <c r="D357" s="37"/>
      <c r="E357" s="190">
        <v>4</v>
      </c>
      <c r="F357" s="190">
        <v>1222.8302110841</v>
      </c>
      <c r="G357" s="190">
        <v>54.371922582387917</v>
      </c>
      <c r="H357" s="190">
        <v>0</v>
      </c>
      <c r="I357" s="190">
        <v>-6.7199315199413396</v>
      </c>
      <c r="J357" s="190">
        <v>0</v>
      </c>
      <c r="K357" s="190">
        <v>0</v>
      </c>
      <c r="L357" s="190">
        <v>-4.0925467726567764</v>
      </c>
    </row>
    <row r="358" spans="1:12" s="66" customFormat="1">
      <c r="A358" s="37">
        <v>355</v>
      </c>
      <c r="B358" s="37">
        <v>41.23359620633903</v>
      </c>
      <c r="C358" s="37"/>
      <c r="D358" s="37"/>
      <c r="E358" s="190">
        <v>4</v>
      </c>
      <c r="F358" s="190">
        <v>1171.801508213661</v>
      </c>
      <c r="G358" s="190">
        <v>54.422563761472702</v>
      </c>
      <c r="H358" s="190">
        <v>0</v>
      </c>
      <c r="I358" s="190">
        <v>-6.7199315199413396</v>
      </c>
      <c r="J358" s="190">
        <v>0</v>
      </c>
      <c r="K358" s="190">
        <v>0</v>
      </c>
      <c r="L358" s="190">
        <v>-3.9027800642298311</v>
      </c>
    </row>
    <row r="359" spans="1:12" s="66" customFormat="1">
      <c r="A359" s="37">
        <v>356</v>
      </c>
      <c r="B359" s="37">
        <v>38.680782630368228</v>
      </c>
      <c r="C359" s="37"/>
      <c r="D359" s="37"/>
      <c r="E359" s="190">
        <v>3</v>
      </c>
      <c r="F359" s="190">
        <v>1491.3930683507419</v>
      </c>
      <c r="G359" s="190">
        <v>54.469340592622757</v>
      </c>
      <c r="H359" s="190">
        <v>0</v>
      </c>
      <c r="I359" s="190">
        <v>-6.7199315199413396</v>
      </c>
      <c r="J359" s="190">
        <v>0.21258636468281411</v>
      </c>
      <c r="K359" s="190">
        <v>0.59949283978432011</v>
      </c>
      <c r="L359" s="190">
        <v>-1.9407886759903481</v>
      </c>
    </row>
    <row r="360" spans="1:12" s="66" customFormat="1">
      <c r="A360" s="37">
        <v>357</v>
      </c>
      <c r="B360" s="37">
        <v>38.333886547043683</v>
      </c>
      <c r="C360" s="37"/>
      <c r="D360" s="37"/>
      <c r="E360" s="190">
        <v>3</v>
      </c>
      <c r="F360" s="190">
        <v>1478.0179921778499</v>
      </c>
      <c r="G360" s="190">
        <v>54.515273004770279</v>
      </c>
      <c r="H360" s="190">
        <v>0</v>
      </c>
      <c r="I360" s="190">
        <v>-6.7199315199413396</v>
      </c>
      <c r="J360" s="190">
        <v>0</v>
      </c>
      <c r="K360" s="190">
        <v>0</v>
      </c>
      <c r="L360" s="190">
        <v>-4.69161799687501</v>
      </c>
    </row>
    <row r="361" spans="1:12" s="66" customFormat="1">
      <c r="A361" s="37">
        <v>358</v>
      </c>
      <c r="B361" s="37">
        <v>34.930205742700863</v>
      </c>
      <c r="C361" s="37"/>
      <c r="D361" s="37"/>
      <c r="E361" s="190">
        <v>3</v>
      </c>
      <c r="F361" s="190">
        <v>1346.7841956183661</v>
      </c>
      <c r="G361" s="190">
        <v>54.561205416917801</v>
      </c>
      <c r="H361" s="190">
        <v>0</v>
      </c>
      <c r="I361" s="190">
        <v>-6.7199315199413396</v>
      </c>
      <c r="J361" s="190">
        <v>0</v>
      </c>
      <c r="K361" s="190">
        <v>0</v>
      </c>
      <c r="L361" s="190">
        <v>-4.56426910781828</v>
      </c>
    </row>
    <row r="362" spans="1:12" s="66" customFormat="1">
      <c r="A362" s="37">
        <v>359</v>
      </c>
      <c r="B362" s="37">
        <v>33.836126434161088</v>
      </c>
      <c r="C362" s="37"/>
      <c r="D362" s="37"/>
      <c r="E362" s="190">
        <v>3</v>
      </c>
      <c r="F362" s="190">
        <v>1304.6003982382911</v>
      </c>
      <c r="G362" s="190">
        <v>54.61514139175415</v>
      </c>
      <c r="H362" s="190">
        <v>0</v>
      </c>
      <c r="I362" s="190">
        <v>-6.7199315199413396</v>
      </c>
      <c r="J362" s="190">
        <v>0.61692258378690723</v>
      </c>
      <c r="K362" s="190">
        <v>1.739719629870466</v>
      </c>
      <c r="L362" s="190">
        <v>5.7415082221090499</v>
      </c>
    </row>
    <row r="363" spans="1:12" s="66" customFormat="1">
      <c r="A363" s="37">
        <v>360</v>
      </c>
      <c r="B363" s="37">
        <v>34.935113685496162</v>
      </c>
      <c r="C363" s="37"/>
      <c r="D363" s="37"/>
      <c r="E363" s="190">
        <v>3</v>
      </c>
      <c r="F363" s="190">
        <v>1346.973428394102</v>
      </c>
      <c r="G363" s="190">
        <v>54.668687254190438</v>
      </c>
      <c r="H363" s="190">
        <v>0</v>
      </c>
      <c r="I363" s="190">
        <v>-6.7199315199413396</v>
      </c>
      <c r="J363" s="190">
        <v>0.62507131594683429</v>
      </c>
      <c r="K363" s="190">
        <v>1.76269902739902</v>
      </c>
      <c r="L363" s="190">
        <v>5.7441689715497048</v>
      </c>
    </row>
    <row r="364" spans="1:12" s="66" customFormat="1">
      <c r="A364" s="37">
        <v>361</v>
      </c>
      <c r="B364" s="37">
        <v>34.829877136045532</v>
      </c>
      <c r="C364" s="37"/>
      <c r="D364" s="37"/>
      <c r="E364" s="190">
        <v>3</v>
      </c>
      <c r="F364" s="190">
        <v>1342.9158822506431</v>
      </c>
      <c r="G364" s="190">
        <v>54.722623229026787</v>
      </c>
      <c r="H364" s="190">
        <v>0</v>
      </c>
      <c r="I364" s="190">
        <v>-6.7199315199413396</v>
      </c>
      <c r="J364" s="190">
        <v>0.4782806755825344</v>
      </c>
      <c r="K364" s="190">
        <v>1.348749910873829</v>
      </c>
      <c r="L364" s="190">
        <v>3.267426901809908</v>
      </c>
    </row>
    <row r="365" spans="1:12" s="66" customFormat="1">
      <c r="A365" s="37">
        <v>362</v>
      </c>
      <c r="B365" s="37">
        <v>35.291608525876391</v>
      </c>
      <c r="C365" s="37"/>
      <c r="D365" s="37"/>
      <c r="E365" s="190">
        <v>3</v>
      </c>
      <c r="F365" s="190">
        <v>1360.7185984162941</v>
      </c>
      <c r="G365" s="190">
        <v>54.776559203863137</v>
      </c>
      <c r="H365" s="190">
        <v>0</v>
      </c>
      <c r="I365" s="190">
        <v>-6.7199315199413396</v>
      </c>
      <c r="J365" s="190">
        <v>0.57708797226073905</v>
      </c>
      <c r="K365" s="190">
        <v>1.6273861581487099</v>
      </c>
      <c r="L365" s="190">
        <v>4.888669167584176</v>
      </c>
    </row>
    <row r="366" spans="1:12" s="66" customFormat="1">
      <c r="A366" s="37">
        <v>363</v>
      </c>
      <c r="B366" s="37">
        <v>35.258026111164313</v>
      </c>
      <c r="C366" s="37"/>
      <c r="D366" s="37"/>
      <c r="E366" s="190">
        <v>3</v>
      </c>
      <c r="F366" s="190">
        <v>1359.4237802374921</v>
      </c>
      <c r="G366" s="190">
        <v>54.828836530447013</v>
      </c>
      <c r="H366" s="190">
        <v>0</v>
      </c>
      <c r="I366" s="190">
        <v>-6.7199315199413396</v>
      </c>
      <c r="J366" s="190">
        <v>0.41418881231394838</v>
      </c>
      <c r="K366" s="190">
        <v>1.1680110700959601</v>
      </c>
      <c r="L366" s="190">
        <v>2.1111452448158392</v>
      </c>
    </row>
    <row r="367" spans="1:12" s="66" customFormat="1">
      <c r="A367" s="37">
        <v>364</v>
      </c>
      <c r="B367" s="37">
        <v>35.100749003209373</v>
      </c>
      <c r="C367" s="37"/>
      <c r="D367" s="37"/>
      <c r="E367" s="190">
        <v>3</v>
      </c>
      <c r="F367" s="190">
        <v>1353.3597357000349</v>
      </c>
      <c r="G367" s="190">
        <v>54.881113857030869</v>
      </c>
      <c r="H367" s="190">
        <v>0</v>
      </c>
      <c r="I367" s="190">
        <v>-6.7199315199413396</v>
      </c>
      <c r="J367" s="190">
        <v>0.47929549087826612</v>
      </c>
      <c r="K367" s="190">
        <v>1.351611686625074</v>
      </c>
      <c r="L367" s="190">
        <v>3.2503547270545439</v>
      </c>
    </row>
    <row r="368" spans="1:12" s="66" customFormat="1">
      <c r="A368" s="37">
        <v>365</v>
      </c>
      <c r="B368" s="37">
        <v>35.236966601544438</v>
      </c>
      <c r="C368" s="37"/>
      <c r="D368" s="37"/>
      <c r="E368" s="190">
        <v>3</v>
      </c>
      <c r="F368" s="190">
        <v>1358.6118006307181</v>
      </c>
      <c r="G368" s="190">
        <v>54.933391183614731</v>
      </c>
      <c r="H368" s="190">
        <v>0</v>
      </c>
      <c r="I368" s="190">
        <v>-6.7199315199413396</v>
      </c>
      <c r="J368" s="190">
        <v>0.50616971857081194</v>
      </c>
      <c r="K368" s="190">
        <v>1.4273969191372951</v>
      </c>
      <c r="L368" s="190">
        <v>3.691685846190548</v>
      </c>
    </row>
    <row r="369" spans="1:12" s="66" customFormat="1">
      <c r="A369" s="37">
        <v>366</v>
      </c>
      <c r="B369" s="37">
        <v>35.137061669475052</v>
      </c>
      <c r="C369" s="37"/>
      <c r="D369" s="37"/>
      <c r="E369" s="190">
        <v>3</v>
      </c>
      <c r="F369" s="190">
        <v>1354.7598226444879</v>
      </c>
      <c r="G369" s="190">
        <v>54.985668510198593</v>
      </c>
      <c r="H369" s="190">
        <v>0</v>
      </c>
      <c r="I369" s="190">
        <v>-6.7199315199413396</v>
      </c>
      <c r="J369" s="190">
        <v>0.3837537201404958</v>
      </c>
      <c r="K369" s="190">
        <v>1.082184211617131</v>
      </c>
      <c r="L369" s="190">
        <v>1.606953510231284</v>
      </c>
    </row>
    <row r="370" spans="1:12" s="66" customFormat="1">
      <c r="A370" s="37">
        <v>367</v>
      </c>
      <c r="B370" s="37">
        <v>34.738600579565457</v>
      </c>
      <c r="C370" s="37"/>
      <c r="D370" s="37"/>
      <c r="E370" s="190">
        <v>3</v>
      </c>
      <c r="F370" s="190">
        <v>1339.3965836641039</v>
      </c>
      <c r="G370" s="190">
        <v>55.037945836782463</v>
      </c>
      <c r="H370" s="190">
        <v>0</v>
      </c>
      <c r="I370" s="190">
        <v>-6.7199315199413396</v>
      </c>
      <c r="J370" s="190">
        <v>0.41603314091635463</v>
      </c>
      <c r="K370" s="190">
        <v>1.173212070606984</v>
      </c>
      <c r="L370" s="190">
        <v>2.219558689372235</v>
      </c>
    </row>
    <row r="371" spans="1:12" s="66" customFormat="1">
      <c r="A371" s="37">
        <v>368</v>
      </c>
      <c r="B371" s="37">
        <v>34.800141989874547</v>
      </c>
      <c r="C371" s="37"/>
      <c r="D371" s="37"/>
      <c r="E371" s="190">
        <v>3</v>
      </c>
      <c r="F371" s="190">
        <v>1341.769401029992</v>
      </c>
      <c r="G371" s="190">
        <v>55.091881811618798</v>
      </c>
      <c r="H371" s="190">
        <v>0</v>
      </c>
      <c r="I371" s="190">
        <v>-6.7199315199413396</v>
      </c>
      <c r="J371" s="190">
        <v>0.5108084413069689</v>
      </c>
      <c r="K371" s="190">
        <v>1.4404781017908479</v>
      </c>
      <c r="L371" s="190">
        <v>3.8319609145627411</v>
      </c>
    </row>
    <row r="372" spans="1:12" s="66" customFormat="1">
      <c r="A372" s="37">
        <v>369</v>
      </c>
      <c r="B372" s="37">
        <v>34.862213276012497</v>
      </c>
      <c r="C372" s="37"/>
      <c r="D372" s="37"/>
      <c r="E372" s="190">
        <v>3</v>
      </c>
      <c r="F372" s="190">
        <v>1344.162648518658</v>
      </c>
      <c r="G372" s="190">
        <v>55.145817786455147</v>
      </c>
      <c r="H372" s="190">
        <v>0</v>
      </c>
      <c r="I372" s="190">
        <v>-6.7199315199413396</v>
      </c>
      <c r="J372" s="190">
        <v>0.45728166055355279</v>
      </c>
      <c r="K372" s="190">
        <v>1.289532758488817</v>
      </c>
      <c r="L372" s="190">
        <v>2.910871774162441</v>
      </c>
    </row>
    <row r="373" spans="1:12" s="66" customFormat="1">
      <c r="A373" s="37">
        <v>370</v>
      </c>
      <c r="B373" s="37">
        <v>34.814805989633967</v>
      </c>
      <c r="C373" s="37"/>
      <c r="D373" s="37"/>
      <c r="E373" s="190">
        <v>3</v>
      </c>
      <c r="F373" s="190">
        <v>1342.3347925786711</v>
      </c>
      <c r="G373" s="190">
        <v>55.199753761291497</v>
      </c>
      <c r="H373" s="190">
        <v>0</v>
      </c>
      <c r="I373" s="190">
        <v>-6.7199315199413396</v>
      </c>
      <c r="J373" s="190">
        <v>0.49492480922221782</v>
      </c>
      <c r="K373" s="190">
        <v>1.39568631225729</v>
      </c>
      <c r="L373" s="190">
        <v>3.5611021126142082</v>
      </c>
    </row>
    <row r="374" spans="1:12" s="66" customFormat="1">
      <c r="A374" s="37">
        <v>371</v>
      </c>
      <c r="B374" s="37">
        <v>34.904512946549239</v>
      </c>
      <c r="C374" s="37"/>
      <c r="D374" s="37"/>
      <c r="E374" s="190">
        <v>3</v>
      </c>
      <c r="F374" s="190">
        <v>1345.793573002137</v>
      </c>
      <c r="G374" s="190">
        <v>55.253689736127853</v>
      </c>
      <c r="H374" s="190">
        <v>0</v>
      </c>
      <c r="I374" s="190">
        <v>-6.7199315199413396</v>
      </c>
      <c r="J374" s="190">
        <v>0.41859249464768611</v>
      </c>
      <c r="K374" s="190">
        <v>1.1804294395981589</v>
      </c>
      <c r="L374" s="190">
        <v>2.2436446431652048</v>
      </c>
    </row>
    <row r="375" spans="1:12" s="66" customFormat="1">
      <c r="A375" s="37">
        <v>372</v>
      </c>
      <c r="B375" s="37">
        <v>34.695189072173982</v>
      </c>
      <c r="C375" s="37"/>
      <c r="D375" s="37"/>
      <c r="E375" s="190">
        <v>3</v>
      </c>
      <c r="F375" s="190">
        <v>1337.7227907155741</v>
      </c>
      <c r="G375" s="190">
        <v>55.307625710964203</v>
      </c>
      <c r="H375" s="190">
        <v>0</v>
      </c>
      <c r="I375" s="190">
        <v>-6.7199315199413396</v>
      </c>
      <c r="J375" s="190">
        <v>0.56113381585022759</v>
      </c>
      <c r="K375" s="190">
        <v>1.5823954902515891</v>
      </c>
      <c r="L375" s="190">
        <v>4.7039079034557458</v>
      </c>
    </row>
    <row r="376" spans="1:12" s="66" customFormat="1">
      <c r="A376" s="37">
        <v>373</v>
      </c>
      <c r="B376" s="37">
        <v>34.206135499041892</v>
      </c>
      <c r="C376" s="37"/>
      <c r="D376" s="37"/>
      <c r="E376" s="190">
        <v>3</v>
      </c>
      <c r="F376" s="190">
        <v>1318.866628574513</v>
      </c>
      <c r="G376" s="190">
        <v>55.361561685800552</v>
      </c>
      <c r="H376" s="190">
        <v>0</v>
      </c>
      <c r="I376" s="190">
        <v>-6.7199315199413396</v>
      </c>
      <c r="J376" s="190">
        <v>0</v>
      </c>
      <c r="K376" s="190">
        <v>0</v>
      </c>
      <c r="L376" s="190">
        <v>-4.4566430640222352</v>
      </c>
    </row>
    <row r="377" spans="1:12" s="66" customFormat="1">
      <c r="A377" s="37">
        <v>374</v>
      </c>
      <c r="B377" s="37">
        <v>29.126962476588591</v>
      </c>
      <c r="C377" s="37"/>
      <c r="D377" s="37"/>
      <c r="E377" s="190">
        <v>3</v>
      </c>
      <c r="F377" s="190">
        <v>1123.0318257726231</v>
      </c>
      <c r="G377" s="190">
        <v>55.415497660636902</v>
      </c>
      <c r="H377" s="190">
        <v>0</v>
      </c>
      <c r="I377" s="190">
        <v>-6.7199315199413396</v>
      </c>
      <c r="J377" s="190">
        <v>0</v>
      </c>
      <c r="K377" s="190">
        <v>0</v>
      </c>
      <c r="L377" s="190">
        <v>-3.723684248369922</v>
      </c>
    </row>
    <row r="378" spans="1:12" s="66" customFormat="1">
      <c r="A378" s="37">
        <v>375</v>
      </c>
      <c r="B378" s="37">
        <v>27.15532589913067</v>
      </c>
      <c r="C378" s="37"/>
      <c r="D378" s="37"/>
      <c r="E378" s="190">
        <v>2</v>
      </c>
      <c r="F378" s="190">
        <v>1673.0887549645929</v>
      </c>
      <c r="G378" s="190">
        <v>55.462274491786957</v>
      </c>
      <c r="H378" s="190">
        <v>0</v>
      </c>
      <c r="I378" s="190">
        <v>-6.7199315199413396</v>
      </c>
      <c r="J378" s="190">
        <v>0</v>
      </c>
      <c r="K378" s="190">
        <v>0</v>
      </c>
      <c r="L378" s="190">
        <v>-5.8887083817485566</v>
      </c>
    </row>
    <row r="379" spans="1:12" s="66" customFormat="1">
      <c r="A379" s="37">
        <v>376</v>
      </c>
      <c r="B379" s="37">
        <v>22.894780615446908</v>
      </c>
      <c r="C379" s="37"/>
      <c r="D379" s="37"/>
      <c r="E379" s="190">
        <v>2</v>
      </c>
      <c r="F379" s="190">
        <v>1410.5888523441299</v>
      </c>
      <c r="G379" s="190">
        <v>55.512793391942978</v>
      </c>
      <c r="H379" s="190">
        <v>0</v>
      </c>
      <c r="I379" s="190">
        <v>-6.7199315199413396</v>
      </c>
      <c r="J379" s="190">
        <v>0</v>
      </c>
      <c r="K379" s="190">
        <v>0</v>
      </c>
      <c r="L379" s="190">
        <v>-4.8134076854947336</v>
      </c>
    </row>
    <row r="380" spans="1:12" s="66" customFormat="1">
      <c r="A380" s="37">
        <v>377</v>
      </c>
      <c r="B380" s="37">
        <v>19.83126326684857</v>
      </c>
      <c r="C380" s="37"/>
      <c r="D380" s="37"/>
      <c r="E380" s="190">
        <v>2</v>
      </c>
      <c r="F380" s="190">
        <v>1221.8400063307261</v>
      </c>
      <c r="G380" s="190">
        <v>55.563407450914383</v>
      </c>
      <c r="H380" s="190">
        <v>0</v>
      </c>
      <c r="I380" s="190">
        <v>-6.7199315199413396</v>
      </c>
      <c r="J380" s="190">
        <v>0</v>
      </c>
      <c r="K380" s="190">
        <v>0</v>
      </c>
      <c r="L380" s="190">
        <v>-4.0888406184551007</v>
      </c>
    </row>
    <row r="381" spans="1:12" s="66" customFormat="1">
      <c r="A381" s="37">
        <v>378</v>
      </c>
      <c r="B381" s="37">
        <v>16.84871396499738</v>
      </c>
      <c r="C381" s="37"/>
      <c r="D381" s="37"/>
      <c r="E381" s="190">
        <v>2</v>
      </c>
      <c r="F381" s="190">
        <v>1038.079748155571</v>
      </c>
      <c r="G381" s="190">
        <v>55.614048629999161</v>
      </c>
      <c r="H381" s="190">
        <v>0</v>
      </c>
      <c r="I381" s="190">
        <v>-6.7199315199413396</v>
      </c>
      <c r="J381" s="190">
        <v>0</v>
      </c>
      <c r="K381" s="190">
        <v>0</v>
      </c>
      <c r="L381" s="190">
        <v>-3.1491440130935899</v>
      </c>
    </row>
    <row r="382" spans="1:12" s="66" customFormat="1">
      <c r="A382" s="37">
        <v>379</v>
      </c>
      <c r="B382" s="37">
        <v>14.98415881934894</v>
      </c>
      <c r="C382" s="37"/>
      <c r="D382" s="37"/>
      <c r="E382" s="190">
        <v>2</v>
      </c>
      <c r="F382" s="190">
        <v>923.20113249161216</v>
      </c>
      <c r="G382" s="190">
        <v>55.660799026489258</v>
      </c>
      <c r="H382" s="190">
        <v>0</v>
      </c>
      <c r="I382" s="190">
        <v>-6.7199315199413396</v>
      </c>
      <c r="J382" s="190">
        <v>0</v>
      </c>
      <c r="K382" s="190">
        <v>0</v>
      </c>
      <c r="L382" s="190">
        <v>-3.0110463600575859</v>
      </c>
    </row>
    <row r="383" spans="1:12" s="66" customFormat="1">
      <c r="A383" s="37">
        <v>380</v>
      </c>
      <c r="B383" s="37">
        <v>10.93656964129036</v>
      </c>
      <c r="C383" s="37"/>
      <c r="D383" s="37"/>
      <c r="E383" s="190">
        <v>1</v>
      </c>
      <c r="F383" s="190">
        <v>1302.579163574314</v>
      </c>
      <c r="G383" s="190">
        <v>55.690499901771553</v>
      </c>
      <c r="H383" s="190">
        <v>0</v>
      </c>
      <c r="I383" s="190">
        <v>-6.7199315199413396</v>
      </c>
      <c r="J383" s="190">
        <v>0</v>
      </c>
      <c r="K383" s="190">
        <v>0</v>
      </c>
      <c r="L383" s="190">
        <v>-4.3877460512652826</v>
      </c>
    </row>
    <row r="384" spans="1:12" s="66" customFormat="1">
      <c r="A384" s="37">
        <v>381</v>
      </c>
      <c r="B384" s="37">
        <v>7.9320952784081564</v>
      </c>
      <c r="C384" s="37"/>
      <c r="D384" s="37"/>
      <c r="E384" s="190">
        <v>1</v>
      </c>
      <c r="F384" s="190">
        <v>944.7370036516869</v>
      </c>
      <c r="G384" s="190">
        <v>55.74404576420784</v>
      </c>
      <c r="H384" s="190">
        <v>0</v>
      </c>
      <c r="I384" s="190">
        <v>-6.7199315199413396</v>
      </c>
      <c r="J384" s="190">
        <v>0.10291195524236629</v>
      </c>
      <c r="K384" s="190">
        <v>0.29021137074362219</v>
      </c>
      <c r="L384" s="190">
        <v>-1.670257140155172</v>
      </c>
    </row>
    <row r="385" spans="1:12" s="66" customFormat="1">
      <c r="A385" s="37">
        <v>382</v>
      </c>
      <c r="B385" s="37">
        <v>4.9535956442298827</v>
      </c>
      <c r="C385" s="37"/>
      <c r="D385" s="37"/>
      <c r="E385" s="190">
        <v>0</v>
      </c>
      <c r="F385" s="190">
        <v>800</v>
      </c>
      <c r="G385" s="190">
        <v>55.779882609844208</v>
      </c>
      <c r="H385" s="190">
        <v>0</v>
      </c>
      <c r="I385" s="190">
        <v>-6.7199315199413396</v>
      </c>
      <c r="J385" s="190">
        <v>9.3731960400523034E-2</v>
      </c>
      <c r="K385" s="190">
        <v>0.26432381588960702</v>
      </c>
      <c r="L385" s="190">
        <v>9.0745633993142713E-2</v>
      </c>
    </row>
    <row r="386" spans="1:12" s="66" customFormat="1">
      <c r="A386" s="37">
        <v>383</v>
      </c>
      <c r="B386" s="37">
        <v>1.0075470597706111</v>
      </c>
      <c r="C386" s="37"/>
      <c r="D386" s="37"/>
      <c r="E386" s="190">
        <v>0</v>
      </c>
      <c r="F386" s="190">
        <v>800</v>
      </c>
      <c r="G386" s="190">
        <v>55.802929192781448</v>
      </c>
      <c r="H386" s="190">
        <v>0</v>
      </c>
      <c r="I386" s="190">
        <v>-6.7199315199413396</v>
      </c>
      <c r="J386" s="190">
        <v>9.3725142023789398E-2</v>
      </c>
      <c r="K386" s="190">
        <v>0.26430458808994611</v>
      </c>
      <c r="L386" s="190">
        <v>7.3900732996605101E-2</v>
      </c>
    </row>
    <row r="387" spans="1:12" s="66" customFormat="1">
      <c r="A387" s="37">
        <v>384</v>
      </c>
      <c r="B387" s="37">
        <v>0</v>
      </c>
      <c r="C387" s="37"/>
      <c r="D387" s="37"/>
      <c r="E387" s="190">
        <v>0</v>
      </c>
      <c r="F387" s="190">
        <v>800</v>
      </c>
      <c r="G387" s="190">
        <v>55.825975775718689</v>
      </c>
      <c r="H387" s="190">
        <v>0</v>
      </c>
      <c r="I387" s="190">
        <v>-6.7199315199413396</v>
      </c>
      <c r="J387" s="190">
        <v>9.3718324620894758E-2</v>
      </c>
      <c r="K387" s="190">
        <v>0.26428536303650779</v>
      </c>
      <c r="L387" s="190">
        <v>7.3900732996605101E-2</v>
      </c>
    </row>
    <row r="388" spans="1:12" s="66" customFormat="1">
      <c r="A388" s="37">
        <v>385</v>
      </c>
      <c r="B388" s="37">
        <v>0</v>
      </c>
      <c r="C388" s="37"/>
      <c r="D388" s="37"/>
      <c r="E388" s="190">
        <v>0</v>
      </c>
      <c r="F388" s="190">
        <v>800</v>
      </c>
      <c r="G388" s="190">
        <v>55.84902235865593</v>
      </c>
      <c r="H388" s="190">
        <v>0</v>
      </c>
      <c r="I388" s="190">
        <v>-6.7199315199413396</v>
      </c>
      <c r="J388" s="190">
        <v>9.3711508191631779E-2</v>
      </c>
      <c r="K388" s="190">
        <v>0.26426614072870769</v>
      </c>
      <c r="L388" s="190">
        <v>7.3900732996605101E-2</v>
      </c>
    </row>
    <row r="389" spans="1:12" s="66" customFormat="1">
      <c r="A389" s="37">
        <v>386</v>
      </c>
      <c r="B389" s="37">
        <v>0</v>
      </c>
      <c r="C389" s="37"/>
      <c r="D389" s="37"/>
      <c r="E389" s="190">
        <v>0</v>
      </c>
      <c r="F389" s="190">
        <v>800</v>
      </c>
      <c r="G389" s="190">
        <v>55.87206894159317</v>
      </c>
      <c r="H389" s="190">
        <v>0</v>
      </c>
      <c r="I389" s="190">
        <v>-6.7199315199413396</v>
      </c>
      <c r="J389" s="190">
        <v>9.3704692735793169E-2</v>
      </c>
      <c r="K389" s="190">
        <v>0.26424692116596099</v>
      </c>
      <c r="L389" s="190">
        <v>7.3900732996605101E-2</v>
      </c>
    </row>
    <row r="390" spans="1:12" s="66" customFormat="1">
      <c r="A390" s="37">
        <v>387</v>
      </c>
      <c r="B390" s="37">
        <v>0</v>
      </c>
      <c r="C390" s="37"/>
      <c r="D390" s="37"/>
      <c r="E390" s="190">
        <v>0</v>
      </c>
      <c r="F390" s="190">
        <v>800</v>
      </c>
      <c r="G390" s="190">
        <v>55.895115524530411</v>
      </c>
      <c r="H390" s="190">
        <v>0</v>
      </c>
      <c r="I390" s="190">
        <v>-6.7199315199413396</v>
      </c>
      <c r="J390" s="190">
        <v>9.369787825317176E-2</v>
      </c>
      <c r="K390" s="190">
        <v>0.26422770434768361</v>
      </c>
      <c r="L390" s="190">
        <v>7.3900732996605101E-2</v>
      </c>
    </row>
    <row r="391" spans="1:12" s="66" customFormat="1">
      <c r="A391" s="37">
        <v>388</v>
      </c>
      <c r="B391" s="37">
        <v>0</v>
      </c>
      <c r="C391" s="37"/>
      <c r="D391" s="37"/>
      <c r="E391" s="190">
        <v>0</v>
      </c>
      <c r="F391" s="190">
        <v>800</v>
      </c>
      <c r="G391" s="190">
        <v>55.918162107467651</v>
      </c>
      <c r="H391" s="190">
        <v>0</v>
      </c>
      <c r="I391" s="190">
        <v>-6.7199315199413396</v>
      </c>
      <c r="J391" s="190">
        <v>9.3691064743560371E-2</v>
      </c>
      <c r="K391" s="190">
        <v>0.26420849027329107</v>
      </c>
      <c r="L391" s="190">
        <v>7.3900732996605101E-2</v>
      </c>
    </row>
    <row r="392" spans="1:12" s="66" customFormat="1">
      <c r="A392" s="37">
        <v>389</v>
      </c>
      <c r="B392" s="37">
        <v>0</v>
      </c>
      <c r="C392" s="37"/>
      <c r="D392" s="37"/>
      <c r="E392" s="190">
        <v>0</v>
      </c>
      <c r="F392" s="190">
        <v>800</v>
      </c>
      <c r="G392" s="190">
        <v>55.941208690404892</v>
      </c>
      <c r="H392" s="190">
        <v>0</v>
      </c>
      <c r="I392" s="190">
        <v>-6.7199315199413396</v>
      </c>
      <c r="J392" s="190">
        <v>9.3684252206751889E-2</v>
      </c>
      <c r="K392" s="190">
        <v>0.26418927894219968</v>
      </c>
      <c r="L392" s="190">
        <v>7.3900732996605101E-2</v>
      </c>
    </row>
    <row r="393" spans="1:12" s="66" customFormat="1">
      <c r="A393" s="37">
        <v>390</v>
      </c>
      <c r="B393" s="37">
        <v>0</v>
      </c>
      <c r="C393" s="37"/>
      <c r="D393" s="37"/>
      <c r="E393" s="190">
        <v>0</v>
      </c>
      <c r="F393" s="190">
        <v>800</v>
      </c>
      <c r="G393" s="190">
        <v>55.964255273342133</v>
      </c>
      <c r="H393" s="190">
        <v>0</v>
      </c>
      <c r="I393" s="190">
        <v>-6.7199315199413396</v>
      </c>
      <c r="J393" s="190">
        <v>9.3677440642539342E-2</v>
      </c>
      <c r="K393" s="190">
        <v>0.2641700703538255</v>
      </c>
      <c r="L393" s="190">
        <v>7.3900732996605101E-2</v>
      </c>
    </row>
    <row r="394" spans="1:12" s="66" customFormat="1">
      <c r="A394" s="37">
        <v>391</v>
      </c>
      <c r="B394" s="37">
        <v>0</v>
      </c>
      <c r="C394" s="37"/>
      <c r="D394" s="37"/>
      <c r="E394" s="190">
        <v>0</v>
      </c>
      <c r="F394" s="190">
        <v>800</v>
      </c>
      <c r="G394" s="190">
        <v>55.987301856279373</v>
      </c>
      <c r="H394" s="190">
        <v>0</v>
      </c>
      <c r="I394" s="190">
        <v>-6.7199315199413396</v>
      </c>
      <c r="J394" s="190">
        <v>9.36706300507157E-2</v>
      </c>
      <c r="K394" s="190">
        <v>0.26415086450758479</v>
      </c>
      <c r="L394" s="190">
        <v>7.3900732996605101E-2</v>
      </c>
    </row>
    <row r="395" spans="1:12" s="66" customFormat="1">
      <c r="A395" s="37">
        <v>392</v>
      </c>
      <c r="B395" s="37">
        <v>0</v>
      </c>
      <c r="C395" s="37"/>
      <c r="D395" s="37"/>
      <c r="E395" s="190">
        <v>0</v>
      </c>
      <c r="F395" s="190">
        <v>800</v>
      </c>
      <c r="G395" s="190">
        <v>56.010348439216607</v>
      </c>
      <c r="H395" s="190">
        <v>0</v>
      </c>
      <c r="I395" s="190">
        <v>-6.7199315199413396</v>
      </c>
      <c r="J395" s="190">
        <v>9.3663820431074032E-2</v>
      </c>
      <c r="K395" s="190">
        <v>0.26413166140289401</v>
      </c>
      <c r="L395" s="190">
        <v>7.3900732996605101E-2</v>
      </c>
    </row>
    <row r="396" spans="1:12" s="66" customFormat="1">
      <c r="A396" s="37">
        <v>393</v>
      </c>
      <c r="B396" s="37">
        <v>0</v>
      </c>
      <c r="C396" s="37"/>
      <c r="D396" s="37"/>
      <c r="E396" s="190">
        <v>0</v>
      </c>
      <c r="F396" s="190">
        <v>800</v>
      </c>
      <c r="G396" s="190">
        <v>56.033395022153847</v>
      </c>
      <c r="H396" s="190">
        <v>0</v>
      </c>
      <c r="I396" s="190">
        <v>-6.7199315199413396</v>
      </c>
      <c r="J396" s="190">
        <v>9.3657011783407518E-2</v>
      </c>
      <c r="K396" s="190">
        <v>0.26411246103917002</v>
      </c>
      <c r="L396" s="190">
        <v>7.3900732996605101E-2</v>
      </c>
    </row>
    <row r="397" spans="1:12" s="66" customFormat="1">
      <c r="A397" s="37">
        <v>394</v>
      </c>
      <c r="B397" s="37">
        <v>0</v>
      </c>
      <c r="C397" s="37"/>
      <c r="D397" s="37"/>
      <c r="E397" s="190">
        <v>0</v>
      </c>
      <c r="F397" s="190">
        <v>800</v>
      </c>
      <c r="G397" s="190">
        <v>56.056441605091088</v>
      </c>
      <c r="H397" s="190">
        <v>0</v>
      </c>
      <c r="I397" s="190">
        <v>-6.7199315199413396</v>
      </c>
      <c r="J397" s="190">
        <v>9.3650204107509336E-2</v>
      </c>
      <c r="K397" s="190">
        <v>0.26409326341582928</v>
      </c>
      <c r="L397" s="190">
        <v>7.3900732996605101E-2</v>
      </c>
    </row>
    <row r="398" spans="1:12" s="66" customFormat="1">
      <c r="A398" s="37">
        <v>395</v>
      </c>
      <c r="B398" s="37">
        <v>0</v>
      </c>
      <c r="C398" s="37"/>
      <c r="D398" s="37"/>
      <c r="E398" s="190">
        <v>0</v>
      </c>
      <c r="F398" s="190">
        <v>800</v>
      </c>
      <c r="G398" s="190">
        <v>56.079488188028343</v>
      </c>
      <c r="H398" s="190">
        <v>0</v>
      </c>
      <c r="I398" s="190">
        <v>-6.7199315199413396</v>
      </c>
      <c r="J398" s="190">
        <v>9.3643397403172748E-2</v>
      </c>
      <c r="K398" s="190">
        <v>0.26407406853228921</v>
      </c>
      <c r="L398" s="190">
        <v>7.3900732996605101E-2</v>
      </c>
    </row>
    <row r="399" spans="1:12" s="66" customFormat="1">
      <c r="A399" s="37">
        <v>396</v>
      </c>
      <c r="B399" s="37">
        <v>0</v>
      </c>
      <c r="C399" s="37"/>
      <c r="D399" s="37"/>
      <c r="E399" s="190">
        <v>0</v>
      </c>
      <c r="F399" s="190">
        <v>800</v>
      </c>
      <c r="G399" s="190">
        <v>56.102534770965583</v>
      </c>
      <c r="H399" s="190">
        <v>0</v>
      </c>
      <c r="I399" s="190">
        <v>-6.7199315199413396</v>
      </c>
      <c r="J399" s="190">
        <v>9.3636591670191061E-2</v>
      </c>
      <c r="K399" s="190">
        <v>0.2640548763879666</v>
      </c>
      <c r="L399" s="190">
        <v>7.3900732996605101E-2</v>
      </c>
    </row>
    <row r="400" spans="1:12" s="66" customFormat="1">
      <c r="A400" s="37">
        <v>397</v>
      </c>
      <c r="B400" s="37">
        <v>0</v>
      </c>
      <c r="C400" s="37"/>
      <c r="D400" s="37"/>
      <c r="E400" s="190">
        <v>0</v>
      </c>
      <c r="F400" s="190">
        <v>800</v>
      </c>
      <c r="G400" s="190">
        <v>56.125581353902817</v>
      </c>
      <c r="H400" s="190">
        <v>0</v>
      </c>
      <c r="I400" s="190">
        <v>-6.7199315199413396</v>
      </c>
      <c r="J400" s="190">
        <v>9.3629786908357687E-2</v>
      </c>
      <c r="K400" s="190">
        <v>0.26403568698227903</v>
      </c>
      <c r="L400" s="190">
        <v>7.3900732996605101E-2</v>
      </c>
    </row>
    <row r="401" spans="1:12" s="66" customFormat="1">
      <c r="A401" s="37">
        <v>398</v>
      </c>
      <c r="B401" s="37">
        <v>0</v>
      </c>
      <c r="C401" s="37"/>
      <c r="D401" s="37"/>
      <c r="E401" s="190">
        <v>0</v>
      </c>
      <c r="F401" s="190">
        <v>800</v>
      </c>
      <c r="G401" s="190">
        <v>56.148627936840057</v>
      </c>
      <c r="H401" s="190">
        <v>0</v>
      </c>
      <c r="I401" s="190">
        <v>-6.7199315199413396</v>
      </c>
      <c r="J401" s="190">
        <v>9.3622983117466016E-2</v>
      </c>
      <c r="K401" s="190">
        <v>0.2640165003146438</v>
      </c>
      <c r="L401" s="190">
        <v>7.3900732996605101E-2</v>
      </c>
    </row>
    <row r="402" spans="1:12" s="66" customFormat="1">
      <c r="A402" s="37">
        <v>399</v>
      </c>
      <c r="B402" s="37">
        <v>0</v>
      </c>
      <c r="C402" s="37"/>
      <c r="D402" s="37"/>
      <c r="E402" s="190">
        <v>0</v>
      </c>
      <c r="F402" s="190">
        <v>800</v>
      </c>
      <c r="G402" s="190">
        <v>56.171674519777298</v>
      </c>
      <c r="H402" s="190">
        <v>0</v>
      </c>
      <c r="I402" s="190">
        <v>-6.7199315199413396</v>
      </c>
      <c r="J402" s="190">
        <v>9.3616180297309531E-2</v>
      </c>
      <c r="K402" s="190">
        <v>0.2639973163844786</v>
      </c>
      <c r="L402" s="190">
        <v>7.3900732996605101E-2</v>
      </c>
    </row>
    <row r="403" spans="1:12" s="66" customFormat="1">
      <c r="A403" s="37">
        <v>400</v>
      </c>
      <c r="B403" s="37">
        <v>0</v>
      </c>
      <c r="C403" s="37"/>
      <c r="D403" s="37"/>
      <c r="E403" s="190">
        <v>0</v>
      </c>
      <c r="F403" s="190">
        <v>800</v>
      </c>
      <c r="G403" s="190">
        <v>56.194721102714539</v>
      </c>
      <c r="H403" s="190">
        <v>0</v>
      </c>
      <c r="I403" s="190">
        <v>-6.7199315199413396</v>
      </c>
      <c r="J403" s="190">
        <v>9.3609378447681871E-2</v>
      </c>
      <c r="K403" s="190">
        <v>0.26397813519120139</v>
      </c>
      <c r="L403" s="190">
        <v>7.3900732996605101E-2</v>
      </c>
    </row>
    <row r="404" spans="1:12" s="66" customFormat="1">
      <c r="A404" s="37">
        <v>401</v>
      </c>
      <c r="B404" s="37">
        <v>0</v>
      </c>
      <c r="C404" s="37"/>
      <c r="D404" s="37"/>
      <c r="E404" s="190">
        <v>0</v>
      </c>
      <c r="F404" s="190">
        <v>800</v>
      </c>
      <c r="G404" s="190">
        <v>56.217767685651779</v>
      </c>
      <c r="H404" s="190">
        <v>0</v>
      </c>
      <c r="I404" s="190">
        <v>-6.7199315199413396</v>
      </c>
      <c r="J404" s="190">
        <v>9.3602577568376519E-2</v>
      </c>
      <c r="K404" s="190">
        <v>0.26395895673422992</v>
      </c>
      <c r="L404" s="190">
        <v>7.3900733005110866E-2</v>
      </c>
    </row>
    <row r="405" spans="1:12" s="66" customFormat="1">
      <c r="A405" s="37">
        <v>402</v>
      </c>
      <c r="B405" s="37">
        <v>1.002965808373028</v>
      </c>
      <c r="C405" s="37"/>
      <c r="D405" s="37"/>
      <c r="E405" s="190">
        <v>0</v>
      </c>
      <c r="F405" s="190">
        <v>800.00325238704681</v>
      </c>
      <c r="G405" s="190">
        <v>56.24081426858902</v>
      </c>
      <c r="H405" s="190">
        <v>0</v>
      </c>
      <c r="I405" s="190">
        <v>-6.7199315199413396</v>
      </c>
      <c r="J405" s="190">
        <v>9.359577765918721E-2</v>
      </c>
      <c r="K405" s="190">
        <v>0.26393978101298238</v>
      </c>
      <c r="L405" s="190">
        <v>7.3900946844033893E-2</v>
      </c>
    </row>
    <row r="406" spans="1:12" s="66" customFormat="1">
      <c r="A406" s="37">
        <v>403</v>
      </c>
      <c r="B406" s="37">
        <v>6.0294970364919491</v>
      </c>
      <c r="C406" s="37"/>
      <c r="D406" s="37"/>
      <c r="E406" s="190">
        <v>1</v>
      </c>
      <c r="F406" s="190">
        <v>800.00002405047417</v>
      </c>
      <c r="G406" s="190">
        <v>56.26386085152626</v>
      </c>
      <c r="H406" s="190">
        <v>0</v>
      </c>
      <c r="I406" s="190">
        <v>-6.7199315199413396</v>
      </c>
      <c r="J406" s="190">
        <v>9.3588978719907664E-2</v>
      </c>
      <c r="K406" s="190">
        <v>0.26392060802687722</v>
      </c>
      <c r="L406" s="190">
        <v>4.9747854708013364</v>
      </c>
    </row>
    <row r="407" spans="1:12" s="66" customFormat="1">
      <c r="A407" s="37">
        <v>404</v>
      </c>
      <c r="B407" s="37">
        <v>9.0540464162195136</v>
      </c>
      <c r="C407" s="37"/>
      <c r="D407" s="37"/>
      <c r="E407" s="190">
        <v>1</v>
      </c>
      <c r="F407" s="190">
        <v>1078.3648433304129</v>
      </c>
      <c r="G407" s="190">
        <v>56.286907434463501</v>
      </c>
      <c r="H407" s="190">
        <v>0</v>
      </c>
      <c r="I407" s="190">
        <v>-6.7199315199413396</v>
      </c>
      <c r="J407" s="190">
        <v>0.36212512531476287</v>
      </c>
      <c r="K407" s="190">
        <v>1.0211916463038799</v>
      </c>
      <c r="L407" s="190">
        <v>2.2192573676174701</v>
      </c>
    </row>
    <row r="408" spans="1:12" s="66" customFormat="1">
      <c r="A408" s="37">
        <v>405</v>
      </c>
      <c r="B408" s="37">
        <v>9.9179803287233579</v>
      </c>
      <c r="C408" s="37"/>
      <c r="D408" s="37"/>
      <c r="E408" s="190">
        <v>1</v>
      </c>
      <c r="F408" s="190">
        <v>1181.2619235498451</v>
      </c>
      <c r="G408" s="190">
        <v>56.331378936767578</v>
      </c>
      <c r="H408" s="190">
        <v>0</v>
      </c>
      <c r="I408" s="190">
        <v>-6.7199315199413396</v>
      </c>
      <c r="J408" s="190">
        <v>0.53147315886197188</v>
      </c>
      <c r="K408" s="190">
        <v>1.498752536413565</v>
      </c>
      <c r="L408" s="190">
        <v>4.7185904449194878</v>
      </c>
    </row>
    <row r="409" spans="1:12" s="66" customFormat="1">
      <c r="A409" s="37">
        <v>406</v>
      </c>
      <c r="B409" s="37">
        <v>14.03790725840299</v>
      </c>
      <c r="C409" s="37"/>
      <c r="D409" s="37"/>
      <c r="E409" s="190">
        <v>1</v>
      </c>
      <c r="F409" s="190">
        <v>1671.9583099923759</v>
      </c>
      <c r="G409" s="190">
        <v>56.378155767917633</v>
      </c>
      <c r="H409" s="190">
        <v>0</v>
      </c>
      <c r="I409" s="190">
        <v>-6.7199315199413396</v>
      </c>
      <c r="J409" s="190">
        <v>0.7920078224283551</v>
      </c>
      <c r="K409" s="190">
        <v>2.2334594192218868</v>
      </c>
      <c r="L409" s="190">
        <v>7.4809434415375202</v>
      </c>
    </row>
    <row r="410" spans="1:12" s="66" customFormat="1">
      <c r="A410" s="37">
        <v>407</v>
      </c>
      <c r="B410" s="37">
        <v>14.89430053799461</v>
      </c>
      <c r="C410" s="37"/>
      <c r="D410" s="37"/>
      <c r="E410" s="190">
        <v>2</v>
      </c>
      <c r="F410" s="190">
        <v>917.66480121601546</v>
      </c>
      <c r="G410" s="190">
        <v>56.428674668073647</v>
      </c>
      <c r="H410" s="190">
        <v>0</v>
      </c>
      <c r="I410" s="190">
        <v>-6.7199315199413396</v>
      </c>
      <c r="J410" s="190">
        <v>0.17886563344984499</v>
      </c>
      <c r="K410" s="190">
        <v>0.50440049010978483</v>
      </c>
      <c r="L410" s="190">
        <v>-0.29469934608340648</v>
      </c>
    </row>
    <row r="411" spans="1:12" s="66" customFormat="1">
      <c r="A411" s="37">
        <v>408</v>
      </c>
      <c r="B411" s="37">
        <v>13.99701937611739</v>
      </c>
      <c r="C411" s="37"/>
      <c r="D411" s="37"/>
      <c r="E411" s="190">
        <v>1</v>
      </c>
      <c r="F411" s="190">
        <v>1667.0881628771219</v>
      </c>
      <c r="G411" s="190">
        <v>56.458375543355942</v>
      </c>
      <c r="H411" s="190">
        <v>0</v>
      </c>
      <c r="I411" s="190">
        <v>-6.7199315199413396</v>
      </c>
      <c r="J411" s="190">
        <v>0.39702133011074853</v>
      </c>
      <c r="K411" s="190">
        <v>1.119598827507877</v>
      </c>
      <c r="L411" s="190">
        <v>0.60408184466082249</v>
      </c>
    </row>
    <row r="412" spans="1:12" s="66" customFormat="1">
      <c r="A412" s="37">
        <v>409</v>
      </c>
      <c r="B412" s="37">
        <v>14.099643135250631</v>
      </c>
      <c r="C412" s="37"/>
      <c r="D412" s="37"/>
      <c r="E412" s="190">
        <v>1</v>
      </c>
      <c r="F412" s="190">
        <v>1679.310968996323</v>
      </c>
      <c r="G412" s="190">
        <v>56.508894443511963</v>
      </c>
      <c r="H412" s="190">
        <v>0</v>
      </c>
      <c r="I412" s="190">
        <v>-6.7199315199413396</v>
      </c>
      <c r="J412" s="190">
        <v>0.48989242077449091</v>
      </c>
      <c r="K412" s="190">
        <v>1.3814949936093279</v>
      </c>
      <c r="L412" s="190">
        <v>2.1912904399689022</v>
      </c>
    </row>
    <row r="413" spans="1:12" s="66" customFormat="1">
      <c r="A413" s="37">
        <v>410</v>
      </c>
      <c r="B413" s="37">
        <v>14.10852321311728</v>
      </c>
      <c r="C413" s="37"/>
      <c r="D413" s="37"/>
      <c r="E413" s="190">
        <v>1</v>
      </c>
      <c r="F413" s="190">
        <v>1680.3686136490251</v>
      </c>
      <c r="G413" s="190">
        <v>56.559413343667977</v>
      </c>
      <c r="H413" s="190">
        <v>0</v>
      </c>
      <c r="I413" s="190">
        <v>-6.7199315199413396</v>
      </c>
      <c r="J413" s="190">
        <v>0.37899428027317772</v>
      </c>
      <c r="K413" s="190">
        <v>1.068762607056094</v>
      </c>
      <c r="L413" s="190">
        <v>0.22856544949295471</v>
      </c>
    </row>
    <row r="414" spans="1:12" s="66" customFormat="1">
      <c r="A414" s="37">
        <v>411</v>
      </c>
      <c r="B414" s="37">
        <v>13.870414261907539</v>
      </c>
      <c r="C414" s="37"/>
      <c r="D414" s="37"/>
      <c r="E414" s="190">
        <v>1</v>
      </c>
      <c r="F414" s="190">
        <v>1652.009103429717</v>
      </c>
      <c r="G414" s="190">
        <v>56.609932243824012</v>
      </c>
      <c r="H414" s="190">
        <v>0</v>
      </c>
      <c r="I414" s="190">
        <v>-6.7199315199413396</v>
      </c>
      <c r="J414" s="190">
        <v>0.55216594866477564</v>
      </c>
      <c r="K414" s="190">
        <v>1.5571061346815049</v>
      </c>
      <c r="L414" s="190">
        <v>3.400738110622517</v>
      </c>
    </row>
    <row r="415" spans="1:12" s="66" customFormat="1">
      <c r="A415" s="37">
        <v>412</v>
      </c>
      <c r="B415" s="37">
        <v>15.07440400260408</v>
      </c>
      <c r="C415" s="37"/>
      <c r="D415" s="37"/>
      <c r="E415" s="190">
        <v>2</v>
      </c>
      <c r="F415" s="190">
        <v>928.76130149325638</v>
      </c>
      <c r="G415" s="190">
        <v>56.660451143980033</v>
      </c>
      <c r="H415" s="190">
        <v>0</v>
      </c>
      <c r="I415" s="190">
        <v>-6.7199315199413396</v>
      </c>
      <c r="J415" s="190">
        <v>0.333830968294486</v>
      </c>
      <c r="K415" s="190">
        <v>0.94140221782055633</v>
      </c>
      <c r="L415" s="190">
        <v>2.2255187100924312</v>
      </c>
    </row>
    <row r="416" spans="1:12" s="66" customFormat="1">
      <c r="A416" s="37">
        <v>413</v>
      </c>
      <c r="B416" s="37">
        <v>14.105702331719449</v>
      </c>
      <c r="C416" s="37"/>
      <c r="D416" s="37"/>
      <c r="E416" s="190">
        <v>2</v>
      </c>
      <c r="F416" s="190">
        <v>869.07783908545036</v>
      </c>
      <c r="G416" s="190">
        <v>56.696287989616387</v>
      </c>
      <c r="H416" s="190">
        <v>0</v>
      </c>
      <c r="I416" s="190">
        <v>-6.7199315199413396</v>
      </c>
      <c r="J416" s="190">
        <v>0.14658325460575139</v>
      </c>
      <c r="K416" s="190">
        <v>0.4133642893773703</v>
      </c>
      <c r="L416" s="190">
        <v>-0.65990124979538378</v>
      </c>
    </row>
    <row r="417" spans="1:12" s="66" customFormat="1">
      <c r="A417" s="37">
        <v>414</v>
      </c>
      <c r="B417" s="37">
        <v>12.99885477236271</v>
      </c>
      <c r="C417" s="37"/>
      <c r="D417" s="37"/>
      <c r="E417" s="190">
        <v>1</v>
      </c>
      <c r="F417" s="190">
        <v>1548.2036810593979</v>
      </c>
      <c r="G417" s="190">
        <v>56.722577899694443</v>
      </c>
      <c r="H417" s="190">
        <v>0</v>
      </c>
      <c r="I417" s="190">
        <v>-6.7199315199413396</v>
      </c>
      <c r="J417" s="190">
        <v>0.21345370634313671</v>
      </c>
      <c r="K417" s="190">
        <v>0.60193874037529105</v>
      </c>
      <c r="L417" s="190">
        <v>-2.1287287216697162</v>
      </c>
    </row>
    <row r="418" spans="1:12" s="66" customFormat="1">
      <c r="A418" s="37">
        <v>415</v>
      </c>
      <c r="B418" s="37">
        <v>10.02131611900014</v>
      </c>
      <c r="C418" s="37"/>
      <c r="D418" s="37"/>
      <c r="E418" s="190">
        <v>1</v>
      </c>
      <c r="F418" s="190">
        <v>1193.5696471879139</v>
      </c>
      <c r="G418" s="190">
        <v>56.771245419979103</v>
      </c>
      <c r="H418" s="190">
        <v>0</v>
      </c>
      <c r="I418" s="190">
        <v>-6.7199315199413396</v>
      </c>
      <c r="J418" s="190">
        <v>9.98160419550011E-2</v>
      </c>
      <c r="K418" s="190">
        <v>0.28148090559296329</v>
      </c>
      <c r="L418" s="190">
        <v>-2.6599861085879901</v>
      </c>
    </row>
    <row r="419" spans="1:12" s="66" customFormat="1">
      <c r="A419" s="37">
        <v>416</v>
      </c>
      <c r="B419" s="37">
        <v>7.0111543860290828</v>
      </c>
      <c r="C419" s="37"/>
      <c r="D419" s="37"/>
      <c r="E419" s="190">
        <v>1</v>
      </c>
      <c r="F419" s="190">
        <v>835.05010395257989</v>
      </c>
      <c r="G419" s="190">
        <v>56.82061979174614</v>
      </c>
      <c r="H419" s="190">
        <v>0</v>
      </c>
      <c r="I419" s="190">
        <v>-6.7199315199413396</v>
      </c>
      <c r="J419" s="190">
        <v>4.0863641685806223E-2</v>
      </c>
      <c r="K419" s="190">
        <v>0.1152353333418346</v>
      </c>
      <c r="L419" s="190">
        <v>-2.2974770446005799</v>
      </c>
    </row>
    <row r="420" spans="1:12" s="66" customFormat="1">
      <c r="A420" s="37">
        <v>417</v>
      </c>
      <c r="B420" s="37">
        <v>3.0251680423200749</v>
      </c>
      <c r="C420" s="37"/>
      <c r="D420" s="37"/>
      <c r="E420" s="190">
        <v>0</v>
      </c>
      <c r="F420" s="190">
        <v>800</v>
      </c>
      <c r="G420" s="190">
        <v>56.845246762037277</v>
      </c>
      <c r="H420" s="190">
        <v>0</v>
      </c>
      <c r="I420" s="190">
        <v>-6.7199315199413396</v>
      </c>
      <c r="J420" s="190">
        <v>9.3417785129627076E-2</v>
      </c>
      <c r="K420" s="190">
        <v>0.2634378426729313</v>
      </c>
      <c r="L420" s="190">
        <v>7.4888576000186793E-2</v>
      </c>
    </row>
    <row r="421" spans="1:12" s="66" customFormat="1">
      <c r="A421" s="37">
        <v>418</v>
      </c>
      <c r="B421" s="37">
        <v>0</v>
      </c>
      <c r="C421" s="37"/>
      <c r="D421" s="37"/>
      <c r="E421" s="190">
        <v>0</v>
      </c>
      <c r="F421" s="190">
        <v>800</v>
      </c>
      <c r="G421" s="190">
        <v>56.868293344974518</v>
      </c>
      <c r="H421" s="190">
        <v>0</v>
      </c>
      <c r="I421" s="190">
        <v>-6.7199315199413396</v>
      </c>
      <c r="J421" s="190">
        <v>9.3411011554288784E-2</v>
      </c>
      <c r="K421" s="190">
        <v>0.26341874121305592</v>
      </c>
      <c r="L421" s="190">
        <v>7.3900732996605101E-2</v>
      </c>
    </row>
    <row r="422" spans="1:12" s="66" customFormat="1">
      <c r="A422" s="37">
        <v>419</v>
      </c>
      <c r="B422" s="37">
        <v>0</v>
      </c>
      <c r="C422" s="37"/>
      <c r="D422" s="37"/>
      <c r="E422" s="190">
        <v>0</v>
      </c>
      <c r="F422" s="190">
        <v>800</v>
      </c>
      <c r="G422" s="190">
        <v>56.891339927911758</v>
      </c>
      <c r="H422" s="190">
        <v>0</v>
      </c>
      <c r="I422" s="190">
        <v>-6.7199315199413396</v>
      </c>
      <c r="J422" s="190">
        <v>9.340423894326641E-2</v>
      </c>
      <c r="K422" s="190">
        <v>0.26339964247254821</v>
      </c>
      <c r="L422" s="190">
        <v>7.3900732996605101E-2</v>
      </c>
    </row>
    <row r="423" spans="1:12" s="66" customFormat="1">
      <c r="A423" s="37">
        <v>420</v>
      </c>
      <c r="B423" s="37">
        <v>0</v>
      </c>
      <c r="C423" s="37"/>
      <c r="D423" s="37"/>
      <c r="E423" s="190">
        <v>0</v>
      </c>
      <c r="F423" s="190">
        <v>800</v>
      </c>
      <c r="G423" s="190">
        <v>56.914386510848999</v>
      </c>
      <c r="H423" s="190">
        <v>0</v>
      </c>
      <c r="I423" s="190">
        <v>-6.7199315199413396</v>
      </c>
      <c r="J423" s="190">
        <v>9.3397467296355299E-2</v>
      </c>
      <c r="K423" s="190">
        <v>0.26338054645083098</v>
      </c>
      <c r="L423" s="190">
        <v>7.3900732996605101E-2</v>
      </c>
    </row>
    <row r="424" spans="1:12" s="66" customFormat="1">
      <c r="A424" s="37">
        <v>421</v>
      </c>
      <c r="B424" s="37">
        <v>0</v>
      </c>
      <c r="C424" s="37"/>
      <c r="D424" s="37"/>
      <c r="E424" s="190">
        <v>0</v>
      </c>
      <c r="F424" s="190">
        <v>800</v>
      </c>
      <c r="G424" s="190">
        <v>56.93743309378624</v>
      </c>
      <c r="H424" s="190">
        <v>0</v>
      </c>
      <c r="I424" s="190">
        <v>-6.7199315199413396</v>
      </c>
      <c r="J424" s="190">
        <v>9.3390696613350893E-2</v>
      </c>
      <c r="K424" s="190">
        <v>0.26336145314732751</v>
      </c>
      <c r="L424" s="190">
        <v>7.3900732996605101E-2</v>
      </c>
    </row>
    <row r="425" spans="1:12" s="66" customFormat="1">
      <c r="A425" s="37">
        <v>422</v>
      </c>
      <c r="B425" s="37">
        <v>0</v>
      </c>
      <c r="C425" s="37"/>
      <c r="D425" s="37"/>
      <c r="E425" s="190">
        <v>0</v>
      </c>
      <c r="F425" s="190">
        <v>800</v>
      </c>
      <c r="G425" s="190">
        <v>56.96047967672348</v>
      </c>
      <c r="H425" s="190">
        <v>0</v>
      </c>
      <c r="I425" s="190">
        <v>-6.7199315199413396</v>
      </c>
      <c r="J425" s="190">
        <v>9.3383926894048633E-2</v>
      </c>
      <c r="K425" s="190">
        <v>0.26334236256146087</v>
      </c>
      <c r="L425" s="190">
        <v>7.3900732996605101E-2</v>
      </c>
    </row>
    <row r="426" spans="1:12" s="66" customFormat="1">
      <c r="A426" s="37">
        <v>423</v>
      </c>
      <c r="B426" s="37">
        <v>0</v>
      </c>
      <c r="C426" s="37"/>
      <c r="D426" s="37"/>
      <c r="E426" s="190">
        <v>0</v>
      </c>
      <c r="F426" s="190">
        <v>800</v>
      </c>
      <c r="G426" s="190">
        <v>56.983526259660721</v>
      </c>
      <c r="H426" s="190">
        <v>0</v>
      </c>
      <c r="I426" s="190">
        <v>-6.7199315199413396</v>
      </c>
      <c r="J426" s="190">
        <v>9.3377158138244126E-2</v>
      </c>
      <c r="K426" s="190">
        <v>0.26332327469265471</v>
      </c>
      <c r="L426" s="190">
        <v>7.3900732996605101E-2</v>
      </c>
    </row>
    <row r="427" spans="1:12" s="66" customFormat="1">
      <c r="A427" s="37">
        <v>424</v>
      </c>
      <c r="B427" s="37">
        <v>0</v>
      </c>
      <c r="C427" s="37"/>
      <c r="D427" s="37"/>
      <c r="E427" s="190">
        <v>0</v>
      </c>
      <c r="F427" s="190">
        <v>800</v>
      </c>
      <c r="G427" s="190">
        <v>57.006572842597961</v>
      </c>
      <c r="H427" s="190">
        <v>0</v>
      </c>
      <c r="I427" s="190">
        <v>-6.7199315199413396</v>
      </c>
      <c r="J427" s="190">
        <v>9.337039034573287E-2</v>
      </c>
      <c r="K427" s="190">
        <v>0.26330418954033219</v>
      </c>
      <c r="L427" s="190">
        <v>7.3900732996605101E-2</v>
      </c>
    </row>
    <row r="428" spans="1:12" s="66" customFormat="1">
      <c r="A428" s="37">
        <v>425</v>
      </c>
      <c r="B428" s="37">
        <v>0</v>
      </c>
      <c r="C428" s="37"/>
      <c r="D428" s="37"/>
      <c r="E428" s="190">
        <v>0</v>
      </c>
      <c r="F428" s="190">
        <v>800</v>
      </c>
      <c r="G428" s="190">
        <v>57.029619425535202</v>
      </c>
      <c r="H428" s="190">
        <v>0</v>
      </c>
      <c r="I428" s="190">
        <v>-6.7199315199413396</v>
      </c>
      <c r="J428" s="190">
        <v>9.336362351631057E-2</v>
      </c>
      <c r="K428" s="190">
        <v>0.26328510710391739</v>
      </c>
      <c r="L428" s="190">
        <v>7.3900732996605101E-2</v>
      </c>
    </row>
    <row r="429" spans="1:12" s="66" customFormat="1">
      <c r="A429" s="37">
        <v>426</v>
      </c>
      <c r="B429" s="37">
        <v>0</v>
      </c>
      <c r="C429" s="37"/>
      <c r="D429" s="37"/>
      <c r="E429" s="190">
        <v>0</v>
      </c>
      <c r="F429" s="190">
        <v>800</v>
      </c>
      <c r="G429" s="190">
        <v>57.052666008472443</v>
      </c>
      <c r="H429" s="190">
        <v>0</v>
      </c>
      <c r="I429" s="190">
        <v>-6.7199315199413396</v>
      </c>
      <c r="J429" s="190">
        <v>9.3356857649772917E-2</v>
      </c>
      <c r="K429" s="190">
        <v>0.26326602738283422</v>
      </c>
      <c r="L429" s="190">
        <v>7.3900732996605101E-2</v>
      </c>
    </row>
    <row r="430" spans="1:12" s="66" customFormat="1">
      <c r="A430" s="37">
        <v>427</v>
      </c>
      <c r="B430" s="37">
        <v>0</v>
      </c>
      <c r="C430" s="37"/>
      <c r="D430" s="37"/>
      <c r="E430" s="190">
        <v>0</v>
      </c>
      <c r="F430" s="190">
        <v>800</v>
      </c>
      <c r="G430" s="190">
        <v>57.075712591409683</v>
      </c>
      <c r="H430" s="190">
        <v>0</v>
      </c>
      <c r="I430" s="190">
        <v>-6.7199315199413396</v>
      </c>
      <c r="J430" s="190">
        <v>9.3350092745915741E-2</v>
      </c>
      <c r="K430" s="190">
        <v>0.26324695037650658</v>
      </c>
      <c r="L430" s="190">
        <v>7.3900732996605101E-2</v>
      </c>
    </row>
    <row r="431" spans="1:12" s="66" customFormat="1">
      <c r="A431" s="37">
        <v>428</v>
      </c>
      <c r="B431" s="37">
        <v>0</v>
      </c>
      <c r="C431" s="37"/>
      <c r="D431" s="37"/>
      <c r="E431" s="190">
        <v>0</v>
      </c>
      <c r="F431" s="190">
        <v>800</v>
      </c>
      <c r="G431" s="190">
        <v>57.098759174346917</v>
      </c>
      <c r="H431" s="190">
        <v>0</v>
      </c>
      <c r="I431" s="190">
        <v>-6.7199315199413396</v>
      </c>
      <c r="J431" s="190">
        <v>9.334332880453472E-2</v>
      </c>
      <c r="K431" s="190">
        <v>0.2632278760843586</v>
      </c>
      <c r="L431" s="190">
        <v>7.3900732996605101E-2</v>
      </c>
    </row>
    <row r="432" spans="1:12" s="66" customFormat="1">
      <c r="A432" s="37">
        <v>429</v>
      </c>
      <c r="B432" s="37">
        <v>0</v>
      </c>
      <c r="C432" s="37"/>
      <c r="D432" s="37"/>
      <c r="E432" s="190">
        <v>0</v>
      </c>
      <c r="F432" s="190">
        <v>800</v>
      </c>
      <c r="G432" s="190">
        <v>57.121805757284157</v>
      </c>
      <c r="H432" s="190">
        <v>0</v>
      </c>
      <c r="I432" s="190">
        <v>-6.7199315199413396</v>
      </c>
      <c r="J432" s="190">
        <v>9.3336565825425891E-2</v>
      </c>
      <c r="K432" s="190">
        <v>0.26320880450581502</v>
      </c>
      <c r="L432" s="190">
        <v>7.3900732996605101E-2</v>
      </c>
    </row>
    <row r="433" spans="1:12" s="66" customFormat="1">
      <c r="A433" s="37">
        <v>430</v>
      </c>
      <c r="B433" s="37">
        <v>0</v>
      </c>
      <c r="C433" s="37"/>
      <c r="D433" s="37"/>
      <c r="E433" s="190">
        <v>0</v>
      </c>
      <c r="F433" s="190">
        <v>800</v>
      </c>
      <c r="G433" s="190">
        <v>57.144852340221412</v>
      </c>
      <c r="H433" s="190">
        <v>0</v>
      </c>
      <c r="I433" s="190">
        <v>-6.7199315199413396</v>
      </c>
      <c r="J433" s="190">
        <v>9.3329803808385139E-2</v>
      </c>
      <c r="K433" s="190">
        <v>0.26318973564030013</v>
      </c>
      <c r="L433" s="190">
        <v>7.3900732996605101E-2</v>
      </c>
    </row>
    <row r="434" spans="1:12" s="66" customFormat="1">
      <c r="A434" s="37">
        <v>431</v>
      </c>
      <c r="B434" s="37">
        <v>0</v>
      </c>
      <c r="C434" s="37"/>
      <c r="D434" s="37"/>
      <c r="E434" s="190">
        <v>0</v>
      </c>
      <c r="F434" s="190">
        <v>800</v>
      </c>
      <c r="G434" s="190">
        <v>57.167898923158653</v>
      </c>
      <c r="H434" s="190">
        <v>0</v>
      </c>
      <c r="I434" s="190">
        <v>-6.7199315199413396</v>
      </c>
      <c r="J434" s="190">
        <v>9.3323042753208421E-2</v>
      </c>
      <c r="K434" s="190">
        <v>0.26317066948723861</v>
      </c>
      <c r="L434" s="190">
        <v>7.3900732996605101E-2</v>
      </c>
    </row>
    <row r="435" spans="1:12" s="66" customFormat="1">
      <c r="A435" s="37">
        <v>432</v>
      </c>
      <c r="B435" s="37">
        <v>0</v>
      </c>
      <c r="C435" s="37"/>
      <c r="D435" s="37"/>
      <c r="E435" s="190">
        <v>0</v>
      </c>
      <c r="F435" s="190">
        <v>800</v>
      </c>
      <c r="G435" s="190">
        <v>57.190945506095893</v>
      </c>
      <c r="H435" s="190">
        <v>0</v>
      </c>
      <c r="I435" s="190">
        <v>-6.7199315199413396</v>
      </c>
      <c r="J435" s="190">
        <v>9.3316282659691815E-2</v>
      </c>
      <c r="K435" s="190">
        <v>0.26315160604605542</v>
      </c>
      <c r="L435" s="190">
        <v>7.3900732996605101E-2</v>
      </c>
    </row>
    <row r="436" spans="1:12" s="66" customFormat="1">
      <c r="A436" s="37">
        <v>433</v>
      </c>
      <c r="B436" s="37">
        <v>0</v>
      </c>
      <c r="C436" s="37"/>
      <c r="D436" s="37"/>
      <c r="E436" s="190">
        <v>0</v>
      </c>
      <c r="F436" s="190">
        <v>800</v>
      </c>
      <c r="G436" s="190">
        <v>57.213992089033127</v>
      </c>
      <c r="H436" s="190">
        <v>0</v>
      </c>
      <c r="I436" s="190">
        <v>-6.7199315199413396</v>
      </c>
      <c r="J436" s="190">
        <v>9.330952352763143E-2</v>
      </c>
      <c r="K436" s="190">
        <v>0.26313254531617558</v>
      </c>
      <c r="L436" s="190">
        <v>7.3900732996605101E-2</v>
      </c>
    </row>
    <row r="437" spans="1:12" s="66" customFormat="1">
      <c r="A437" s="37">
        <v>434</v>
      </c>
      <c r="B437" s="37">
        <v>0</v>
      </c>
      <c r="C437" s="37"/>
      <c r="D437" s="37"/>
      <c r="E437" s="190">
        <v>0</v>
      </c>
      <c r="F437" s="190">
        <v>800</v>
      </c>
      <c r="G437" s="190">
        <v>57.237038671970367</v>
      </c>
      <c r="H437" s="190">
        <v>0</v>
      </c>
      <c r="I437" s="190">
        <v>-6.7199315199413396</v>
      </c>
      <c r="J437" s="190">
        <v>9.3302765356823428E-2</v>
      </c>
      <c r="K437" s="190">
        <v>0.26311348729702422</v>
      </c>
      <c r="L437" s="190">
        <v>7.3900732996605101E-2</v>
      </c>
    </row>
    <row r="438" spans="1:12" s="66" customFormat="1">
      <c r="A438" s="37">
        <v>435</v>
      </c>
      <c r="B438" s="37">
        <v>0</v>
      </c>
      <c r="C438" s="37"/>
      <c r="D438" s="37"/>
      <c r="E438" s="190">
        <v>0</v>
      </c>
      <c r="F438" s="190">
        <v>800</v>
      </c>
      <c r="G438" s="190">
        <v>57.260085254907608</v>
      </c>
      <c r="H438" s="190">
        <v>0</v>
      </c>
      <c r="I438" s="190">
        <v>-6.7199315199413396</v>
      </c>
      <c r="J438" s="190">
        <v>9.3296008147064083E-2</v>
      </c>
      <c r="K438" s="190">
        <v>0.2630944319880269</v>
      </c>
      <c r="L438" s="190">
        <v>7.3900732996605101E-2</v>
      </c>
    </row>
    <row r="439" spans="1:12" s="66" customFormat="1">
      <c r="A439" s="37">
        <v>436</v>
      </c>
      <c r="B439" s="37">
        <v>0</v>
      </c>
      <c r="C439" s="37"/>
      <c r="D439" s="37"/>
      <c r="E439" s="190">
        <v>0</v>
      </c>
      <c r="F439" s="190">
        <v>800</v>
      </c>
      <c r="G439" s="190">
        <v>57.283131837844849</v>
      </c>
      <c r="H439" s="190">
        <v>0</v>
      </c>
      <c r="I439" s="190">
        <v>-6.7199315199413396</v>
      </c>
      <c r="J439" s="190">
        <v>9.32892518981496E-2</v>
      </c>
      <c r="K439" s="190">
        <v>0.26307537938860892</v>
      </c>
      <c r="L439" s="190">
        <v>7.3900732996605101E-2</v>
      </c>
    </row>
    <row r="440" spans="1:12" s="66" customFormat="1">
      <c r="A440" s="37">
        <v>437</v>
      </c>
      <c r="B440" s="37">
        <v>0</v>
      </c>
      <c r="C440" s="37"/>
      <c r="D440" s="37"/>
      <c r="E440" s="190">
        <v>0</v>
      </c>
      <c r="F440" s="190">
        <v>800</v>
      </c>
      <c r="G440" s="190">
        <v>57.306178420782089</v>
      </c>
      <c r="H440" s="190">
        <v>0</v>
      </c>
      <c r="I440" s="190">
        <v>-6.7199315199413396</v>
      </c>
      <c r="J440" s="190">
        <v>9.328249660987635E-2</v>
      </c>
      <c r="K440" s="190">
        <v>0.26305632949819602</v>
      </c>
      <c r="L440" s="190">
        <v>7.3900732996605101E-2</v>
      </c>
    </row>
    <row r="441" spans="1:12" s="66" customFormat="1">
      <c r="A441" s="37">
        <v>438</v>
      </c>
      <c r="B441" s="37">
        <v>0</v>
      </c>
      <c r="C441" s="37"/>
      <c r="D441" s="37"/>
      <c r="E441" s="190">
        <v>0</v>
      </c>
      <c r="F441" s="190">
        <v>800</v>
      </c>
      <c r="G441" s="190">
        <v>57.32922500371933</v>
      </c>
      <c r="H441" s="190">
        <v>0</v>
      </c>
      <c r="I441" s="190">
        <v>-6.7199315199413396</v>
      </c>
      <c r="J441" s="190">
        <v>9.3275742282040761E-2</v>
      </c>
      <c r="K441" s="190">
        <v>0.26303728231621398</v>
      </c>
      <c r="L441" s="190">
        <v>7.3900732996605101E-2</v>
      </c>
    </row>
    <row r="442" spans="1:12" s="66" customFormat="1">
      <c r="A442" s="37">
        <v>439</v>
      </c>
      <c r="B442" s="37">
        <v>0</v>
      </c>
      <c r="C442" s="37"/>
      <c r="D442" s="37"/>
      <c r="E442" s="190">
        <v>0</v>
      </c>
      <c r="F442" s="190">
        <v>800</v>
      </c>
      <c r="G442" s="190">
        <v>57.35227158665657</v>
      </c>
      <c r="H442" s="190">
        <v>0</v>
      </c>
      <c r="I442" s="190">
        <v>-6.7199315199413396</v>
      </c>
      <c r="J442" s="190">
        <v>9.3268988914439258E-2</v>
      </c>
      <c r="K442" s="190">
        <v>0.263018237842089</v>
      </c>
      <c r="L442" s="190">
        <v>7.3900733038944358E-2</v>
      </c>
    </row>
    <row r="443" spans="1:12" s="66" customFormat="1">
      <c r="A443" s="37">
        <v>440</v>
      </c>
      <c r="B443" s="37">
        <v>0</v>
      </c>
      <c r="C443" s="37"/>
      <c r="D443" s="37"/>
      <c r="E443" s="190">
        <v>0</v>
      </c>
      <c r="F443" s="190">
        <v>800.0072563290596</v>
      </c>
      <c r="G443" s="190">
        <v>57.375318169593811</v>
      </c>
      <c r="H443" s="190">
        <v>0</v>
      </c>
      <c r="I443" s="190">
        <v>-6.7199315199413396</v>
      </c>
      <c r="J443" s="190">
        <v>9.3262236506868393E-2</v>
      </c>
      <c r="K443" s="190">
        <v>0.26299919607524719</v>
      </c>
      <c r="L443" s="190">
        <v>7.3901210106889353E-2</v>
      </c>
    </row>
    <row r="444" spans="1:12" s="66" customFormat="1">
      <c r="A444" s="37">
        <v>441</v>
      </c>
      <c r="B444" s="37">
        <v>3.9978205999637089</v>
      </c>
      <c r="C444" s="37"/>
      <c r="D444" s="37"/>
      <c r="E444" s="190">
        <v>0</v>
      </c>
      <c r="F444" s="190">
        <v>800</v>
      </c>
      <c r="G444" s="190">
        <v>57.398364752531052</v>
      </c>
      <c r="H444" s="190">
        <v>0</v>
      </c>
      <c r="I444" s="190">
        <v>-6.7199315199413396</v>
      </c>
      <c r="J444" s="190">
        <v>9.3255485059124676E-2</v>
      </c>
      <c r="K444" s="190">
        <v>0.26298015701511468</v>
      </c>
      <c r="L444" s="190">
        <v>7.5266016297221752E-2</v>
      </c>
    </row>
    <row r="445" spans="1:12" s="66" customFormat="1">
      <c r="A445" s="37">
        <v>442</v>
      </c>
      <c r="B445" s="37">
        <v>7.0628977684262333</v>
      </c>
      <c r="C445" s="37"/>
      <c r="D445" s="37"/>
      <c r="E445" s="190">
        <v>1</v>
      </c>
      <c r="F445" s="190">
        <v>841.2129031013086</v>
      </c>
      <c r="G445" s="190">
        <v>57.421411335468292</v>
      </c>
      <c r="H445" s="190">
        <v>0</v>
      </c>
      <c r="I445" s="190">
        <v>-6.7199315199413396</v>
      </c>
      <c r="J445" s="190">
        <v>0.33522606438271357</v>
      </c>
      <c r="K445" s="190">
        <v>0.94533638413903787</v>
      </c>
      <c r="L445" s="190">
        <v>2.514999708243129</v>
      </c>
    </row>
    <row r="446" spans="1:12" s="66" customFormat="1">
      <c r="A446" s="37">
        <v>443</v>
      </c>
      <c r="B446" s="37">
        <v>8.9462676732178288</v>
      </c>
      <c r="C446" s="37"/>
      <c r="D446" s="37"/>
      <c r="E446" s="190">
        <v>1</v>
      </c>
      <c r="F446" s="190">
        <v>1065.5279503244319</v>
      </c>
      <c r="G446" s="190">
        <v>57.44603830575943</v>
      </c>
      <c r="H446" s="190">
        <v>0</v>
      </c>
      <c r="I446" s="190">
        <v>-6.7199315199413396</v>
      </c>
      <c r="J446" s="190">
        <v>0.49569418620885092</v>
      </c>
      <c r="K446" s="190">
        <v>1.3978559527950061</v>
      </c>
      <c r="L446" s="190">
        <v>4.4813092061213773</v>
      </c>
    </row>
    <row r="447" spans="1:12" s="66" customFormat="1">
      <c r="A447" s="37">
        <v>444</v>
      </c>
      <c r="B447" s="37">
        <v>12.91260328599509</v>
      </c>
      <c r="C447" s="37"/>
      <c r="D447" s="37"/>
      <c r="E447" s="190">
        <v>1</v>
      </c>
      <c r="F447" s="190">
        <v>1537.930887155547</v>
      </c>
      <c r="G447" s="190">
        <v>57.485985100269318</v>
      </c>
      <c r="H447" s="190">
        <v>0</v>
      </c>
      <c r="I447" s="190">
        <v>-6.7199315199413396</v>
      </c>
      <c r="J447" s="190">
        <v>0.84628247448850469</v>
      </c>
      <c r="K447" s="190">
        <v>2.3865137571160022</v>
      </c>
      <c r="L447" s="190">
        <v>8.9103962254855347</v>
      </c>
    </row>
    <row r="448" spans="1:12" s="66" customFormat="1">
      <c r="A448" s="37">
        <v>445</v>
      </c>
      <c r="B448" s="37">
        <v>16.07991151511305</v>
      </c>
      <c r="C448" s="37"/>
      <c r="D448" s="37"/>
      <c r="E448" s="190">
        <v>2</v>
      </c>
      <c r="F448" s="190">
        <v>990.7124383884701</v>
      </c>
      <c r="G448" s="190">
        <v>57.532783836126328</v>
      </c>
      <c r="H448" s="190">
        <v>0</v>
      </c>
      <c r="I448" s="190">
        <v>-6.7199315199413396</v>
      </c>
      <c r="J448" s="190">
        <v>0.37572508801804488</v>
      </c>
      <c r="K448" s="190">
        <v>1.0595434957939269</v>
      </c>
      <c r="L448" s="190">
        <v>2.733235687305442</v>
      </c>
    </row>
    <row r="449" spans="1:12" s="66" customFormat="1">
      <c r="A449" s="37">
        <v>446</v>
      </c>
      <c r="B449" s="37">
        <v>15.12060344508361</v>
      </c>
      <c r="C449" s="37"/>
      <c r="D449" s="37"/>
      <c r="E449" s="190">
        <v>2</v>
      </c>
      <c r="F449" s="190">
        <v>931.60773272318352</v>
      </c>
      <c r="G449" s="190">
        <v>57.5738804936409</v>
      </c>
      <c r="H449" s="190">
        <v>0</v>
      </c>
      <c r="I449" s="190">
        <v>-6.7199315199413396</v>
      </c>
      <c r="J449" s="190">
        <v>0.26455112654328411</v>
      </c>
      <c r="K449" s="190">
        <v>0.74603329501497262</v>
      </c>
      <c r="L449" s="190">
        <v>1.0894501612334351</v>
      </c>
    </row>
    <row r="450" spans="1:12" s="66" customFormat="1">
      <c r="A450" s="37">
        <v>447</v>
      </c>
      <c r="B450" s="37">
        <v>17.02213594322232</v>
      </c>
      <c r="C450" s="37"/>
      <c r="D450" s="37"/>
      <c r="E450" s="190">
        <v>2</v>
      </c>
      <c r="F450" s="190">
        <v>1048.764477554917</v>
      </c>
      <c r="G450" s="190">
        <v>57.609717339277267</v>
      </c>
      <c r="H450" s="190">
        <v>0</v>
      </c>
      <c r="I450" s="190">
        <v>-6.7199315199413396</v>
      </c>
      <c r="J450" s="190">
        <v>0.65321952515478732</v>
      </c>
      <c r="K450" s="190">
        <v>1.842076883538083</v>
      </c>
      <c r="L450" s="190">
        <v>7.0828740609950183</v>
      </c>
    </row>
    <row r="451" spans="1:12" s="66" customFormat="1">
      <c r="A451" s="37">
        <v>448</v>
      </c>
      <c r="B451" s="37">
        <v>19.976518908996809</v>
      </c>
      <c r="C451" s="37"/>
      <c r="D451" s="37"/>
      <c r="E451" s="190">
        <v>2</v>
      </c>
      <c r="F451" s="190">
        <v>1230.789493273898</v>
      </c>
      <c r="G451" s="190">
        <v>57.649664133787162</v>
      </c>
      <c r="H451" s="190">
        <v>0</v>
      </c>
      <c r="I451" s="190">
        <v>-6.7199315199413396</v>
      </c>
      <c r="J451" s="190">
        <v>1.048102539913728</v>
      </c>
      <c r="K451" s="190">
        <v>2.9556456688815809</v>
      </c>
      <c r="L451" s="190">
        <v>13.026948489231421</v>
      </c>
    </row>
    <row r="452" spans="1:12" s="66" customFormat="1">
      <c r="A452" s="37">
        <v>449</v>
      </c>
      <c r="B452" s="37">
        <v>25.0680386593272</v>
      </c>
      <c r="C452" s="37"/>
      <c r="D452" s="37"/>
      <c r="E452" s="190">
        <v>2</v>
      </c>
      <c r="F452" s="190">
        <v>1544.48723608871</v>
      </c>
      <c r="G452" s="190">
        <v>57.700305312871933</v>
      </c>
      <c r="H452" s="190">
        <v>0</v>
      </c>
      <c r="I452" s="190">
        <v>-6.7199315199413396</v>
      </c>
      <c r="J452" s="190">
        <v>1.2643164214544309</v>
      </c>
      <c r="K452" s="190">
        <v>3.565368094113424</v>
      </c>
      <c r="L452" s="190">
        <v>15.87056347296425</v>
      </c>
    </row>
    <row r="453" spans="1:12" s="66" customFormat="1">
      <c r="A453" s="37">
        <v>450</v>
      </c>
      <c r="B453" s="37">
        <v>27.98790282387349</v>
      </c>
      <c r="C453" s="37"/>
      <c r="D453" s="37"/>
      <c r="E453" s="190">
        <v>2</v>
      </c>
      <c r="F453" s="190">
        <v>1724.3852130868729</v>
      </c>
      <c r="G453" s="190">
        <v>57.747104048728943</v>
      </c>
      <c r="H453" s="190">
        <v>0</v>
      </c>
      <c r="I453" s="190">
        <v>-6.7199315199413396</v>
      </c>
      <c r="J453" s="190">
        <v>1.159767407930979</v>
      </c>
      <c r="K453" s="190">
        <v>3.2705402244739998</v>
      </c>
      <c r="L453" s="190">
        <v>13.59342955466588</v>
      </c>
    </row>
    <row r="454" spans="1:12" s="66" customFormat="1">
      <c r="A454" s="37">
        <v>451</v>
      </c>
      <c r="B454" s="37">
        <v>30.947501616739171</v>
      </c>
      <c r="C454" s="37"/>
      <c r="D454" s="37"/>
      <c r="E454" s="190">
        <v>2</v>
      </c>
      <c r="F454" s="190">
        <v>1906.731564069963</v>
      </c>
      <c r="G454" s="190">
        <v>57.797622948884957</v>
      </c>
      <c r="H454" s="190">
        <v>0</v>
      </c>
      <c r="I454" s="190">
        <v>-6.7199315199413396</v>
      </c>
      <c r="J454" s="190">
        <v>0.91833987044264587</v>
      </c>
      <c r="K454" s="190">
        <v>2.58971537351536</v>
      </c>
      <c r="L454" s="190">
        <v>8.7316373109331558</v>
      </c>
    </row>
    <row r="455" spans="1:12" s="66" customFormat="1">
      <c r="A455" s="37">
        <v>452</v>
      </c>
      <c r="B455" s="37">
        <v>31.000167376888029</v>
      </c>
      <c r="C455" s="37"/>
      <c r="D455" s="37"/>
      <c r="E455" s="190">
        <v>2</v>
      </c>
      <c r="F455" s="190">
        <v>1909.976394058006</v>
      </c>
      <c r="G455" s="190">
        <v>57.848739236593246</v>
      </c>
      <c r="H455" s="190">
        <v>0</v>
      </c>
      <c r="I455" s="190">
        <v>-6.7199315199413396</v>
      </c>
      <c r="J455" s="190">
        <v>0.7043605712795824</v>
      </c>
      <c r="K455" s="190">
        <v>1.986294463139852</v>
      </c>
      <c r="L455" s="190">
        <v>4.9720442714245552</v>
      </c>
    </row>
    <row r="456" spans="1:12" s="66" customFormat="1">
      <c r="A456" s="37">
        <v>453</v>
      </c>
      <c r="B456" s="37">
        <v>32.240459805655767</v>
      </c>
      <c r="C456" s="37"/>
      <c r="D456" s="37"/>
      <c r="E456" s="190">
        <v>3</v>
      </c>
      <c r="F456" s="190">
        <v>1243.077182126239</v>
      </c>
      <c r="G456" s="190">
        <v>57.899855524301529</v>
      </c>
      <c r="H456" s="190">
        <v>0</v>
      </c>
      <c r="I456" s="190">
        <v>-6.7199315199413396</v>
      </c>
      <c r="J456" s="190">
        <v>0.68627752542958276</v>
      </c>
      <c r="K456" s="190">
        <v>1.935300334119672</v>
      </c>
      <c r="L456" s="190">
        <v>7.1288668259552814</v>
      </c>
    </row>
    <row r="457" spans="1:12" s="66" customFormat="1">
      <c r="A457" s="37">
        <v>454</v>
      </c>
      <c r="B457" s="37">
        <v>32.305020816332011</v>
      </c>
      <c r="C457" s="37"/>
      <c r="D457" s="37"/>
      <c r="E457" s="190">
        <v>3</v>
      </c>
      <c r="F457" s="190">
        <v>1245.5664245164039</v>
      </c>
      <c r="G457" s="190">
        <v>57.951981484889977</v>
      </c>
      <c r="H457" s="190">
        <v>0</v>
      </c>
      <c r="I457" s="190">
        <v>-6.7199315199413396</v>
      </c>
      <c r="J457" s="190">
        <v>0.35144147538039799</v>
      </c>
      <c r="K457" s="190">
        <v>0.99106378910113802</v>
      </c>
      <c r="L457" s="190">
        <v>1.494907989416441</v>
      </c>
    </row>
    <row r="458" spans="1:12" s="66" customFormat="1">
      <c r="A458" s="37">
        <v>455</v>
      </c>
      <c r="B458" s="37">
        <v>31.87348833118735</v>
      </c>
      <c r="C458" s="37"/>
      <c r="D458" s="37"/>
      <c r="E458" s="190">
        <v>3</v>
      </c>
      <c r="F458" s="190">
        <v>1228.9280704462969</v>
      </c>
      <c r="G458" s="190">
        <v>58.004107445478439</v>
      </c>
      <c r="H458" s="190">
        <v>0</v>
      </c>
      <c r="I458" s="190">
        <v>-6.7199315199413396</v>
      </c>
      <c r="J458" s="190">
        <v>0.23135131385690161</v>
      </c>
      <c r="K458" s="190">
        <v>0.65240993390541646</v>
      </c>
      <c r="L458" s="190">
        <v>-0.50325517277581255</v>
      </c>
    </row>
    <row r="459" spans="1:12" s="66" customFormat="1">
      <c r="A459" s="37">
        <v>456</v>
      </c>
      <c r="B459" s="37">
        <v>30.93103703472638</v>
      </c>
      <c r="C459" s="37"/>
      <c r="D459" s="37"/>
      <c r="E459" s="190">
        <v>3</v>
      </c>
      <c r="F459" s="190">
        <v>1192.5905086076041</v>
      </c>
      <c r="G459" s="190">
        <v>58.054748624563217</v>
      </c>
      <c r="H459" s="190">
        <v>0</v>
      </c>
      <c r="I459" s="190">
        <v>-6.7199315199413396</v>
      </c>
      <c r="J459" s="190">
        <v>0.25555508497579649</v>
      </c>
      <c r="K459" s="190">
        <v>0.72066448778146286</v>
      </c>
      <c r="L459" s="190">
        <v>4.7562145246030772E-2</v>
      </c>
    </row>
    <row r="460" spans="1:12" s="66" customFormat="1">
      <c r="A460" s="37">
        <v>457</v>
      </c>
      <c r="B460" s="37">
        <v>30.83145963502874</v>
      </c>
      <c r="C460" s="37"/>
      <c r="D460" s="37"/>
      <c r="E460" s="190">
        <v>3</v>
      </c>
      <c r="F460" s="190">
        <v>1188.7511591018661</v>
      </c>
      <c r="G460" s="190">
        <v>58.104122996330261</v>
      </c>
      <c r="H460" s="190">
        <v>0</v>
      </c>
      <c r="I460" s="190">
        <v>-6.7199315199413396</v>
      </c>
      <c r="J460" s="190">
        <v>0.45732339330089511</v>
      </c>
      <c r="K460" s="190">
        <v>1.289650444697213</v>
      </c>
      <c r="L460" s="190">
        <v>3.4808451390078261</v>
      </c>
    </row>
    <row r="461" spans="1:12" s="66" customFormat="1">
      <c r="A461" s="37">
        <v>458</v>
      </c>
      <c r="B461" s="37">
        <v>31.233368622976709</v>
      </c>
      <c r="C461" s="37"/>
      <c r="D461" s="37"/>
      <c r="E461" s="190">
        <v>3</v>
      </c>
      <c r="F461" s="190">
        <v>1204.2473367377049</v>
      </c>
      <c r="G461" s="190">
        <v>58.152201950550079</v>
      </c>
      <c r="H461" s="190">
        <v>0</v>
      </c>
      <c r="I461" s="190">
        <v>-6.7199315199413396</v>
      </c>
      <c r="J461" s="190">
        <v>0.57427299090486472</v>
      </c>
      <c r="K461" s="190">
        <v>1.619447920108416</v>
      </c>
      <c r="L461" s="190">
        <v>5.3867451674337268</v>
      </c>
    </row>
    <row r="462" spans="1:12" s="66" customFormat="1">
      <c r="A462" s="37">
        <v>459</v>
      </c>
      <c r="B462" s="37">
        <v>31.93193245384019</v>
      </c>
      <c r="C462" s="37"/>
      <c r="D462" s="37"/>
      <c r="E462" s="190">
        <v>3</v>
      </c>
      <c r="F462" s="190">
        <v>1231.1814674430229</v>
      </c>
      <c r="G462" s="190">
        <v>58.201576322317123</v>
      </c>
      <c r="H462" s="190">
        <v>0</v>
      </c>
      <c r="I462" s="190">
        <v>-6.7199315199413396</v>
      </c>
      <c r="J462" s="190">
        <v>0.51243941636467694</v>
      </c>
      <c r="K462" s="190">
        <v>1.4450774460170011</v>
      </c>
      <c r="L462" s="190">
        <v>4.2722822357599233</v>
      </c>
    </row>
    <row r="463" spans="1:12" s="66" customFormat="1">
      <c r="A463" s="37">
        <v>460</v>
      </c>
      <c r="B463" s="37">
        <v>31.726354449941891</v>
      </c>
      <c r="C463" s="37"/>
      <c r="D463" s="37"/>
      <c r="E463" s="190">
        <v>3</v>
      </c>
      <c r="F463" s="190">
        <v>1223.2551125667751</v>
      </c>
      <c r="G463" s="190">
        <v>58.252217501401901</v>
      </c>
      <c r="H463" s="190">
        <v>0</v>
      </c>
      <c r="I463" s="190">
        <v>-6.7199315199413396</v>
      </c>
      <c r="J463" s="190">
        <v>0.25427188633596198</v>
      </c>
      <c r="K463" s="190">
        <v>0.71704587189445856</v>
      </c>
      <c r="L463" s="190">
        <v>-8.4246159610932722E-2</v>
      </c>
    </row>
    <row r="464" spans="1:12" s="66" customFormat="1">
      <c r="A464" s="37">
        <v>461</v>
      </c>
      <c r="B464" s="37">
        <v>31.231157958114359</v>
      </c>
      <c r="C464" s="37"/>
      <c r="D464" s="37"/>
      <c r="E464" s="190">
        <v>3</v>
      </c>
      <c r="F464" s="190">
        <v>1204.1621013823701</v>
      </c>
      <c r="G464" s="190">
        <v>58.302858680486679</v>
      </c>
      <c r="H464" s="190">
        <v>0</v>
      </c>
      <c r="I464" s="190">
        <v>-6.7199315199413396</v>
      </c>
      <c r="J464" s="190">
        <v>0.47069902501945388</v>
      </c>
      <c r="K464" s="190">
        <v>1.32736968155811</v>
      </c>
      <c r="L464" s="190">
        <v>3.6588255725749721</v>
      </c>
    </row>
    <row r="465" spans="1:12" s="66" customFormat="1">
      <c r="A465" s="37">
        <v>462</v>
      </c>
      <c r="B465" s="37">
        <v>32.027407449633763</v>
      </c>
      <c r="C465" s="37"/>
      <c r="D465" s="37"/>
      <c r="E465" s="190">
        <v>3</v>
      </c>
      <c r="F465" s="190">
        <v>1234.862642880656</v>
      </c>
      <c r="G465" s="190">
        <v>58.352233052253723</v>
      </c>
      <c r="H465" s="190">
        <v>0</v>
      </c>
      <c r="I465" s="190">
        <v>-6.7199315199413396</v>
      </c>
      <c r="J465" s="190">
        <v>0.56970310774646848</v>
      </c>
      <c r="K465" s="190">
        <v>1.6065608648346821</v>
      </c>
      <c r="L465" s="190">
        <v>5.2218261931846808</v>
      </c>
    </row>
    <row r="466" spans="1:12" s="66" customFormat="1">
      <c r="A466" s="37">
        <v>463</v>
      </c>
      <c r="B466" s="37">
        <v>32.132283167192178</v>
      </c>
      <c r="C466" s="37"/>
      <c r="D466" s="37"/>
      <c r="E466" s="190">
        <v>3</v>
      </c>
      <c r="F466" s="190">
        <v>1238.9062766328379</v>
      </c>
      <c r="G466" s="190">
        <v>58.402874231338501</v>
      </c>
      <c r="H466" s="190">
        <v>0</v>
      </c>
      <c r="I466" s="190">
        <v>-6.7199315199413396</v>
      </c>
      <c r="J466" s="190">
        <v>0.44163598651574387</v>
      </c>
      <c r="K466" s="190">
        <v>1.245412009854443</v>
      </c>
      <c r="L466" s="190">
        <v>3.05702471401277</v>
      </c>
    </row>
    <row r="467" spans="1:12" s="66" customFormat="1">
      <c r="A467" s="37">
        <v>464</v>
      </c>
      <c r="B467" s="37">
        <v>32.239498659406728</v>
      </c>
      <c r="C467" s="37"/>
      <c r="D467" s="37"/>
      <c r="E467" s="190">
        <v>3</v>
      </c>
      <c r="F467" s="190">
        <v>1243.040123753683</v>
      </c>
      <c r="G467" s="190">
        <v>58.457709848880768</v>
      </c>
      <c r="H467" s="190">
        <v>0</v>
      </c>
      <c r="I467" s="190">
        <v>-6.7199315199413396</v>
      </c>
      <c r="J467" s="190">
        <v>0.37286806845260562</v>
      </c>
      <c r="K467" s="190">
        <v>1.0514867101427861</v>
      </c>
      <c r="L467" s="190">
        <v>1.876442901468335</v>
      </c>
    </row>
    <row r="468" spans="1:12" s="66" customFormat="1">
      <c r="A468" s="37">
        <v>465</v>
      </c>
      <c r="B468" s="37">
        <v>31.787846941100391</v>
      </c>
      <c r="C468" s="37"/>
      <c r="D468" s="37"/>
      <c r="E468" s="190">
        <v>3</v>
      </c>
      <c r="F468" s="190">
        <v>1225.6260437846299</v>
      </c>
      <c r="G468" s="190">
        <v>58.514030247926712</v>
      </c>
      <c r="H468" s="190">
        <v>0</v>
      </c>
      <c r="I468" s="190">
        <v>-6.7199315199413396</v>
      </c>
      <c r="J468" s="190">
        <v>0.37218287207458473</v>
      </c>
      <c r="K468" s="190">
        <v>1.049554458640755</v>
      </c>
      <c r="L468" s="190">
        <v>1.926018716369204</v>
      </c>
    </row>
    <row r="469" spans="1:12" s="66" customFormat="1">
      <c r="A469" s="37">
        <v>466</v>
      </c>
      <c r="B469" s="37">
        <v>31.94972019047999</v>
      </c>
      <c r="C469" s="37"/>
      <c r="D469" s="37"/>
      <c r="E469" s="190">
        <v>3</v>
      </c>
      <c r="F469" s="190">
        <v>1231.8672991486469</v>
      </c>
      <c r="G469" s="190">
        <v>58.568865865468979</v>
      </c>
      <c r="H469" s="190">
        <v>0</v>
      </c>
      <c r="I469" s="190">
        <v>-6.7199315199413396</v>
      </c>
      <c r="J469" s="190">
        <v>0.46171427616364702</v>
      </c>
      <c r="K469" s="190">
        <v>1.302032719733897</v>
      </c>
      <c r="L469" s="190">
        <v>3.4217807183742361</v>
      </c>
    </row>
    <row r="470" spans="1:12" s="66" customFormat="1">
      <c r="A470" s="37">
        <v>467</v>
      </c>
      <c r="B470" s="37">
        <v>31.90870654654266</v>
      </c>
      <c r="C470" s="37"/>
      <c r="D470" s="37"/>
      <c r="E470" s="190">
        <v>3</v>
      </c>
      <c r="F470" s="190">
        <v>1230.285959265728</v>
      </c>
      <c r="G470" s="190">
        <v>58.623701483011253</v>
      </c>
      <c r="H470" s="190">
        <v>0</v>
      </c>
      <c r="I470" s="190">
        <v>-6.7199315199413396</v>
      </c>
      <c r="J470" s="190">
        <v>0.40288334796100672</v>
      </c>
      <c r="K470" s="190">
        <v>1.136129698305546</v>
      </c>
      <c r="L470" s="190">
        <v>2.432833241726267</v>
      </c>
    </row>
    <row r="471" spans="1:12" s="66" customFormat="1">
      <c r="A471" s="37">
        <v>468</v>
      </c>
      <c r="B471" s="37">
        <v>31.878887322776059</v>
      </c>
      <c r="C471" s="37"/>
      <c r="D471" s="37"/>
      <c r="E471" s="190">
        <v>3</v>
      </c>
      <c r="F471" s="190">
        <v>1229.1362363127539</v>
      </c>
      <c r="G471" s="190">
        <v>58.678537100553513</v>
      </c>
      <c r="H471" s="190">
        <v>0</v>
      </c>
      <c r="I471" s="190">
        <v>-6.7199315199413396</v>
      </c>
      <c r="J471" s="190">
        <v>0.40883439014812389</v>
      </c>
      <c r="K471" s="190">
        <v>1.1529116174364089</v>
      </c>
      <c r="L471" s="190">
        <v>2.5383880259140019</v>
      </c>
    </row>
    <row r="472" spans="1:12" s="66" customFormat="1">
      <c r="A472" s="37">
        <v>469</v>
      </c>
      <c r="B472" s="37">
        <v>31.789318592652791</v>
      </c>
      <c r="C472" s="37"/>
      <c r="D472" s="37"/>
      <c r="E472" s="190">
        <v>3</v>
      </c>
      <c r="F472" s="190">
        <v>1225.682785421563</v>
      </c>
      <c r="G472" s="190">
        <v>58.733372718095779</v>
      </c>
      <c r="H472" s="190">
        <v>0</v>
      </c>
      <c r="I472" s="190">
        <v>-6.7199315199413396</v>
      </c>
      <c r="J472" s="190">
        <v>0.40469798907226617</v>
      </c>
      <c r="K472" s="190">
        <v>1.1412469801904941</v>
      </c>
      <c r="L472" s="190">
        <v>2.4807440907953482</v>
      </c>
    </row>
    <row r="473" spans="1:12" s="66" customFormat="1">
      <c r="A473" s="37">
        <v>470</v>
      </c>
      <c r="B473" s="37">
        <v>31.833827719353149</v>
      </c>
      <c r="C473" s="37"/>
      <c r="D473" s="37"/>
      <c r="E473" s="190">
        <v>3</v>
      </c>
      <c r="F473" s="190">
        <v>1227.398898657264</v>
      </c>
      <c r="G473" s="190">
        <v>58.788208335638053</v>
      </c>
      <c r="H473" s="190">
        <v>0</v>
      </c>
      <c r="I473" s="190">
        <v>-6.7199315199413396</v>
      </c>
      <c r="J473" s="190">
        <v>0.46368634896280009</v>
      </c>
      <c r="K473" s="190">
        <v>1.3075939584539329</v>
      </c>
      <c r="L473" s="190">
        <v>3.4727163763364821</v>
      </c>
    </row>
    <row r="474" spans="1:12" s="66" customFormat="1">
      <c r="A474" s="37">
        <v>471</v>
      </c>
      <c r="B474" s="37">
        <v>32.012575021792323</v>
      </c>
      <c r="C474" s="37"/>
      <c r="D474" s="37"/>
      <c r="E474" s="190">
        <v>3</v>
      </c>
      <c r="F474" s="190">
        <v>1234.2907573456371</v>
      </c>
      <c r="G474" s="190">
        <v>58.843043953180313</v>
      </c>
      <c r="H474" s="190">
        <v>0</v>
      </c>
      <c r="I474" s="190">
        <v>-6.7199315199413396</v>
      </c>
      <c r="J474" s="190">
        <v>0.42926385375671772</v>
      </c>
      <c r="K474" s="190">
        <v>1.2105226367144311</v>
      </c>
      <c r="L474" s="190">
        <v>2.869371929313191</v>
      </c>
    </row>
    <row r="475" spans="1:12" s="66" customFormat="1">
      <c r="A475" s="37">
        <v>472</v>
      </c>
      <c r="B475" s="37">
        <v>31.961006330991061</v>
      </c>
      <c r="C475" s="37"/>
      <c r="D475" s="37"/>
      <c r="E475" s="190">
        <v>3</v>
      </c>
      <c r="F475" s="190">
        <v>1232.3024524879031</v>
      </c>
      <c r="G475" s="190">
        <v>58.89787957072258</v>
      </c>
      <c r="H475" s="190">
        <v>0</v>
      </c>
      <c r="I475" s="190">
        <v>-6.7199315199413396</v>
      </c>
      <c r="J475" s="190">
        <v>0.44891009200403642</v>
      </c>
      <c r="K475" s="190">
        <v>1.2659249630844089</v>
      </c>
      <c r="L475" s="190">
        <v>3.2089072761955988</v>
      </c>
    </row>
    <row r="476" spans="1:12" s="66" customFormat="1">
      <c r="A476" s="37">
        <v>473</v>
      </c>
      <c r="B476" s="37">
        <v>31.917730789616169</v>
      </c>
      <c r="C476" s="37"/>
      <c r="D476" s="37"/>
      <c r="E476" s="190">
        <v>3</v>
      </c>
      <c r="F476" s="190">
        <v>1230.6339019042091</v>
      </c>
      <c r="G476" s="190">
        <v>58.952926486730583</v>
      </c>
      <c r="H476" s="190">
        <v>0</v>
      </c>
      <c r="I476" s="190">
        <v>-6.7199315199413396</v>
      </c>
      <c r="J476" s="190">
        <v>0.24169090128180251</v>
      </c>
      <c r="K476" s="190">
        <v>0.68156753597834552</v>
      </c>
      <c r="L476" s="190">
        <v>-0.31809631964457491</v>
      </c>
    </row>
    <row r="477" spans="1:12" s="66" customFormat="1">
      <c r="A477" s="37">
        <v>474</v>
      </c>
      <c r="B477" s="37">
        <v>30.895814064408182</v>
      </c>
      <c r="C477" s="37"/>
      <c r="D477" s="37"/>
      <c r="E477" s="190">
        <v>3</v>
      </c>
      <c r="F477" s="190">
        <v>1191.2324364537581</v>
      </c>
      <c r="G477" s="190">
        <v>59.007973402738571</v>
      </c>
      <c r="H477" s="190">
        <v>0</v>
      </c>
      <c r="I477" s="190">
        <v>-6.7199315199413396</v>
      </c>
      <c r="J477" s="190">
        <v>0.32904072353037722</v>
      </c>
      <c r="K477" s="190">
        <v>0.92789374355325205</v>
      </c>
      <c r="L477" s="190">
        <v>1.318821953982368</v>
      </c>
    </row>
    <row r="478" spans="1:12" s="66" customFormat="1">
      <c r="A478" s="37">
        <v>475</v>
      </c>
      <c r="B478" s="37">
        <v>31.1672571558931</v>
      </c>
      <c r="C478" s="37"/>
      <c r="D478" s="37"/>
      <c r="E478" s="190">
        <v>3</v>
      </c>
      <c r="F478" s="190">
        <v>1201.6983142763661</v>
      </c>
      <c r="G478" s="190">
        <v>59.060458093881607</v>
      </c>
      <c r="H478" s="190">
        <v>0</v>
      </c>
      <c r="I478" s="190">
        <v>-6.7199315199413396</v>
      </c>
      <c r="J478" s="190">
        <v>0.36967880839803818</v>
      </c>
      <c r="K478" s="190">
        <v>1.0424930074197729</v>
      </c>
      <c r="L478" s="190">
        <v>1.9732209882916529</v>
      </c>
    </row>
    <row r="479" spans="1:12" s="66" customFormat="1">
      <c r="A479" s="37">
        <v>476</v>
      </c>
      <c r="B479" s="37">
        <v>30.014111352135458</v>
      </c>
      <c r="C479" s="37"/>
      <c r="D479" s="37"/>
      <c r="E479" s="190">
        <v>3</v>
      </c>
      <c r="F479" s="190">
        <v>1157.2371234324221</v>
      </c>
      <c r="G479" s="190">
        <v>59.114238202571869</v>
      </c>
      <c r="H479" s="190">
        <v>0</v>
      </c>
      <c r="I479" s="190">
        <v>-6.7199315199413396</v>
      </c>
      <c r="J479" s="190">
        <v>0</v>
      </c>
      <c r="K479" s="190">
        <v>0</v>
      </c>
      <c r="L479" s="190">
        <v>-3.4673882523708248</v>
      </c>
    </row>
    <row r="480" spans="1:12" s="66" customFormat="1">
      <c r="A480" s="37">
        <v>477</v>
      </c>
      <c r="B480" s="37">
        <v>28.148604631923419</v>
      </c>
      <c r="C480" s="37"/>
      <c r="D480" s="37"/>
      <c r="E480" s="190">
        <v>3</v>
      </c>
      <c r="F480" s="190">
        <v>1085.309835453982</v>
      </c>
      <c r="G480" s="190">
        <v>59.165420770645142</v>
      </c>
      <c r="H480" s="190">
        <v>0</v>
      </c>
      <c r="I480" s="190">
        <v>-6.7199315199413396</v>
      </c>
      <c r="J480" s="190">
        <v>0</v>
      </c>
      <c r="K480" s="190">
        <v>0</v>
      </c>
      <c r="L480" s="190">
        <v>-3.5866208070982628</v>
      </c>
    </row>
    <row r="481" spans="1:12" s="66" customFormat="1">
      <c r="A481" s="37">
        <v>478</v>
      </c>
      <c r="B481" s="37">
        <v>25.202354043678039</v>
      </c>
      <c r="C481" s="37"/>
      <c r="D481" s="37"/>
      <c r="E481" s="190">
        <v>2</v>
      </c>
      <c r="F481" s="190">
        <v>1552.7626258561691</v>
      </c>
      <c r="G481" s="190">
        <v>59.214298009872437</v>
      </c>
      <c r="H481" s="190">
        <v>0</v>
      </c>
      <c r="I481" s="190">
        <v>-6.7199315199413396</v>
      </c>
      <c r="J481" s="190">
        <v>0</v>
      </c>
      <c r="K481" s="190">
        <v>0</v>
      </c>
      <c r="L481" s="190">
        <v>-5.3852899545256827</v>
      </c>
    </row>
    <row r="482" spans="1:12" s="66" customFormat="1">
      <c r="A482" s="37">
        <v>479</v>
      </c>
      <c r="B482" s="37">
        <v>22.168683713856169</v>
      </c>
      <c r="C482" s="37"/>
      <c r="D482" s="37"/>
      <c r="E482" s="190">
        <v>2</v>
      </c>
      <c r="F482" s="190">
        <v>1365.852708665406</v>
      </c>
      <c r="G482" s="190">
        <v>59.267371267080307</v>
      </c>
      <c r="H482" s="190">
        <v>0</v>
      </c>
      <c r="I482" s="190">
        <v>-6.7199315199413396</v>
      </c>
      <c r="J482" s="190">
        <v>0</v>
      </c>
      <c r="K482" s="190">
        <v>0</v>
      </c>
      <c r="L482" s="190">
        <v>-4.638259742837004</v>
      </c>
    </row>
    <row r="483" spans="1:12" s="66" customFormat="1">
      <c r="A483" s="37">
        <v>480</v>
      </c>
      <c r="B483" s="37">
        <v>19.046353379481651</v>
      </c>
      <c r="C483" s="37"/>
      <c r="D483" s="37"/>
      <c r="E483" s="190">
        <v>2</v>
      </c>
      <c r="F483" s="190">
        <v>1173.4802882005829</v>
      </c>
      <c r="G483" s="190">
        <v>59.324054330587387</v>
      </c>
      <c r="H483" s="190">
        <v>0</v>
      </c>
      <c r="I483" s="190">
        <v>-6.7199315199413396</v>
      </c>
      <c r="J483" s="190">
        <v>0</v>
      </c>
      <c r="K483" s="190">
        <v>0</v>
      </c>
      <c r="L483" s="190">
        <v>-3.908983955998321</v>
      </c>
    </row>
    <row r="484" spans="1:12" s="66" customFormat="1">
      <c r="A484" s="37">
        <v>481</v>
      </c>
      <c r="B484" s="37">
        <v>16.15475571020545</v>
      </c>
      <c r="C484" s="37"/>
      <c r="D484" s="37"/>
      <c r="E484" s="190">
        <v>2</v>
      </c>
      <c r="F484" s="190">
        <v>995.32372464769605</v>
      </c>
      <c r="G484" s="190">
        <v>59.37523689866066</v>
      </c>
      <c r="H484" s="190">
        <v>0</v>
      </c>
      <c r="I484" s="190">
        <v>-6.7199315199413396</v>
      </c>
      <c r="J484" s="190">
        <v>0</v>
      </c>
      <c r="K484" s="190">
        <v>0</v>
      </c>
      <c r="L484" s="190">
        <v>-3.2645361995912299</v>
      </c>
    </row>
    <row r="485" spans="1:12" s="66" customFormat="1">
      <c r="A485" s="37">
        <v>482</v>
      </c>
      <c r="B485" s="37">
        <v>13.068387525093399</v>
      </c>
      <c r="C485" s="37"/>
      <c r="D485" s="37"/>
      <c r="E485" s="190">
        <v>1</v>
      </c>
      <c r="F485" s="190">
        <v>1556.4852462908771</v>
      </c>
      <c r="G485" s="190">
        <v>59.42073929309845</v>
      </c>
      <c r="H485" s="190">
        <v>0</v>
      </c>
      <c r="I485" s="190">
        <v>-6.7199315199413396</v>
      </c>
      <c r="J485" s="190">
        <v>0</v>
      </c>
      <c r="K485" s="190">
        <v>0</v>
      </c>
      <c r="L485" s="190">
        <v>-4.2021469888843859</v>
      </c>
    </row>
    <row r="486" spans="1:12" s="66" customFormat="1">
      <c r="A486" s="37">
        <v>483</v>
      </c>
      <c r="B486" s="37">
        <v>10.031925052001419</v>
      </c>
      <c r="C486" s="37"/>
      <c r="D486" s="37"/>
      <c r="E486" s="190">
        <v>1</v>
      </c>
      <c r="F486" s="190">
        <v>1194.833203817504</v>
      </c>
      <c r="G486" s="190">
        <v>59.47381255030632</v>
      </c>
      <c r="H486" s="190">
        <v>0</v>
      </c>
      <c r="I486" s="190">
        <v>-6.7199315199413396</v>
      </c>
      <c r="J486" s="190">
        <v>0.14777451502930611</v>
      </c>
      <c r="K486" s="190">
        <v>0.41672363980092642</v>
      </c>
      <c r="L486" s="190">
        <v>-1.7962331805946581</v>
      </c>
    </row>
    <row r="487" spans="1:12" s="66" customFormat="1">
      <c r="A487" s="37">
        <v>484</v>
      </c>
      <c r="B487" s="37">
        <v>7.9887622536057936</v>
      </c>
      <c r="C487" s="37"/>
      <c r="D487" s="37"/>
      <c r="E487" s="190">
        <v>1</v>
      </c>
      <c r="F487" s="190">
        <v>951.48621511160832</v>
      </c>
      <c r="G487" s="190">
        <v>59.527592658996582</v>
      </c>
      <c r="H487" s="190">
        <v>0</v>
      </c>
      <c r="I487" s="190">
        <v>-6.7199315199413396</v>
      </c>
      <c r="J487" s="190">
        <v>8.6178283052123703E-2</v>
      </c>
      <c r="K487" s="190">
        <v>0.24302247094604529</v>
      </c>
      <c r="L487" s="190">
        <v>-1.9370667178349119</v>
      </c>
    </row>
    <row r="488" spans="1:12" s="66" customFormat="1">
      <c r="A488" s="37">
        <v>485</v>
      </c>
      <c r="B488" s="37">
        <v>4.028112440224719</v>
      </c>
      <c r="C488" s="37"/>
      <c r="D488" s="37"/>
      <c r="E488" s="190">
        <v>0</v>
      </c>
      <c r="F488" s="190">
        <v>800</v>
      </c>
      <c r="G488" s="190">
        <v>59.567835241556168</v>
      </c>
      <c r="H488" s="190">
        <v>0</v>
      </c>
      <c r="I488" s="190">
        <v>-6.7199315199413396</v>
      </c>
      <c r="J488" s="190">
        <v>9.2624212080059901E-2</v>
      </c>
      <c r="K488" s="190">
        <v>0.26119996931839529</v>
      </c>
      <c r="L488" s="190">
        <v>9.2353246734283079E-2</v>
      </c>
    </row>
    <row r="489" spans="1:12" s="66" customFormat="1">
      <c r="A489" s="37">
        <v>486</v>
      </c>
      <c r="B489" s="37">
        <v>0</v>
      </c>
      <c r="C489" s="37"/>
      <c r="D489" s="37"/>
      <c r="E489" s="190">
        <v>0</v>
      </c>
      <c r="F489" s="190">
        <v>800</v>
      </c>
      <c r="G489" s="190">
        <v>59.595287561416633</v>
      </c>
      <c r="H489" s="190">
        <v>0</v>
      </c>
      <c r="I489" s="190">
        <v>-6.7199315199413396</v>
      </c>
      <c r="J489" s="190">
        <v>9.2616277758242049E-2</v>
      </c>
      <c r="K489" s="190">
        <v>0.26117759455731682</v>
      </c>
      <c r="L489" s="190">
        <v>7.3900732996605101E-2</v>
      </c>
    </row>
    <row r="490" spans="1:12" s="66" customFormat="1">
      <c r="A490" s="37">
        <v>487</v>
      </c>
      <c r="B490" s="37">
        <v>0</v>
      </c>
      <c r="C490" s="37"/>
      <c r="D490" s="37"/>
      <c r="E490" s="190">
        <v>0</v>
      </c>
      <c r="F490" s="190">
        <v>800</v>
      </c>
      <c r="G490" s="190">
        <v>59.622739881277077</v>
      </c>
      <c r="H490" s="190">
        <v>0</v>
      </c>
      <c r="I490" s="190">
        <v>-6.7199315199413396</v>
      </c>
      <c r="J490" s="190">
        <v>9.2608344770875012E-2</v>
      </c>
      <c r="K490" s="190">
        <v>0.26115522355938497</v>
      </c>
      <c r="L490" s="190">
        <v>7.3900732996605101E-2</v>
      </c>
    </row>
    <row r="491" spans="1:12" s="66" customFormat="1">
      <c r="A491" s="37">
        <v>488</v>
      </c>
      <c r="B491" s="37">
        <v>0</v>
      </c>
      <c r="C491" s="37"/>
      <c r="D491" s="37"/>
      <c r="E491" s="190">
        <v>0</v>
      </c>
      <c r="F491" s="190">
        <v>800</v>
      </c>
      <c r="G491" s="190">
        <v>59.650192201137543</v>
      </c>
      <c r="H491" s="190">
        <v>0</v>
      </c>
      <c r="I491" s="190">
        <v>-6.7199315199413396</v>
      </c>
      <c r="J491" s="190">
        <v>9.2600413117624167E-2</v>
      </c>
      <c r="K491" s="190">
        <v>0.26113285632365651</v>
      </c>
      <c r="L491" s="190">
        <v>7.3900732996605101E-2</v>
      </c>
    </row>
    <row r="492" spans="1:12" s="66" customFormat="1">
      <c r="A492" s="37">
        <v>489</v>
      </c>
      <c r="B492" s="37">
        <v>0</v>
      </c>
      <c r="C492" s="37"/>
      <c r="D492" s="37"/>
      <c r="E492" s="190">
        <v>0</v>
      </c>
      <c r="F492" s="190">
        <v>800</v>
      </c>
      <c r="G492" s="190">
        <v>59.677644520998001</v>
      </c>
      <c r="H492" s="190">
        <v>0</v>
      </c>
      <c r="I492" s="190">
        <v>-6.7199315199413396</v>
      </c>
      <c r="J492" s="190">
        <v>9.2592482798155143E-2</v>
      </c>
      <c r="K492" s="190">
        <v>0.26111049284918819</v>
      </c>
      <c r="L492" s="190">
        <v>7.3900732996605101E-2</v>
      </c>
    </row>
    <row r="493" spans="1:12" s="66" customFormat="1">
      <c r="A493" s="37">
        <v>490</v>
      </c>
      <c r="B493" s="37">
        <v>0</v>
      </c>
      <c r="C493" s="37"/>
      <c r="D493" s="37"/>
      <c r="E493" s="190">
        <v>0</v>
      </c>
      <c r="F493" s="190">
        <v>800</v>
      </c>
      <c r="G493" s="190">
        <v>59.705096840858459</v>
      </c>
      <c r="H493" s="190">
        <v>0</v>
      </c>
      <c r="I493" s="190">
        <v>-6.7199315199413396</v>
      </c>
      <c r="J493" s="190">
        <v>9.258455381213361E-2</v>
      </c>
      <c r="K493" s="190">
        <v>0.26108813313503743</v>
      </c>
      <c r="L493" s="190">
        <v>7.3900732996605101E-2</v>
      </c>
    </row>
    <row r="494" spans="1:12" s="66" customFormat="1">
      <c r="A494" s="37">
        <v>491</v>
      </c>
      <c r="B494" s="37">
        <v>0</v>
      </c>
      <c r="C494" s="37"/>
      <c r="D494" s="37"/>
      <c r="E494" s="190">
        <v>0</v>
      </c>
      <c r="F494" s="190">
        <v>800</v>
      </c>
      <c r="G494" s="190">
        <v>59.732549160718918</v>
      </c>
      <c r="H494" s="190">
        <v>0</v>
      </c>
      <c r="I494" s="190">
        <v>-6.7199315199413396</v>
      </c>
      <c r="J494" s="190">
        <v>9.2576626159225323E-2</v>
      </c>
      <c r="K494" s="190">
        <v>0.26106577718026158</v>
      </c>
      <c r="L494" s="190">
        <v>7.3900732996605101E-2</v>
      </c>
    </row>
    <row r="495" spans="1:12" s="66" customFormat="1">
      <c r="A495" s="37">
        <v>492</v>
      </c>
      <c r="B495" s="37">
        <v>0</v>
      </c>
      <c r="C495" s="37"/>
      <c r="D495" s="37"/>
      <c r="E495" s="190">
        <v>0</v>
      </c>
      <c r="F495" s="190">
        <v>800</v>
      </c>
      <c r="G495" s="190">
        <v>59.760001480579383</v>
      </c>
      <c r="H495" s="190">
        <v>0</v>
      </c>
      <c r="I495" s="190">
        <v>-6.7199315199413396</v>
      </c>
      <c r="J495" s="190">
        <v>9.2568699839096227E-2</v>
      </c>
      <c r="K495" s="190">
        <v>0.26104342498391858</v>
      </c>
      <c r="L495" s="190">
        <v>7.3900732996605101E-2</v>
      </c>
    </row>
    <row r="496" spans="1:12" s="66" customFormat="1">
      <c r="A496" s="37">
        <v>493</v>
      </c>
      <c r="B496" s="37">
        <v>0</v>
      </c>
      <c r="C496" s="37"/>
      <c r="D496" s="37"/>
      <c r="E496" s="190">
        <v>0</v>
      </c>
      <c r="F496" s="190">
        <v>800</v>
      </c>
      <c r="G496" s="190">
        <v>59.787453800439827</v>
      </c>
      <c r="H496" s="190">
        <v>0</v>
      </c>
      <c r="I496" s="190">
        <v>-6.7199315199413396</v>
      </c>
      <c r="J496" s="190">
        <v>9.2560774851412314E-2</v>
      </c>
      <c r="K496" s="190">
        <v>0.26102107654506662</v>
      </c>
      <c r="L496" s="190">
        <v>7.3900732996605101E-2</v>
      </c>
    </row>
    <row r="497" spans="1:12" s="66" customFormat="1">
      <c r="A497" s="37">
        <v>494</v>
      </c>
      <c r="B497" s="37">
        <v>0</v>
      </c>
      <c r="C497" s="37"/>
      <c r="D497" s="37"/>
      <c r="E497" s="190">
        <v>0</v>
      </c>
      <c r="F497" s="190">
        <v>800</v>
      </c>
      <c r="G497" s="190">
        <v>59.814906120300293</v>
      </c>
      <c r="H497" s="190">
        <v>0</v>
      </c>
      <c r="I497" s="190">
        <v>-6.7199315199413396</v>
      </c>
      <c r="J497" s="190">
        <v>9.2552851195839669E-2</v>
      </c>
      <c r="K497" s="190">
        <v>0.2609987318627639</v>
      </c>
      <c r="L497" s="190">
        <v>7.3900732996605101E-2</v>
      </c>
    </row>
    <row r="498" spans="1:12" s="66" customFormat="1">
      <c r="A498" s="37">
        <v>495</v>
      </c>
      <c r="B498" s="37">
        <v>0</v>
      </c>
      <c r="C498" s="37"/>
      <c r="D498" s="37"/>
      <c r="E498" s="190">
        <v>0</v>
      </c>
      <c r="F498" s="190">
        <v>800</v>
      </c>
      <c r="G498" s="190">
        <v>59.842358440160751</v>
      </c>
      <c r="H498" s="190">
        <v>0</v>
      </c>
      <c r="I498" s="190">
        <v>-6.7199315199413396</v>
      </c>
      <c r="J498" s="190">
        <v>9.2544928872044574E-2</v>
      </c>
      <c r="K498" s="190">
        <v>0.2609763909360695</v>
      </c>
      <c r="L498" s="190">
        <v>7.3900732996605101E-2</v>
      </c>
    </row>
    <row r="499" spans="1:12" s="66" customFormat="1">
      <c r="A499" s="37">
        <v>496</v>
      </c>
      <c r="B499" s="37">
        <v>0</v>
      </c>
      <c r="C499" s="37"/>
      <c r="D499" s="37"/>
      <c r="E499" s="190">
        <v>0</v>
      </c>
      <c r="F499" s="190">
        <v>800</v>
      </c>
      <c r="G499" s="190">
        <v>59.86981076002121</v>
      </c>
      <c r="H499" s="190">
        <v>0</v>
      </c>
      <c r="I499" s="190">
        <v>-6.7199315199413396</v>
      </c>
      <c r="J499" s="190">
        <v>9.2537007879693378E-2</v>
      </c>
      <c r="K499" s="190">
        <v>0.2609540537640424</v>
      </c>
      <c r="L499" s="190">
        <v>7.3900732996605101E-2</v>
      </c>
    </row>
    <row r="500" spans="1:12" s="66" customFormat="1">
      <c r="A500" s="37">
        <v>497</v>
      </c>
      <c r="B500" s="37">
        <v>0</v>
      </c>
      <c r="C500" s="37"/>
      <c r="D500" s="37"/>
      <c r="E500" s="190">
        <v>0</v>
      </c>
      <c r="F500" s="190">
        <v>800</v>
      </c>
      <c r="G500" s="190">
        <v>59.897263079881668</v>
      </c>
      <c r="H500" s="190">
        <v>0</v>
      </c>
      <c r="I500" s="190">
        <v>-6.7199315199413396</v>
      </c>
      <c r="J500" s="190">
        <v>9.2529088218452502E-2</v>
      </c>
      <c r="K500" s="190">
        <v>0.26093172034574202</v>
      </c>
      <c r="L500" s="190">
        <v>7.3900732996605101E-2</v>
      </c>
    </row>
    <row r="501" spans="1:12" s="66" customFormat="1">
      <c r="A501" s="37">
        <v>498</v>
      </c>
      <c r="B501" s="37">
        <v>0</v>
      </c>
      <c r="C501" s="37"/>
      <c r="D501" s="37"/>
      <c r="E501" s="190">
        <v>0</v>
      </c>
      <c r="F501" s="190">
        <v>800</v>
      </c>
      <c r="G501" s="190">
        <v>59.924715399742126</v>
      </c>
      <c r="H501" s="190">
        <v>0</v>
      </c>
      <c r="I501" s="190">
        <v>-6.7199315199413396</v>
      </c>
      <c r="J501" s="190">
        <v>9.2521169887988558E-2</v>
      </c>
      <c r="K501" s="190">
        <v>0.26090939068022811</v>
      </c>
      <c r="L501" s="190">
        <v>7.3900732996605101E-2</v>
      </c>
    </row>
    <row r="502" spans="1:12" s="66" customFormat="1">
      <c r="A502" s="37">
        <v>499</v>
      </c>
      <c r="B502" s="37">
        <v>0</v>
      </c>
      <c r="C502" s="37"/>
      <c r="D502" s="37"/>
      <c r="E502" s="190">
        <v>0</v>
      </c>
      <c r="F502" s="190">
        <v>800</v>
      </c>
      <c r="G502" s="190">
        <v>59.952167719602578</v>
      </c>
      <c r="H502" s="190">
        <v>0</v>
      </c>
      <c r="I502" s="190">
        <v>-6.7199315199413396</v>
      </c>
      <c r="J502" s="190">
        <v>9.2513252887968161E-2</v>
      </c>
      <c r="K502" s="190">
        <v>0.26088706476656059</v>
      </c>
      <c r="L502" s="190">
        <v>7.3900732996605101E-2</v>
      </c>
    </row>
    <row r="503" spans="1:12" s="66" customFormat="1">
      <c r="A503" s="37">
        <v>500</v>
      </c>
      <c r="B503" s="37">
        <v>0</v>
      </c>
      <c r="C503" s="37"/>
      <c r="D503" s="37"/>
      <c r="E503" s="190">
        <v>0</v>
      </c>
      <c r="F503" s="190">
        <v>800</v>
      </c>
      <c r="G503" s="190">
        <v>59.979620039463043</v>
      </c>
      <c r="H503" s="190">
        <v>0</v>
      </c>
      <c r="I503" s="190">
        <v>-6.7199315199413396</v>
      </c>
      <c r="J503" s="190">
        <v>9.250533721805812E-2</v>
      </c>
      <c r="K503" s="190">
        <v>0.26086474260379988</v>
      </c>
      <c r="L503" s="190">
        <v>7.3900732996605101E-2</v>
      </c>
    </row>
    <row r="504" spans="1:12" s="66" customFormat="1">
      <c r="A504" s="37">
        <v>501</v>
      </c>
      <c r="B504" s="37">
        <v>0</v>
      </c>
      <c r="C504" s="37"/>
      <c r="D504" s="37"/>
      <c r="E504" s="190">
        <v>0</v>
      </c>
      <c r="F504" s="190">
        <v>800</v>
      </c>
      <c r="G504" s="190">
        <v>60.007072359323502</v>
      </c>
      <c r="H504" s="190">
        <v>0</v>
      </c>
      <c r="I504" s="190">
        <v>-6.7199315199413396</v>
      </c>
      <c r="J504" s="190">
        <v>9.2497422877925381E-2</v>
      </c>
      <c r="K504" s="190">
        <v>0.26084242419100673</v>
      </c>
      <c r="L504" s="190">
        <v>7.3900732996605101E-2</v>
      </c>
    </row>
    <row r="505" spans="1:12" s="66" customFormat="1">
      <c r="A505" s="37">
        <v>502</v>
      </c>
      <c r="B505" s="37">
        <v>0</v>
      </c>
      <c r="C505" s="37"/>
      <c r="D505" s="37"/>
      <c r="E505" s="190">
        <v>0</v>
      </c>
      <c r="F505" s="190">
        <v>800</v>
      </c>
      <c r="G505" s="190">
        <v>60.03452467918396</v>
      </c>
      <c r="H505" s="190">
        <v>0</v>
      </c>
      <c r="I505" s="190">
        <v>-6.7199315199413396</v>
      </c>
      <c r="J505" s="190">
        <v>9.2489509867236905E-2</v>
      </c>
      <c r="K505" s="190">
        <v>0.26082010952724188</v>
      </c>
      <c r="L505" s="190">
        <v>7.3900732996605101E-2</v>
      </c>
    </row>
    <row r="506" spans="1:12" s="66" customFormat="1">
      <c r="A506" s="37">
        <v>503</v>
      </c>
      <c r="B506" s="37">
        <v>0</v>
      </c>
      <c r="C506" s="37"/>
      <c r="D506" s="37"/>
      <c r="E506" s="190">
        <v>0</v>
      </c>
      <c r="F506" s="190">
        <v>800</v>
      </c>
      <c r="G506" s="190">
        <v>60.061976999044418</v>
      </c>
      <c r="H506" s="190">
        <v>0</v>
      </c>
      <c r="I506" s="190">
        <v>-6.7199315199413396</v>
      </c>
      <c r="J506" s="190">
        <v>9.2481598185659847E-2</v>
      </c>
      <c r="K506" s="190">
        <v>0.26079779861156682</v>
      </c>
      <c r="L506" s="190">
        <v>7.3900732996605101E-2</v>
      </c>
    </row>
    <row r="507" spans="1:12" s="66" customFormat="1">
      <c r="A507" s="37">
        <v>504</v>
      </c>
      <c r="B507" s="37">
        <v>0</v>
      </c>
      <c r="C507" s="37"/>
      <c r="D507" s="37"/>
      <c r="E507" s="190">
        <v>0</v>
      </c>
      <c r="F507" s="190">
        <v>800</v>
      </c>
      <c r="G507" s="190">
        <v>60.089429318904877</v>
      </c>
      <c r="H507" s="190">
        <v>0</v>
      </c>
      <c r="I507" s="190">
        <v>-6.7199315199413396</v>
      </c>
      <c r="J507" s="190">
        <v>9.2473687832861404E-2</v>
      </c>
      <c r="K507" s="190">
        <v>0.26077549144304307</v>
      </c>
      <c r="L507" s="190">
        <v>7.3900732996605101E-2</v>
      </c>
    </row>
    <row r="508" spans="1:12" s="66" customFormat="1">
      <c r="A508" s="37">
        <v>505</v>
      </c>
      <c r="B508" s="37">
        <v>0</v>
      </c>
      <c r="C508" s="37"/>
      <c r="D508" s="37"/>
      <c r="E508" s="190">
        <v>0</v>
      </c>
      <c r="F508" s="190">
        <v>800</v>
      </c>
      <c r="G508" s="190">
        <v>60.116881638765342</v>
      </c>
      <c r="H508" s="190">
        <v>0</v>
      </c>
      <c r="I508" s="190">
        <v>-6.7199315199413396</v>
      </c>
      <c r="J508" s="190">
        <v>9.2465778808508967E-2</v>
      </c>
      <c r="K508" s="190">
        <v>0.26075318802073261</v>
      </c>
      <c r="L508" s="190">
        <v>7.3900732996605101E-2</v>
      </c>
    </row>
    <row r="509" spans="1:12" s="66" customFormat="1">
      <c r="A509" s="37">
        <v>506</v>
      </c>
      <c r="B509" s="37">
        <v>0</v>
      </c>
      <c r="C509" s="37"/>
      <c r="D509" s="37"/>
      <c r="E509" s="190">
        <v>0</v>
      </c>
      <c r="F509" s="190">
        <v>800</v>
      </c>
      <c r="G509" s="190">
        <v>60.144333958625793</v>
      </c>
      <c r="H509" s="190">
        <v>0</v>
      </c>
      <c r="I509" s="190">
        <v>-6.7199315199413396</v>
      </c>
      <c r="J509" s="190">
        <v>9.245787111226994E-2</v>
      </c>
      <c r="K509" s="190">
        <v>0.26073088834369762</v>
      </c>
      <c r="L509" s="190">
        <v>7.3900732996605101E-2</v>
      </c>
    </row>
    <row r="510" spans="1:12" s="66" customFormat="1">
      <c r="A510" s="37">
        <v>507</v>
      </c>
      <c r="B510" s="37">
        <v>0</v>
      </c>
      <c r="C510" s="37"/>
      <c r="D510" s="37"/>
      <c r="E510" s="190">
        <v>0</v>
      </c>
      <c r="F510" s="190">
        <v>800</v>
      </c>
      <c r="G510" s="190">
        <v>60.171786278486252</v>
      </c>
      <c r="H510" s="190">
        <v>0</v>
      </c>
      <c r="I510" s="190">
        <v>-6.7199315199413396</v>
      </c>
      <c r="J510" s="190">
        <v>9.244996474381191E-2</v>
      </c>
      <c r="K510" s="190">
        <v>0.26070859241100047</v>
      </c>
      <c r="L510" s="190">
        <v>7.3900733038944358E-2</v>
      </c>
    </row>
    <row r="511" spans="1:12" s="66" customFormat="1">
      <c r="A511" s="37">
        <v>508</v>
      </c>
      <c r="B511" s="37">
        <v>1.0092292079909431</v>
      </c>
      <c r="C511" s="37"/>
      <c r="D511" s="37"/>
      <c r="E511" s="190">
        <v>0</v>
      </c>
      <c r="F511" s="190">
        <v>800.0072563290596</v>
      </c>
      <c r="G511" s="190">
        <v>60.19923859834671</v>
      </c>
      <c r="H511" s="190">
        <v>0</v>
      </c>
      <c r="I511" s="190">
        <v>-6.7199315199413396</v>
      </c>
      <c r="J511" s="190">
        <v>9.2442059702802531E-2</v>
      </c>
      <c r="K511" s="190">
        <v>0.26068630022170408</v>
      </c>
      <c r="L511" s="190">
        <v>7.3933858018918164E-2</v>
      </c>
    </row>
    <row r="512" spans="1:12" s="66" customFormat="1">
      <c r="A512" s="37">
        <v>509</v>
      </c>
      <c r="B512" s="37">
        <v>3.9691402732745038</v>
      </c>
      <c r="C512" s="37"/>
      <c r="D512" s="37"/>
      <c r="E512" s="190">
        <v>0</v>
      </c>
      <c r="F512" s="190">
        <v>806.37196016311646</v>
      </c>
      <c r="G512" s="190">
        <v>60.226690918207169</v>
      </c>
      <c r="H512" s="190">
        <v>0</v>
      </c>
      <c r="I512" s="190">
        <v>-6.7199315199413396</v>
      </c>
      <c r="J512" s="190">
        <v>9.2434155988909639E-2</v>
      </c>
      <c r="K512" s="190">
        <v>0.26066401177487192</v>
      </c>
      <c r="L512" s="190">
        <v>7.5582623470903373E-2</v>
      </c>
    </row>
    <row r="513" spans="1:12" s="66" customFormat="1">
      <c r="A513" s="37">
        <v>510</v>
      </c>
      <c r="B513" s="37">
        <v>7.0496743513818272</v>
      </c>
      <c r="C513" s="37"/>
      <c r="D513" s="37"/>
      <c r="E513" s="190">
        <v>1</v>
      </c>
      <c r="F513" s="190">
        <v>839.63822486044228</v>
      </c>
      <c r="G513" s="190">
        <v>60.254143238067627</v>
      </c>
      <c r="H513" s="190">
        <v>0</v>
      </c>
      <c r="I513" s="190">
        <v>-6.7199315199413396</v>
      </c>
      <c r="J513" s="190">
        <v>0.43559441058577769</v>
      </c>
      <c r="K513" s="190">
        <v>1.228374785870525</v>
      </c>
      <c r="L513" s="190">
        <v>4.1458452541284627</v>
      </c>
    </row>
    <row r="514" spans="1:12" s="66" customFormat="1">
      <c r="A514" s="37">
        <v>511</v>
      </c>
      <c r="B514" s="37">
        <v>11.043895781501901</v>
      </c>
      <c r="C514" s="37"/>
      <c r="D514" s="37"/>
      <c r="E514" s="190">
        <v>1</v>
      </c>
      <c r="F514" s="190">
        <v>1315.3623120489499</v>
      </c>
      <c r="G514" s="190">
        <v>60.283175945281982</v>
      </c>
      <c r="H514" s="190">
        <v>0</v>
      </c>
      <c r="I514" s="190">
        <v>-6.7199315199413396</v>
      </c>
      <c r="J514" s="190">
        <v>0.69011510313050162</v>
      </c>
      <c r="K514" s="190">
        <v>1.946122290444338</v>
      </c>
      <c r="L514" s="190">
        <v>7.0213661328857171</v>
      </c>
    </row>
    <row r="515" spans="1:12" s="66" customFormat="1">
      <c r="A515" s="37">
        <v>512</v>
      </c>
      <c r="B515" s="37">
        <v>13.923971574687339</v>
      </c>
      <c r="C515" s="37"/>
      <c r="D515" s="37"/>
      <c r="E515" s="190">
        <v>1</v>
      </c>
      <c r="F515" s="190">
        <v>1658.387947279675</v>
      </c>
      <c r="G515" s="190">
        <v>60.34151765704155</v>
      </c>
      <c r="H515" s="190">
        <v>0</v>
      </c>
      <c r="I515" s="190">
        <v>-6.7199315199413396</v>
      </c>
      <c r="J515" s="190">
        <v>0.65826933633206408</v>
      </c>
      <c r="K515" s="190">
        <v>1.8563173342253001</v>
      </c>
      <c r="L515" s="190">
        <v>5.2996745870224924</v>
      </c>
    </row>
    <row r="516" spans="1:12" s="66" customFormat="1">
      <c r="A516" s="37">
        <v>513</v>
      </c>
      <c r="B516" s="37">
        <v>15.06655352985687</v>
      </c>
      <c r="C516" s="37"/>
      <c r="D516" s="37"/>
      <c r="E516" s="190">
        <v>2</v>
      </c>
      <c r="F516" s="190">
        <v>928.27761966512048</v>
      </c>
      <c r="G516" s="190">
        <v>60.396442294120789</v>
      </c>
      <c r="H516" s="190">
        <v>0</v>
      </c>
      <c r="I516" s="190">
        <v>-6.7199315199413396</v>
      </c>
      <c r="J516" s="190">
        <v>0.32471551616691768</v>
      </c>
      <c r="K516" s="190">
        <v>0.91569667320565418</v>
      </c>
      <c r="L516" s="190">
        <v>2.1169149440925188</v>
      </c>
    </row>
    <row r="517" spans="1:12" s="66" customFormat="1">
      <c r="A517" s="37">
        <v>514</v>
      </c>
      <c r="B517" s="37">
        <v>14.982318654885949</v>
      </c>
      <c r="C517" s="37"/>
      <c r="D517" s="37"/>
      <c r="E517" s="190">
        <v>2</v>
      </c>
      <c r="F517" s="190">
        <v>923.08775663003155</v>
      </c>
      <c r="G517" s="190">
        <v>60.436684876680367</v>
      </c>
      <c r="H517" s="190">
        <v>0</v>
      </c>
      <c r="I517" s="190">
        <v>-6.7199315199413396</v>
      </c>
      <c r="J517" s="190">
        <v>0.29155414664421192</v>
      </c>
      <c r="K517" s="190">
        <v>0.82218172168952219</v>
      </c>
      <c r="L517" s="190">
        <v>1.590168758418643</v>
      </c>
    </row>
    <row r="518" spans="1:12" s="66" customFormat="1">
      <c r="A518" s="37">
        <v>515</v>
      </c>
      <c r="B518" s="37">
        <v>15.989901295800721</v>
      </c>
      <c r="C518" s="37"/>
      <c r="D518" s="37"/>
      <c r="E518" s="190">
        <v>2</v>
      </c>
      <c r="F518" s="190">
        <v>985.16674871202838</v>
      </c>
      <c r="G518" s="190">
        <v>60.47079148888588</v>
      </c>
      <c r="H518" s="190">
        <v>0</v>
      </c>
      <c r="I518" s="190">
        <v>-6.7199315199413396</v>
      </c>
      <c r="J518" s="190">
        <v>0.50619780967677319</v>
      </c>
      <c r="K518" s="190">
        <v>1.4274761359624679</v>
      </c>
      <c r="L518" s="190">
        <v>4.9057604594985307</v>
      </c>
    </row>
    <row r="519" spans="1:12" s="66" customFormat="1">
      <c r="A519" s="37">
        <v>516</v>
      </c>
      <c r="B519" s="37">
        <v>18.1195378622478</v>
      </c>
      <c r="C519" s="37"/>
      <c r="D519" s="37"/>
      <c r="E519" s="190">
        <v>2</v>
      </c>
      <c r="F519" s="190">
        <v>1116.375535713601</v>
      </c>
      <c r="G519" s="190">
        <v>60.516293883323669</v>
      </c>
      <c r="H519" s="190">
        <v>0</v>
      </c>
      <c r="I519" s="190">
        <v>-6.7199315199413396</v>
      </c>
      <c r="J519" s="190">
        <v>0.64052505785415548</v>
      </c>
      <c r="K519" s="190">
        <v>1.806278528065193</v>
      </c>
      <c r="L519" s="190">
        <v>6.7488166148623483</v>
      </c>
    </row>
    <row r="520" spans="1:12" s="66" customFormat="1">
      <c r="A520" s="37">
        <v>517</v>
      </c>
      <c r="B520" s="37">
        <v>20.07299023342717</v>
      </c>
      <c r="C520" s="37"/>
      <c r="D520" s="37"/>
      <c r="E520" s="190">
        <v>2</v>
      </c>
      <c r="F520" s="190">
        <v>1236.7332448181139</v>
      </c>
      <c r="G520" s="190">
        <v>60.567476451396942</v>
      </c>
      <c r="H520" s="190">
        <v>0</v>
      </c>
      <c r="I520" s="190">
        <v>-6.7199315199413396</v>
      </c>
      <c r="J520" s="190">
        <v>0.60268344684148634</v>
      </c>
      <c r="K520" s="190">
        <v>1.699565311148169</v>
      </c>
      <c r="L520" s="190">
        <v>5.7976961419893751</v>
      </c>
    </row>
    <row r="521" spans="1:12" s="66" customFormat="1">
      <c r="A521" s="37">
        <v>518</v>
      </c>
      <c r="B521" s="37">
        <v>21.821853068540388</v>
      </c>
      <c r="C521" s="37"/>
      <c r="D521" s="37"/>
      <c r="E521" s="190">
        <v>2</v>
      </c>
      <c r="F521" s="190">
        <v>1344.483732746686</v>
      </c>
      <c r="G521" s="190">
        <v>60.622523367404938</v>
      </c>
      <c r="H521" s="190">
        <v>0</v>
      </c>
      <c r="I521" s="190">
        <v>-6.7199315199413396</v>
      </c>
      <c r="J521" s="190">
        <v>0.82966886231135095</v>
      </c>
      <c r="K521" s="190">
        <v>2.339663426155135</v>
      </c>
      <c r="L521" s="190">
        <v>9.2658325455016364</v>
      </c>
    </row>
    <row r="522" spans="1:12" s="66" customFormat="1">
      <c r="A522" s="37">
        <v>519</v>
      </c>
      <c r="B522" s="37">
        <v>25.174219774149758</v>
      </c>
      <c r="C522" s="37"/>
      <c r="D522" s="37"/>
      <c r="E522" s="190">
        <v>2</v>
      </c>
      <c r="F522" s="190">
        <v>1551.0294968839919</v>
      </c>
      <c r="G522" s="190">
        <v>60.680865079164512</v>
      </c>
      <c r="H522" s="190">
        <v>0</v>
      </c>
      <c r="I522" s="190">
        <v>-6.7199315199413396</v>
      </c>
      <c r="J522" s="190">
        <v>1.097866651099717</v>
      </c>
      <c r="K522" s="190">
        <v>3.0959802965457</v>
      </c>
      <c r="L522" s="190">
        <v>13.155200065741329</v>
      </c>
    </row>
    <row r="523" spans="1:12" s="66" customFormat="1">
      <c r="A523" s="37">
        <v>520</v>
      </c>
      <c r="B523" s="37">
        <v>27.988180199902551</v>
      </c>
      <c r="C523" s="37"/>
      <c r="D523" s="37"/>
      <c r="E523" s="190">
        <v>2</v>
      </c>
      <c r="F523" s="190">
        <v>1724.4023027258211</v>
      </c>
      <c r="G523" s="190">
        <v>60.733938336372383</v>
      </c>
      <c r="H523" s="190">
        <v>0</v>
      </c>
      <c r="I523" s="190">
        <v>-6.7199315199413396</v>
      </c>
      <c r="J523" s="190">
        <v>1.063055914818301</v>
      </c>
      <c r="K523" s="190">
        <v>2.9978141362678929</v>
      </c>
      <c r="L523" s="190">
        <v>12.017264307602501</v>
      </c>
    </row>
    <row r="524" spans="1:12" s="66" customFormat="1">
      <c r="A524" s="37">
        <v>521</v>
      </c>
      <c r="B524" s="37">
        <v>30.001354603570491</v>
      </c>
      <c r="C524" s="37"/>
      <c r="D524" s="37"/>
      <c r="E524" s="190">
        <v>2</v>
      </c>
      <c r="F524" s="190">
        <v>1848.4377321557361</v>
      </c>
      <c r="G524" s="190">
        <v>60.788862973451607</v>
      </c>
      <c r="H524" s="190">
        <v>0</v>
      </c>
      <c r="I524" s="190">
        <v>-6.7199315199413396</v>
      </c>
      <c r="J524" s="190">
        <v>0.75001815701457053</v>
      </c>
      <c r="K524" s="190">
        <v>2.115048702720566</v>
      </c>
      <c r="L524" s="190">
        <v>6.1210270717877018</v>
      </c>
    </row>
    <row r="525" spans="1:12" s="66" customFormat="1">
      <c r="A525" s="37">
        <v>522</v>
      </c>
      <c r="B525" s="37">
        <v>30.765289525743899</v>
      </c>
      <c r="C525" s="37"/>
      <c r="D525" s="37"/>
      <c r="E525" s="190">
        <v>2</v>
      </c>
      <c r="F525" s="190">
        <v>1895.5050323204309</v>
      </c>
      <c r="G525" s="190">
        <v>60.850531727075577</v>
      </c>
      <c r="H525" s="190">
        <v>0</v>
      </c>
      <c r="I525" s="190">
        <v>-6.7199315199413396</v>
      </c>
      <c r="J525" s="190">
        <v>1.1654304835262119</v>
      </c>
      <c r="K525" s="190">
        <v>3.2865100787756401</v>
      </c>
      <c r="L525" s="190">
        <v>13.116970164364</v>
      </c>
    </row>
    <row r="526" spans="1:12" s="66" customFormat="1">
      <c r="A526" s="37">
        <v>523</v>
      </c>
      <c r="B526" s="37">
        <v>34.331315726671782</v>
      </c>
      <c r="C526" s="37"/>
      <c r="D526" s="37"/>
      <c r="E526" s="190">
        <v>3</v>
      </c>
      <c r="F526" s="190">
        <v>1323.68890122423</v>
      </c>
      <c r="G526" s="190">
        <v>60.906053751707077</v>
      </c>
      <c r="H526" s="190">
        <v>0</v>
      </c>
      <c r="I526" s="190">
        <v>-6.7199315199413396</v>
      </c>
      <c r="J526" s="190">
        <v>1.0532392635005201</v>
      </c>
      <c r="K526" s="190">
        <v>2.970131212273921</v>
      </c>
      <c r="L526" s="190">
        <v>12.980544233467761</v>
      </c>
    </row>
    <row r="527" spans="1:12" s="66" customFormat="1">
      <c r="A527" s="37">
        <v>524</v>
      </c>
      <c r="B527" s="37">
        <v>34.220911593712643</v>
      </c>
      <c r="C527" s="37"/>
      <c r="D527" s="37"/>
      <c r="E527" s="190">
        <v>3</v>
      </c>
      <c r="F527" s="190">
        <v>1319.436342103317</v>
      </c>
      <c r="G527" s="190">
        <v>60.964395463466637</v>
      </c>
      <c r="H527" s="190">
        <v>0</v>
      </c>
      <c r="I527" s="190">
        <v>-6.7199315199413396</v>
      </c>
      <c r="J527" s="190">
        <v>0.2200126348231301</v>
      </c>
      <c r="K527" s="190">
        <v>0.62043489682577746</v>
      </c>
      <c r="L527" s="190">
        <v>-1.001661200275463</v>
      </c>
    </row>
    <row r="528" spans="1:12" s="66" customFormat="1">
      <c r="A528" s="37">
        <v>525</v>
      </c>
      <c r="B528" s="37">
        <v>34.305187540572938</v>
      </c>
      <c r="C528" s="37"/>
      <c r="D528" s="37"/>
      <c r="E528" s="190">
        <v>3</v>
      </c>
      <c r="F528" s="190">
        <v>1322.6857249140401</v>
      </c>
      <c r="G528" s="190">
        <v>61.022737175226212</v>
      </c>
      <c r="H528" s="190">
        <v>0</v>
      </c>
      <c r="I528" s="190">
        <v>-6.7199315199413396</v>
      </c>
      <c r="J528" s="190">
        <v>0.82757700465269424</v>
      </c>
      <c r="K528" s="190">
        <v>2.3337643945305819</v>
      </c>
      <c r="L528" s="190">
        <v>9.2953333714195914</v>
      </c>
    </row>
    <row r="529" spans="1:12" s="66" customFormat="1">
      <c r="A529" s="37">
        <v>526</v>
      </c>
      <c r="B529" s="37">
        <v>36.178027615819943</v>
      </c>
      <c r="C529" s="37"/>
      <c r="D529" s="37"/>
      <c r="E529" s="190">
        <v>3</v>
      </c>
      <c r="F529" s="190">
        <v>1394.8957609167751</v>
      </c>
      <c r="G529" s="190">
        <v>61.081078886985779</v>
      </c>
      <c r="H529" s="190">
        <v>0</v>
      </c>
      <c r="I529" s="190">
        <v>-6.7199315199413396</v>
      </c>
      <c r="J529" s="190">
        <v>0.78980354674022868</v>
      </c>
      <c r="K529" s="190">
        <v>2.2272433691289559</v>
      </c>
      <c r="L529" s="190">
        <v>8.4674115889446107</v>
      </c>
    </row>
    <row r="530" spans="1:12" s="66" customFormat="1">
      <c r="A530" s="37">
        <v>527</v>
      </c>
      <c r="B530" s="37">
        <v>36.706461184722819</v>
      </c>
      <c r="C530" s="37"/>
      <c r="D530" s="37"/>
      <c r="E530" s="190">
        <v>3</v>
      </c>
      <c r="F530" s="190">
        <v>1415.2702752919531</v>
      </c>
      <c r="G530" s="190">
        <v>61.137761950492859</v>
      </c>
      <c r="H530" s="190">
        <v>0</v>
      </c>
      <c r="I530" s="190">
        <v>-6.7199315199413396</v>
      </c>
      <c r="J530" s="190">
        <v>0.86370910412822777</v>
      </c>
      <c r="K530" s="190">
        <v>2.4356567946112548</v>
      </c>
      <c r="L530" s="190">
        <v>9.6442358633969878</v>
      </c>
    </row>
    <row r="531" spans="1:12" s="66" customFormat="1">
      <c r="A531" s="37">
        <v>528</v>
      </c>
      <c r="B531" s="37">
        <v>39.157058216468407</v>
      </c>
      <c r="C531" s="37"/>
      <c r="D531" s="37"/>
      <c r="E531" s="190">
        <v>3</v>
      </c>
      <c r="F531" s="190">
        <v>1509.7564444552729</v>
      </c>
      <c r="G531" s="190">
        <v>61.192781746387482</v>
      </c>
      <c r="H531" s="190">
        <v>0</v>
      </c>
      <c r="I531" s="190">
        <v>-6.7199315199413396</v>
      </c>
      <c r="J531" s="190">
        <v>1.2795546499318851</v>
      </c>
      <c r="K531" s="190">
        <v>3.60833984762575</v>
      </c>
      <c r="L531" s="190">
        <v>16.26599078376719</v>
      </c>
    </row>
    <row r="532" spans="1:12" s="66" customFormat="1">
      <c r="A532" s="37">
        <v>529</v>
      </c>
      <c r="B532" s="37">
        <v>41.121521457710337</v>
      </c>
      <c r="C532" s="37"/>
      <c r="D532" s="37"/>
      <c r="E532" s="190">
        <v>3</v>
      </c>
      <c r="F532" s="190">
        <v>1585.499258257639</v>
      </c>
      <c r="G532" s="190">
        <v>61.243986219167709</v>
      </c>
      <c r="H532" s="190">
        <v>0</v>
      </c>
      <c r="I532" s="190">
        <v>-6.7199315199413396</v>
      </c>
      <c r="J532" s="190">
        <v>1.162510355160127</v>
      </c>
      <c r="K532" s="190">
        <v>3.2782753265170399</v>
      </c>
      <c r="L532" s="190">
        <v>14.144228119096701</v>
      </c>
    </row>
    <row r="533" spans="1:12" s="66" customFormat="1">
      <c r="A533" s="37">
        <v>530</v>
      </c>
      <c r="B533" s="37">
        <v>42.926741521804672</v>
      </c>
      <c r="C533" s="37"/>
      <c r="D533" s="37"/>
      <c r="E533" s="190">
        <v>3</v>
      </c>
      <c r="F533" s="190">
        <v>1655.1021077181931</v>
      </c>
      <c r="G533" s="190">
        <v>61.298910856246948</v>
      </c>
      <c r="H533" s="190">
        <v>0</v>
      </c>
      <c r="I533" s="190">
        <v>-6.7199315199413396</v>
      </c>
      <c r="J533" s="190">
        <v>0.96187617270064429</v>
      </c>
      <c r="K533" s="190">
        <v>2.7124876007619081</v>
      </c>
      <c r="L533" s="190">
        <v>10.55031134582751</v>
      </c>
    </row>
    <row r="534" spans="1:12" s="66" customFormat="1">
      <c r="A534" s="37">
        <v>531</v>
      </c>
      <c r="B534" s="37">
        <v>44.028625235123528</v>
      </c>
      <c r="C534" s="37"/>
      <c r="D534" s="37"/>
      <c r="E534" s="190">
        <v>3</v>
      </c>
      <c r="F534" s="190">
        <v>1697.5865550959841</v>
      </c>
      <c r="G534" s="190">
        <v>61.353835493326187</v>
      </c>
      <c r="H534" s="190">
        <v>0</v>
      </c>
      <c r="I534" s="190">
        <v>-6.7199315199413396</v>
      </c>
      <c r="J534" s="190">
        <v>1.3760058731983309</v>
      </c>
      <c r="K534" s="190">
        <v>3.8803319757330499</v>
      </c>
      <c r="L534" s="190">
        <v>17.374293663014761</v>
      </c>
    </row>
    <row r="535" spans="1:12" s="66" customFormat="1">
      <c r="A535" s="37">
        <v>532</v>
      </c>
      <c r="B535" s="37">
        <v>47.287872234205622</v>
      </c>
      <c r="C535" s="37"/>
      <c r="D535" s="37"/>
      <c r="E535" s="190">
        <v>4</v>
      </c>
      <c r="F535" s="190">
        <v>1343.855507817434</v>
      </c>
      <c r="G535" s="190">
        <v>61.408760130405433</v>
      </c>
      <c r="H535" s="190">
        <v>0</v>
      </c>
      <c r="I535" s="190">
        <v>-6.7199315199413396</v>
      </c>
      <c r="J535" s="190">
        <v>1.639422441293189</v>
      </c>
      <c r="K535" s="190">
        <v>4.6231658197053234</v>
      </c>
      <c r="L535" s="190">
        <v>22.111787518431932</v>
      </c>
    </row>
    <row r="536" spans="1:12" s="66" customFormat="1">
      <c r="A536" s="37">
        <v>533</v>
      </c>
      <c r="B536" s="37">
        <v>48.793760967790377</v>
      </c>
      <c r="C536" s="37"/>
      <c r="D536" s="37"/>
      <c r="E536" s="190">
        <v>4</v>
      </c>
      <c r="F536" s="190">
        <v>1386.650885538905</v>
      </c>
      <c r="G536" s="190">
        <v>61.467101842164993</v>
      </c>
      <c r="H536" s="190">
        <v>0</v>
      </c>
      <c r="I536" s="190">
        <v>-6.7199315199413396</v>
      </c>
      <c r="J536" s="190">
        <v>0.79868282391491074</v>
      </c>
      <c r="K536" s="190">
        <v>2.2522829011639689</v>
      </c>
      <c r="L536" s="190">
        <v>8.6460476926798453</v>
      </c>
    </row>
    <row r="537" spans="1:12" s="66" customFormat="1">
      <c r="A537" s="37">
        <v>534</v>
      </c>
      <c r="B537" s="37">
        <v>49.308986386212787</v>
      </c>
      <c r="C537" s="37"/>
      <c r="D537" s="37"/>
      <c r="E537" s="190">
        <v>4</v>
      </c>
      <c r="F537" s="190">
        <v>1401.292876001153</v>
      </c>
      <c r="G537" s="190">
        <v>61.523784905672073</v>
      </c>
      <c r="H537" s="190">
        <v>0</v>
      </c>
      <c r="I537" s="190">
        <v>-6.7199315199413396</v>
      </c>
      <c r="J537" s="190">
        <v>0.91989560109845714</v>
      </c>
      <c r="K537" s="190">
        <v>2.5941025287789792</v>
      </c>
      <c r="L537" s="190">
        <v>10.62283223994746</v>
      </c>
    </row>
    <row r="538" spans="1:12" s="66" customFormat="1">
      <c r="A538" s="37">
        <v>535</v>
      </c>
      <c r="B538" s="37">
        <v>50.24688268917005</v>
      </c>
      <c r="C538" s="37"/>
      <c r="D538" s="37"/>
      <c r="E538" s="190">
        <v>4</v>
      </c>
      <c r="F538" s="190">
        <v>1427.9465856813281</v>
      </c>
      <c r="G538" s="190">
        <v>61.578804701566703</v>
      </c>
      <c r="H538" s="190">
        <v>0</v>
      </c>
      <c r="I538" s="190">
        <v>-6.7199315199413396</v>
      </c>
      <c r="J538" s="190">
        <v>0.71089604846958254</v>
      </c>
      <c r="K538" s="190">
        <v>2.0047244870307281</v>
      </c>
      <c r="L538" s="190">
        <v>7.0466771486883992</v>
      </c>
    </row>
    <row r="539" spans="1:12" s="66" customFormat="1">
      <c r="A539" s="37">
        <v>536</v>
      </c>
      <c r="B539" s="37">
        <v>49.996786209881591</v>
      </c>
      <c r="C539" s="37"/>
      <c r="D539" s="37"/>
      <c r="E539" s="190">
        <v>4</v>
      </c>
      <c r="F539" s="190">
        <v>1420.8391912604629</v>
      </c>
      <c r="G539" s="190">
        <v>61.633824497461319</v>
      </c>
      <c r="H539" s="190">
        <v>0</v>
      </c>
      <c r="I539" s="190">
        <v>-6.7199315199413396</v>
      </c>
      <c r="J539" s="190">
        <v>0.63434027844092389</v>
      </c>
      <c r="K539" s="190">
        <v>1.788837470735811</v>
      </c>
      <c r="L539" s="190">
        <v>5.7722994662648892</v>
      </c>
    </row>
    <row r="540" spans="1:12" s="66" customFormat="1">
      <c r="A540" s="37">
        <v>537</v>
      </c>
      <c r="B540" s="37">
        <v>50.398042108203491</v>
      </c>
      <c r="C540" s="37"/>
      <c r="D540" s="37"/>
      <c r="E540" s="190">
        <v>4</v>
      </c>
      <c r="F540" s="190">
        <v>1432.242326327322</v>
      </c>
      <c r="G540" s="190">
        <v>61.688844293355942</v>
      </c>
      <c r="H540" s="190">
        <v>0</v>
      </c>
      <c r="I540" s="190">
        <v>-6.7199315199413396</v>
      </c>
      <c r="J540" s="190">
        <v>0.54819019485799103</v>
      </c>
      <c r="K540" s="190">
        <v>1.5458945221988849</v>
      </c>
      <c r="L540" s="190">
        <v>4.2631258893316808</v>
      </c>
    </row>
    <row r="541" spans="1:12" s="66" customFormat="1">
      <c r="A541" s="37">
        <v>538</v>
      </c>
      <c r="B541" s="37">
        <v>49.850997979772259</v>
      </c>
      <c r="C541" s="37"/>
      <c r="D541" s="37"/>
      <c r="E541" s="190">
        <v>4</v>
      </c>
      <c r="F541" s="190">
        <v>1416.6960923401789</v>
      </c>
      <c r="G541" s="190">
        <v>61.744312077760704</v>
      </c>
      <c r="H541" s="190">
        <v>0</v>
      </c>
      <c r="I541" s="190">
        <v>-6.7199315199413396</v>
      </c>
      <c r="J541" s="190">
        <v>0.64652950953856525</v>
      </c>
      <c r="K541" s="190">
        <v>1.8232110618003889</v>
      </c>
      <c r="L541" s="190">
        <v>5.9949218375200592</v>
      </c>
    </row>
    <row r="542" spans="1:12" s="66" customFormat="1">
      <c r="A542" s="37">
        <v>539</v>
      </c>
      <c r="B542" s="37">
        <v>50.43868763662789</v>
      </c>
      <c r="C542" s="37"/>
      <c r="D542" s="37"/>
      <c r="E542" s="190">
        <v>4</v>
      </c>
      <c r="F542" s="190">
        <v>1433.397415766321</v>
      </c>
      <c r="G542" s="190">
        <v>61.801541864871979</v>
      </c>
      <c r="H542" s="190">
        <v>0</v>
      </c>
      <c r="I542" s="190">
        <v>-6.7199315199413396</v>
      </c>
      <c r="J542" s="190">
        <v>0.52929842727338283</v>
      </c>
      <c r="K542" s="190">
        <v>1.492619800582849</v>
      </c>
      <c r="L542" s="190">
        <v>3.936726000833243</v>
      </c>
    </row>
    <row r="543" spans="1:12" s="66" customFormat="1">
      <c r="A543" s="37">
        <v>540</v>
      </c>
      <c r="B543" s="37">
        <v>49.524618947382741</v>
      </c>
      <c r="C543" s="37"/>
      <c r="D543" s="37"/>
      <c r="E543" s="190">
        <v>4</v>
      </c>
      <c r="F543" s="190">
        <v>1407.4208537582831</v>
      </c>
      <c r="G543" s="190">
        <v>61.859219640493393</v>
      </c>
      <c r="H543" s="190">
        <v>0</v>
      </c>
      <c r="I543" s="190">
        <v>-6.7199315199413396</v>
      </c>
      <c r="J543" s="190">
        <v>0.50204703209221135</v>
      </c>
      <c r="K543" s="190">
        <v>1.4157709570099291</v>
      </c>
      <c r="L543" s="190">
        <v>3.5617000200738782</v>
      </c>
    </row>
    <row r="544" spans="1:12" s="66" customFormat="1">
      <c r="A544" s="37">
        <v>541</v>
      </c>
      <c r="B544" s="37">
        <v>50.106664989464612</v>
      </c>
      <c r="C544" s="37"/>
      <c r="D544" s="37"/>
      <c r="E544" s="190">
        <v>4</v>
      </c>
      <c r="F544" s="190">
        <v>1423.961793494615</v>
      </c>
      <c r="G544" s="190">
        <v>61.916449427604682</v>
      </c>
      <c r="H544" s="190">
        <v>0</v>
      </c>
      <c r="I544" s="190">
        <v>-6.7199315199413396</v>
      </c>
      <c r="J544" s="190">
        <v>0.68625417127950872</v>
      </c>
      <c r="K544" s="190">
        <v>1.93523447549431</v>
      </c>
      <c r="L544" s="190">
        <v>6.6478822689275328</v>
      </c>
    </row>
    <row r="545" spans="1:12" s="66" customFormat="1">
      <c r="A545" s="37">
        <v>542</v>
      </c>
      <c r="B545" s="37">
        <v>49.622428421042912</v>
      </c>
      <c r="C545" s="37"/>
      <c r="D545" s="37"/>
      <c r="E545" s="190">
        <v>4</v>
      </c>
      <c r="F545" s="190">
        <v>1410.200463088961</v>
      </c>
      <c r="G545" s="190">
        <v>61.973679214715958</v>
      </c>
      <c r="H545" s="190">
        <v>0</v>
      </c>
      <c r="I545" s="190">
        <v>-6.7199315199413396</v>
      </c>
      <c r="J545" s="190">
        <v>0.47401395042240202</v>
      </c>
      <c r="K545" s="190">
        <v>1.336717760144672</v>
      </c>
      <c r="L545" s="190">
        <v>3.0718573856348219</v>
      </c>
    </row>
    <row r="546" spans="1:12" s="66" customFormat="1">
      <c r="A546" s="37">
        <v>543</v>
      </c>
      <c r="B546" s="37">
        <v>50.027198640274939</v>
      </c>
      <c r="C546" s="37"/>
      <c r="D546" s="37"/>
      <c r="E546" s="190">
        <v>4</v>
      </c>
      <c r="F546" s="190">
        <v>1421.7034702727769</v>
      </c>
      <c r="G546" s="190">
        <v>62.03090900182724</v>
      </c>
      <c r="H546" s="190">
        <v>0</v>
      </c>
      <c r="I546" s="190">
        <v>-6.7199315199413396</v>
      </c>
      <c r="J546" s="190">
        <v>0.93021496153404482</v>
      </c>
      <c r="K546" s="190">
        <v>2.6232030908094681</v>
      </c>
      <c r="L546" s="190">
        <v>10.74756283542847</v>
      </c>
    </row>
    <row r="547" spans="1:12" s="66" customFormat="1">
      <c r="A547" s="37">
        <v>544</v>
      </c>
      <c r="B547" s="37">
        <v>50.46703172210816</v>
      </c>
      <c r="C547" s="37"/>
      <c r="D547" s="37"/>
      <c r="E547" s="190">
        <v>4</v>
      </c>
      <c r="F547" s="190">
        <v>1434.2029152902651</v>
      </c>
      <c r="G547" s="190">
        <v>62.088138788938522</v>
      </c>
      <c r="H547" s="190">
        <v>0</v>
      </c>
      <c r="I547" s="190">
        <v>-6.7199315199413396</v>
      </c>
      <c r="J547" s="190">
        <v>0.39022937640095118</v>
      </c>
      <c r="K547" s="190">
        <v>1.100445540686094</v>
      </c>
      <c r="L547" s="190">
        <v>1.536697651895814</v>
      </c>
    </row>
    <row r="548" spans="1:12" s="66" customFormat="1">
      <c r="A548" s="37">
        <v>545</v>
      </c>
      <c r="B548" s="37">
        <v>49.108105910253848</v>
      </c>
      <c r="C548" s="37"/>
      <c r="D548" s="37"/>
      <c r="E548" s="190">
        <v>4</v>
      </c>
      <c r="F548" s="190">
        <v>1395.5841320070219</v>
      </c>
      <c r="G548" s="190">
        <v>62.145816564559937</v>
      </c>
      <c r="H548" s="190">
        <v>0</v>
      </c>
      <c r="I548" s="190">
        <v>-6.7199315199413396</v>
      </c>
      <c r="J548" s="190">
        <v>0.14583411181449871</v>
      </c>
      <c r="K548" s="190">
        <v>0.41125170920318033</v>
      </c>
      <c r="L548" s="190">
        <v>-2.5879230715257751</v>
      </c>
    </row>
    <row r="549" spans="1:12" s="66" customFormat="1">
      <c r="A549" s="37">
        <v>546</v>
      </c>
      <c r="B549" s="37">
        <v>48.324667123573278</v>
      </c>
      <c r="C549" s="37"/>
      <c r="D549" s="37"/>
      <c r="E549" s="190">
        <v>4</v>
      </c>
      <c r="F549" s="190">
        <v>1373.319890313637</v>
      </c>
      <c r="G549" s="190">
        <v>62.203046351671219</v>
      </c>
      <c r="H549" s="190">
        <v>0</v>
      </c>
      <c r="I549" s="190">
        <v>-6.7199315199413396</v>
      </c>
      <c r="J549" s="190">
        <v>0.31565698106040468</v>
      </c>
      <c r="K549" s="190">
        <v>0.89015163440040457</v>
      </c>
      <c r="L549" s="190">
        <v>0.47405312591523269</v>
      </c>
    </row>
    <row r="550" spans="1:12" s="66" customFormat="1">
      <c r="A550" s="37">
        <v>547</v>
      </c>
      <c r="B550" s="37">
        <v>47.328774561969723</v>
      </c>
      <c r="C550" s="37"/>
      <c r="D550" s="37"/>
      <c r="E550" s="190">
        <v>4</v>
      </c>
      <c r="F550" s="190">
        <v>1345.0180075511921</v>
      </c>
      <c r="G550" s="190">
        <v>62.261939406394958</v>
      </c>
      <c r="H550" s="190">
        <v>0</v>
      </c>
      <c r="I550" s="190">
        <v>-6.7199315199413396</v>
      </c>
      <c r="J550" s="190">
        <v>0.19007671333847939</v>
      </c>
      <c r="K550" s="190">
        <v>0.53601569802546767</v>
      </c>
      <c r="L550" s="190">
        <v>-1.604729467332596</v>
      </c>
    </row>
    <row r="551" spans="1:12" s="66" customFormat="1">
      <c r="A551" s="37">
        <v>548</v>
      </c>
      <c r="B551" s="37">
        <v>45.771770762750947</v>
      </c>
      <c r="C551" s="37"/>
      <c r="D551" s="37"/>
      <c r="E551" s="190">
        <v>4</v>
      </c>
      <c r="F551" s="190">
        <v>1300.7701231054871</v>
      </c>
      <c r="G551" s="190">
        <v>62.322491109371192</v>
      </c>
      <c r="H551" s="190">
        <v>0</v>
      </c>
      <c r="I551" s="190">
        <v>-6.7199315199413396</v>
      </c>
      <c r="J551" s="190">
        <v>0</v>
      </c>
      <c r="K551" s="190">
        <v>0</v>
      </c>
      <c r="L551" s="190">
        <v>-4.3873164640197384</v>
      </c>
    </row>
    <row r="552" spans="1:12" s="66" customFormat="1">
      <c r="A552" s="37">
        <v>549</v>
      </c>
      <c r="B552" s="37">
        <v>42.747647870792143</v>
      </c>
      <c r="C552" s="37"/>
      <c r="D552" s="37"/>
      <c r="E552" s="190">
        <v>4</v>
      </c>
      <c r="F552" s="190">
        <v>1214.828752673285</v>
      </c>
      <c r="G552" s="190">
        <v>62.382652699947357</v>
      </c>
      <c r="H552" s="190">
        <v>0</v>
      </c>
      <c r="I552" s="190">
        <v>-6.7199315199413396</v>
      </c>
      <c r="J552" s="190">
        <v>0</v>
      </c>
      <c r="K552" s="190">
        <v>0</v>
      </c>
      <c r="L552" s="190">
        <v>-4.0626260057591903</v>
      </c>
    </row>
    <row r="553" spans="1:12" s="66" customFormat="1">
      <c r="A553" s="37">
        <v>550</v>
      </c>
      <c r="B553" s="37">
        <v>40.987125377174429</v>
      </c>
      <c r="C553" s="37"/>
      <c r="D553" s="37"/>
      <c r="E553" s="190">
        <v>4</v>
      </c>
      <c r="F553" s="190">
        <v>1164.7971497313099</v>
      </c>
      <c r="G553" s="190">
        <v>62.438642799854279</v>
      </c>
      <c r="H553" s="190">
        <v>0</v>
      </c>
      <c r="I553" s="190">
        <v>-6.7199315199413396</v>
      </c>
      <c r="J553" s="190">
        <v>0</v>
      </c>
      <c r="K553" s="190">
        <v>0</v>
      </c>
      <c r="L553" s="190">
        <v>-3.876923927732622</v>
      </c>
    </row>
    <row r="554" spans="1:12" s="66" customFormat="1">
      <c r="A554" s="37">
        <v>551</v>
      </c>
      <c r="B554" s="37">
        <v>38.88453350346844</v>
      </c>
      <c r="C554" s="37"/>
      <c r="D554" s="37"/>
      <c r="E554" s="190">
        <v>3</v>
      </c>
      <c r="F554" s="190">
        <v>1499.2489755777449</v>
      </c>
      <c r="G554" s="190">
        <v>62.492035359144211</v>
      </c>
      <c r="H554" s="190">
        <v>0</v>
      </c>
      <c r="I554" s="190">
        <v>-6.7199315199413396</v>
      </c>
      <c r="J554" s="190">
        <v>0</v>
      </c>
      <c r="K554" s="190">
        <v>0</v>
      </c>
      <c r="L554" s="190">
        <v>-5.1672284819299064</v>
      </c>
    </row>
    <row r="555" spans="1:12" s="66" customFormat="1">
      <c r="A555" s="37">
        <v>552</v>
      </c>
      <c r="B555" s="37">
        <v>36.852237536911439</v>
      </c>
      <c r="C555" s="37"/>
      <c r="D555" s="37"/>
      <c r="E555" s="190">
        <v>3</v>
      </c>
      <c r="F555" s="190">
        <v>1420.8908889194711</v>
      </c>
      <c r="G555" s="190">
        <v>62.54458349943161</v>
      </c>
      <c r="H555" s="190">
        <v>0</v>
      </c>
      <c r="I555" s="190">
        <v>-6.7199315199413396</v>
      </c>
      <c r="J555" s="190">
        <v>0</v>
      </c>
      <c r="K555" s="190">
        <v>0</v>
      </c>
      <c r="L555" s="190">
        <v>-4.8540570690764628</v>
      </c>
    </row>
    <row r="556" spans="1:12" s="66" customFormat="1">
      <c r="A556" s="37">
        <v>553</v>
      </c>
      <c r="B556" s="37">
        <v>34.999636561812572</v>
      </c>
      <c r="C556" s="37"/>
      <c r="D556" s="37"/>
      <c r="E556" s="190">
        <v>3</v>
      </c>
      <c r="F556" s="190">
        <v>1349.461200459313</v>
      </c>
      <c r="G556" s="190">
        <v>62.601813286542892</v>
      </c>
      <c r="H556" s="190">
        <v>0</v>
      </c>
      <c r="I556" s="190">
        <v>-6.7199315199413396</v>
      </c>
      <c r="J556" s="190">
        <v>0.27653109305038182</v>
      </c>
      <c r="K556" s="190">
        <v>0.77981676063176664</v>
      </c>
      <c r="L556" s="190">
        <v>-0.1088529329045901</v>
      </c>
    </row>
    <row r="557" spans="1:12" s="66" customFormat="1">
      <c r="A557" s="37">
        <v>554</v>
      </c>
      <c r="B557" s="37">
        <v>35.317519371666123</v>
      </c>
      <c r="C557" s="37"/>
      <c r="D557" s="37"/>
      <c r="E557" s="190">
        <v>3</v>
      </c>
      <c r="F557" s="190">
        <v>1361.7176282491489</v>
      </c>
      <c r="G557" s="190">
        <v>62.662364989519119</v>
      </c>
      <c r="H557" s="190">
        <v>0</v>
      </c>
      <c r="I557" s="190">
        <v>-6.7199315199413396</v>
      </c>
      <c r="J557" s="190">
        <v>0.59108888799865622</v>
      </c>
      <c r="K557" s="190">
        <v>1.6668686938599171</v>
      </c>
      <c r="L557" s="190">
        <v>5.2482080529521076</v>
      </c>
    </row>
    <row r="558" spans="1:12" s="66" customFormat="1">
      <c r="A558" s="37">
        <v>555</v>
      </c>
      <c r="B558" s="37">
        <v>35.264105965662303</v>
      </c>
      <c r="C558" s="37"/>
      <c r="D558" s="37"/>
      <c r="E558" s="190">
        <v>3</v>
      </c>
      <c r="F558" s="190">
        <v>1359.6581977502281</v>
      </c>
      <c r="G558" s="190">
        <v>62.721258044242859</v>
      </c>
      <c r="H558" s="190">
        <v>0</v>
      </c>
      <c r="I558" s="190">
        <v>-6.7199315199413396</v>
      </c>
      <c r="J558" s="190">
        <v>0.38783014189042758</v>
      </c>
      <c r="K558" s="190">
        <v>1.093679707363866</v>
      </c>
      <c r="L558" s="190">
        <v>1.7816923979782491</v>
      </c>
    </row>
    <row r="559" spans="1:12" s="66" customFormat="1">
      <c r="A559" s="37">
        <v>556</v>
      </c>
      <c r="B559" s="37">
        <v>34.726755074109938</v>
      </c>
      <c r="C559" s="37"/>
      <c r="D559" s="37"/>
      <c r="E559" s="190">
        <v>3</v>
      </c>
      <c r="F559" s="190">
        <v>1338.9398632069119</v>
      </c>
      <c r="G559" s="190">
        <v>62.780151098966599</v>
      </c>
      <c r="H559" s="190">
        <v>0</v>
      </c>
      <c r="I559" s="190">
        <v>-6.7199315199413396</v>
      </c>
      <c r="J559" s="190">
        <v>0.21069279244858519</v>
      </c>
      <c r="K559" s="190">
        <v>0.59415297239570208</v>
      </c>
      <c r="L559" s="190">
        <v>-1.2125343112688161</v>
      </c>
    </row>
    <row r="560" spans="1:12" s="66" customFormat="1">
      <c r="A560" s="37">
        <v>557</v>
      </c>
      <c r="B560" s="37">
        <v>33.833028275382468</v>
      </c>
      <c r="C560" s="37"/>
      <c r="D560" s="37"/>
      <c r="E560" s="190">
        <v>3</v>
      </c>
      <c r="F560" s="190">
        <v>1304.480944281755</v>
      </c>
      <c r="G560" s="190">
        <v>62.840702801942832</v>
      </c>
      <c r="H560" s="190">
        <v>0</v>
      </c>
      <c r="I560" s="190">
        <v>-6.7199315199413396</v>
      </c>
      <c r="J560" s="190">
        <v>0.4287684652693915</v>
      </c>
      <c r="K560" s="190">
        <v>1.209125642831467</v>
      </c>
      <c r="L560" s="190">
        <v>2.6808854313288681</v>
      </c>
    </row>
    <row r="561" spans="1:12" s="66" customFormat="1">
      <c r="A561" s="37">
        <v>558</v>
      </c>
      <c r="B561" s="37">
        <v>34.658298154403788</v>
      </c>
      <c r="C561" s="37"/>
      <c r="D561" s="37"/>
      <c r="E561" s="190">
        <v>3</v>
      </c>
      <c r="F561" s="190">
        <v>1336.300408454767</v>
      </c>
      <c r="G561" s="190">
        <v>62.900864392518997</v>
      </c>
      <c r="H561" s="190">
        <v>0</v>
      </c>
      <c r="I561" s="190">
        <v>-6.7199315199413396</v>
      </c>
      <c r="J561" s="190">
        <v>0.73987400117954516</v>
      </c>
      <c r="K561" s="190">
        <v>2.0864422170796471</v>
      </c>
      <c r="L561" s="190">
        <v>7.8309903079233072</v>
      </c>
    </row>
    <row r="562" spans="1:12" s="66" customFormat="1">
      <c r="A562" s="37">
        <v>559</v>
      </c>
      <c r="B562" s="37">
        <v>35.279724677669734</v>
      </c>
      <c r="C562" s="37"/>
      <c r="D562" s="37"/>
      <c r="E562" s="190">
        <v>3</v>
      </c>
      <c r="F562" s="190">
        <v>1360.2603995993229</v>
      </c>
      <c r="G562" s="190">
        <v>62.961416095495217</v>
      </c>
      <c r="H562" s="190">
        <v>0</v>
      </c>
      <c r="I562" s="190">
        <v>-6.7199315199413396</v>
      </c>
      <c r="J562" s="190">
        <v>0.50898323525964095</v>
      </c>
      <c r="K562" s="190">
        <v>1.435331026821403</v>
      </c>
      <c r="L562" s="190">
        <v>3.861309492595399</v>
      </c>
    </row>
    <row r="563" spans="1:12" s="66" customFormat="1">
      <c r="A563" s="37">
        <v>560</v>
      </c>
      <c r="B563" s="37">
        <v>35.126560290610747</v>
      </c>
      <c r="C563" s="37"/>
      <c r="D563" s="37"/>
      <c r="E563" s="190">
        <v>3</v>
      </c>
      <c r="F563" s="190">
        <v>1354.3549269163941</v>
      </c>
      <c r="G563" s="190">
        <v>63.020309150218957</v>
      </c>
      <c r="H563" s="190">
        <v>0</v>
      </c>
      <c r="I563" s="190">
        <v>-6.7199315199413396</v>
      </c>
      <c r="J563" s="190">
        <v>0.40036093489258201</v>
      </c>
      <c r="K563" s="190">
        <v>1.129016501860632</v>
      </c>
      <c r="L563" s="190">
        <v>2.0213055147880472</v>
      </c>
    </row>
    <row r="564" spans="1:12" s="66" customFormat="1">
      <c r="A564" s="37">
        <v>561</v>
      </c>
      <c r="B564" s="37">
        <v>35.038788857275222</v>
      </c>
      <c r="C564" s="37"/>
      <c r="D564" s="37"/>
      <c r="E564" s="190">
        <v>3</v>
      </c>
      <c r="F564" s="190">
        <v>1350.9707733813771</v>
      </c>
      <c r="G564" s="190">
        <v>63.079202204942703</v>
      </c>
      <c r="H564" s="190">
        <v>0</v>
      </c>
      <c r="I564" s="190">
        <v>-6.7199315199413396</v>
      </c>
      <c r="J564" s="190">
        <v>0.50599722139097625</v>
      </c>
      <c r="K564" s="190">
        <v>1.426910477665148</v>
      </c>
      <c r="L564" s="190">
        <v>3.8436726455049861</v>
      </c>
    </row>
    <row r="565" spans="1:12" s="66" customFormat="1">
      <c r="A565" s="37">
        <v>562</v>
      </c>
      <c r="B565" s="37">
        <v>35.050082714357202</v>
      </c>
      <c r="C565" s="37"/>
      <c r="D565" s="37"/>
      <c r="E565" s="190">
        <v>3</v>
      </c>
      <c r="F565" s="190">
        <v>1351.4062242440939</v>
      </c>
      <c r="G565" s="190">
        <v>63.13975390791893</v>
      </c>
      <c r="H565" s="190">
        <v>0</v>
      </c>
      <c r="I565" s="190">
        <v>-6.7199315199413396</v>
      </c>
      <c r="J565" s="190">
        <v>0.30718073896911408</v>
      </c>
      <c r="K565" s="190">
        <v>0.8662486599571052</v>
      </c>
      <c r="L565" s="190">
        <v>0.42418610375548998</v>
      </c>
    </row>
    <row r="566" spans="1:12" s="66" customFormat="1">
      <c r="A566" s="37">
        <v>563</v>
      </c>
      <c r="B566" s="37">
        <v>34.259804454486861</v>
      </c>
      <c r="C566" s="37"/>
      <c r="D566" s="37"/>
      <c r="E566" s="190">
        <v>3</v>
      </c>
      <c r="F566" s="190">
        <v>1320.9359121487651</v>
      </c>
      <c r="G566" s="190">
        <v>63.200305610895157</v>
      </c>
      <c r="H566" s="190">
        <v>0</v>
      </c>
      <c r="I566" s="190">
        <v>-6.7199315199413396</v>
      </c>
      <c r="J566" s="190">
        <v>0.41586223854630522</v>
      </c>
      <c r="K566" s="190">
        <v>1.1727301264931189</v>
      </c>
      <c r="L566" s="190">
        <v>2.40853821600323</v>
      </c>
    </row>
    <row r="567" spans="1:12" s="66" customFormat="1">
      <c r="A567" s="37">
        <v>564</v>
      </c>
      <c r="B567" s="37">
        <v>34.783928316061392</v>
      </c>
      <c r="C567" s="37"/>
      <c r="D567" s="37"/>
      <c r="E567" s="190">
        <v>3</v>
      </c>
      <c r="F567" s="190">
        <v>1341.1442595749061</v>
      </c>
      <c r="G567" s="190">
        <v>63.260857313871377</v>
      </c>
      <c r="H567" s="190">
        <v>0</v>
      </c>
      <c r="I567" s="190">
        <v>-6.7199315199413396</v>
      </c>
      <c r="J567" s="190">
        <v>0.56044910164428829</v>
      </c>
      <c r="K567" s="190">
        <v>1.5804645984732211</v>
      </c>
      <c r="L567" s="190">
        <v>4.8047561253016973</v>
      </c>
    </row>
    <row r="568" spans="1:12" s="66" customFormat="1">
      <c r="A568" s="37">
        <v>565</v>
      </c>
      <c r="B568" s="37">
        <v>34.710186839210543</v>
      </c>
      <c r="C568" s="37"/>
      <c r="D568" s="37"/>
      <c r="E568" s="190">
        <v>3</v>
      </c>
      <c r="F568" s="190">
        <v>1338.301051140468</v>
      </c>
      <c r="G568" s="190">
        <v>63.32140901684761</v>
      </c>
      <c r="H568" s="190">
        <v>0</v>
      </c>
      <c r="I568" s="190">
        <v>-6.7199315199413396</v>
      </c>
      <c r="J568" s="190">
        <v>0.45699043906355019</v>
      </c>
      <c r="K568" s="190">
        <v>1.2887115148577479</v>
      </c>
      <c r="L568" s="190">
        <v>3.053864075821163</v>
      </c>
    </row>
    <row r="569" spans="1:12" s="66" customFormat="1">
      <c r="A569" s="37">
        <v>566</v>
      </c>
      <c r="B569" s="37">
        <v>34.741792044855003</v>
      </c>
      <c r="C569" s="37"/>
      <c r="D569" s="37"/>
      <c r="E569" s="190">
        <v>3</v>
      </c>
      <c r="F569" s="190">
        <v>1339.5196351870311</v>
      </c>
      <c r="G569" s="190">
        <v>63.381960719823837</v>
      </c>
      <c r="H569" s="190">
        <v>0</v>
      </c>
      <c r="I569" s="190">
        <v>-6.7199315199413396</v>
      </c>
      <c r="J569" s="190">
        <v>0.34481265139305411</v>
      </c>
      <c r="K569" s="190">
        <v>0.97237052755290787</v>
      </c>
      <c r="L569" s="190">
        <v>1.123102661495248</v>
      </c>
    </row>
    <row r="570" spans="1:12" s="66" customFormat="1">
      <c r="A570" s="37">
        <v>567</v>
      </c>
      <c r="B570" s="37">
        <v>34.034093411082672</v>
      </c>
      <c r="C570" s="37"/>
      <c r="D570" s="37"/>
      <c r="E570" s="190">
        <v>3</v>
      </c>
      <c r="F570" s="190">
        <v>1312.2332990501629</v>
      </c>
      <c r="G570" s="190">
        <v>63.442512422800057</v>
      </c>
      <c r="H570" s="190">
        <v>0</v>
      </c>
      <c r="I570" s="190">
        <v>-6.7199315199413396</v>
      </c>
      <c r="J570" s="190">
        <v>0.39539973110908871</v>
      </c>
      <c r="K570" s="190">
        <v>1.115025923728526</v>
      </c>
      <c r="L570" s="190">
        <v>2.092068125001795</v>
      </c>
    </row>
    <row r="571" spans="1:12" s="66" customFormat="1">
      <c r="A571" s="37">
        <v>568</v>
      </c>
      <c r="B571" s="37">
        <v>33.225421733419353</v>
      </c>
      <c r="C571" s="37"/>
      <c r="D571" s="37"/>
      <c r="E571" s="190">
        <v>3</v>
      </c>
      <c r="F571" s="190">
        <v>1281.053802343399</v>
      </c>
      <c r="G571" s="190">
        <v>63.503064125776291</v>
      </c>
      <c r="H571" s="190">
        <v>0</v>
      </c>
      <c r="I571" s="190">
        <v>-6.7199315199413396</v>
      </c>
      <c r="J571" s="190">
        <v>0</v>
      </c>
      <c r="K571" s="190">
        <v>0</v>
      </c>
      <c r="L571" s="190">
        <v>-4.3121700217081811</v>
      </c>
    </row>
    <row r="572" spans="1:12" s="66" customFormat="1">
      <c r="A572" s="37">
        <v>569</v>
      </c>
      <c r="B572" s="37">
        <v>29.102777457088191</v>
      </c>
      <c r="C572" s="37"/>
      <c r="D572" s="37"/>
      <c r="E572" s="190">
        <v>3</v>
      </c>
      <c r="F572" s="190">
        <v>1122.0993376483391</v>
      </c>
      <c r="G572" s="190">
        <v>63.561805814504623</v>
      </c>
      <c r="H572" s="190">
        <v>0</v>
      </c>
      <c r="I572" s="190">
        <v>-6.7199315199413396</v>
      </c>
      <c r="J572" s="190">
        <v>0</v>
      </c>
      <c r="K572" s="190">
        <v>0</v>
      </c>
      <c r="L572" s="190">
        <v>-3.4300803189734919</v>
      </c>
    </row>
    <row r="573" spans="1:12" s="66" customFormat="1">
      <c r="A573" s="37">
        <v>570</v>
      </c>
      <c r="B573" s="37">
        <v>29.272357895588829</v>
      </c>
      <c r="C573" s="37"/>
      <c r="D573" s="37"/>
      <c r="E573" s="190">
        <v>3</v>
      </c>
      <c r="F573" s="190">
        <v>1128.6377547461659</v>
      </c>
      <c r="G573" s="190">
        <v>63.615198373794563</v>
      </c>
      <c r="H573" s="190">
        <v>0</v>
      </c>
      <c r="I573" s="190">
        <v>-6.7199315199413396</v>
      </c>
      <c r="J573" s="190">
        <v>0</v>
      </c>
      <c r="K573" s="190">
        <v>0</v>
      </c>
      <c r="L573" s="190">
        <v>-3.7441609436961909</v>
      </c>
    </row>
    <row r="574" spans="1:12" s="66" customFormat="1">
      <c r="A574" s="37">
        <v>571</v>
      </c>
      <c r="B574" s="37">
        <v>24.062398763819981</v>
      </c>
      <c r="C574" s="37"/>
      <c r="D574" s="37"/>
      <c r="E574" s="190">
        <v>2</v>
      </c>
      <c r="F574" s="190">
        <v>1482.527918787008</v>
      </c>
      <c r="G574" s="190">
        <v>63.668590933084488</v>
      </c>
      <c r="H574" s="190">
        <v>0</v>
      </c>
      <c r="I574" s="190">
        <v>-6.7199315199413396</v>
      </c>
      <c r="J574" s="190">
        <v>0</v>
      </c>
      <c r="K574" s="190">
        <v>0</v>
      </c>
      <c r="L574" s="190">
        <v>-5.0997983212094686</v>
      </c>
    </row>
    <row r="575" spans="1:12" s="66" customFormat="1">
      <c r="A575" s="37">
        <v>572</v>
      </c>
      <c r="B575" s="37">
        <v>20.84496826834695</v>
      </c>
      <c r="C575" s="37"/>
      <c r="D575" s="37"/>
      <c r="E575" s="190">
        <v>2</v>
      </c>
      <c r="F575" s="190">
        <v>1284.29620535254</v>
      </c>
      <c r="G575" s="190">
        <v>63.721139073371887</v>
      </c>
      <c r="H575" s="190">
        <v>0</v>
      </c>
      <c r="I575" s="190">
        <v>-6.7199315199413396</v>
      </c>
      <c r="J575" s="190">
        <v>0</v>
      </c>
      <c r="K575" s="190">
        <v>0</v>
      </c>
      <c r="L575" s="190">
        <v>-4.3245006799949044</v>
      </c>
    </row>
    <row r="576" spans="1:12" s="66" customFormat="1">
      <c r="A576" s="37">
        <v>573</v>
      </c>
      <c r="B576" s="37">
        <v>16.857158159522459</v>
      </c>
      <c r="C576" s="37"/>
      <c r="D576" s="37"/>
      <c r="E576" s="190">
        <v>2</v>
      </c>
      <c r="F576" s="190">
        <v>1038.6000102565349</v>
      </c>
      <c r="G576" s="190">
        <v>63.77988076210022</v>
      </c>
      <c r="H576" s="190">
        <v>0</v>
      </c>
      <c r="I576" s="190">
        <v>-6.7199315199413396</v>
      </c>
      <c r="J576" s="190">
        <v>0</v>
      </c>
      <c r="K576" s="190">
        <v>0</v>
      </c>
      <c r="L576" s="190">
        <v>-3.4185977258547142</v>
      </c>
    </row>
    <row r="577" spans="1:12" s="66" customFormat="1">
      <c r="A577" s="37">
        <v>574</v>
      </c>
      <c r="B577" s="37">
        <v>13.00887136700285</v>
      </c>
      <c r="C577" s="37"/>
      <c r="D577" s="37"/>
      <c r="E577" s="190">
        <v>1</v>
      </c>
      <c r="F577" s="190">
        <v>1549.3966883638971</v>
      </c>
      <c r="G577" s="190">
        <v>63.833246886730187</v>
      </c>
      <c r="H577" s="190">
        <v>0</v>
      </c>
      <c r="I577" s="190">
        <v>-6.7199315199413396</v>
      </c>
      <c r="J577" s="190">
        <v>0</v>
      </c>
      <c r="K577" s="190">
        <v>0</v>
      </c>
      <c r="L577" s="190">
        <v>-3.4028045727370508</v>
      </c>
    </row>
    <row r="578" spans="1:12" s="66" customFormat="1">
      <c r="A578" s="37">
        <v>575</v>
      </c>
      <c r="B578" s="37">
        <v>10.955618940267939</v>
      </c>
      <c r="C578" s="37"/>
      <c r="D578" s="37"/>
      <c r="E578" s="190">
        <v>1</v>
      </c>
      <c r="F578" s="190">
        <v>1304.847993814758</v>
      </c>
      <c r="G578" s="190">
        <v>63.888530135154717</v>
      </c>
      <c r="H578" s="190">
        <v>0</v>
      </c>
      <c r="I578" s="190">
        <v>-6.7199315199413396</v>
      </c>
      <c r="J578" s="190">
        <v>0.17354402622280679</v>
      </c>
      <c r="K578" s="190">
        <v>0.48939357546822793</v>
      </c>
      <c r="L578" s="190">
        <v>-1.711549332624666</v>
      </c>
    </row>
    <row r="579" spans="1:12" s="66" customFormat="1">
      <c r="A579" s="37">
        <v>576</v>
      </c>
      <c r="B579" s="37">
        <v>8.056224006824042</v>
      </c>
      <c r="C579" s="37"/>
      <c r="D579" s="37"/>
      <c r="E579" s="190">
        <v>1</v>
      </c>
      <c r="F579" s="190">
        <v>959.52111791591346</v>
      </c>
      <c r="G579" s="190">
        <v>63.948691725730903</v>
      </c>
      <c r="H579" s="190">
        <v>0</v>
      </c>
      <c r="I579" s="190">
        <v>-6.7199315199413396</v>
      </c>
      <c r="J579" s="190">
        <v>3.2656139484538077E-2</v>
      </c>
      <c r="K579" s="190">
        <v>9.2090204492599109E-2</v>
      </c>
      <c r="L579" s="190">
        <v>-2.828699634529523</v>
      </c>
    </row>
    <row r="580" spans="1:12" s="66" customFormat="1">
      <c r="A580" s="37">
        <v>577</v>
      </c>
      <c r="B580" s="37">
        <v>4.0241228034987611</v>
      </c>
      <c r="C580" s="37"/>
      <c r="D580" s="37"/>
      <c r="E580" s="190">
        <v>0</v>
      </c>
      <c r="F580" s="190">
        <v>800</v>
      </c>
      <c r="G580" s="190">
        <v>63.991144299507141</v>
      </c>
      <c r="H580" s="190">
        <v>0</v>
      </c>
      <c r="I580" s="190">
        <v>-6.7199315199413396</v>
      </c>
      <c r="J580" s="190">
        <v>9.1362767852756821E-2</v>
      </c>
      <c r="K580" s="190">
        <v>0.25764270080221469</v>
      </c>
      <c r="L580" s="190">
        <v>9.436261974330834E-2</v>
      </c>
    </row>
    <row r="581" spans="1:12" s="66" customFormat="1">
      <c r="A581" s="37">
        <v>578</v>
      </c>
      <c r="B581" s="37">
        <v>1.0011009310646011</v>
      </c>
      <c r="C581" s="37"/>
      <c r="D581" s="37"/>
      <c r="E581" s="190">
        <v>0</v>
      </c>
      <c r="F581" s="190">
        <v>800</v>
      </c>
      <c r="G581" s="190">
        <v>64.020806610584259</v>
      </c>
      <c r="H581" s="190">
        <v>0</v>
      </c>
      <c r="I581" s="190">
        <v>-6.7199315199413396</v>
      </c>
      <c r="J581" s="190">
        <v>9.1354422594123436E-2</v>
      </c>
      <c r="K581" s="190">
        <v>0.25761916720068612</v>
      </c>
      <c r="L581" s="190">
        <v>7.3900732996605101E-2</v>
      </c>
    </row>
    <row r="582" spans="1:12" s="66" customFormat="1">
      <c r="A582" s="37">
        <v>579</v>
      </c>
      <c r="B582" s="37">
        <v>0</v>
      </c>
      <c r="C582" s="37"/>
      <c r="D582" s="37"/>
      <c r="E582" s="190">
        <v>0</v>
      </c>
      <c r="F582" s="190">
        <v>800</v>
      </c>
      <c r="G582" s="190">
        <v>64.050468921661377</v>
      </c>
      <c r="H582" s="190">
        <v>0</v>
      </c>
      <c r="I582" s="190">
        <v>-6.7199315199413396</v>
      </c>
      <c r="J582" s="190">
        <v>9.1346078832123437E-2</v>
      </c>
      <c r="K582" s="190">
        <v>0.25759563781965872</v>
      </c>
      <c r="L582" s="190">
        <v>7.3900732996605101E-2</v>
      </c>
    </row>
    <row r="583" spans="1:12" s="66" customFormat="1">
      <c r="A583" s="37">
        <v>580</v>
      </c>
      <c r="B583" s="37">
        <v>0</v>
      </c>
      <c r="C583" s="37"/>
      <c r="D583" s="37"/>
      <c r="E583" s="190">
        <v>0</v>
      </c>
      <c r="F583" s="190">
        <v>800</v>
      </c>
      <c r="G583" s="190">
        <v>64.080131232738495</v>
      </c>
      <c r="H583" s="190">
        <v>0</v>
      </c>
      <c r="I583" s="190">
        <v>-6.7199315199413396</v>
      </c>
      <c r="J583" s="190">
        <v>9.1337736566356811E-2</v>
      </c>
      <c r="K583" s="190">
        <v>0.25757211265800428</v>
      </c>
      <c r="L583" s="190">
        <v>7.3900732996605101E-2</v>
      </c>
    </row>
    <row r="584" spans="1:12" s="66" customFormat="1">
      <c r="A584" s="37">
        <v>581</v>
      </c>
      <c r="B584" s="37">
        <v>0</v>
      </c>
      <c r="C584" s="37"/>
      <c r="D584" s="37"/>
      <c r="E584" s="190">
        <v>0</v>
      </c>
      <c r="F584" s="190">
        <v>800</v>
      </c>
      <c r="G584" s="190">
        <v>64.109793543815613</v>
      </c>
      <c r="H584" s="190">
        <v>0</v>
      </c>
      <c r="I584" s="190">
        <v>-6.7199315199413396</v>
      </c>
      <c r="J584" s="190">
        <v>9.132939579642356E-2</v>
      </c>
      <c r="K584" s="190">
        <v>0.25754859171459521</v>
      </c>
      <c r="L584" s="190">
        <v>7.3900732996605101E-2</v>
      </c>
    </row>
    <row r="585" spans="1:12" s="66" customFormat="1">
      <c r="A585" s="37">
        <v>582</v>
      </c>
      <c r="B585" s="37">
        <v>0</v>
      </c>
      <c r="C585" s="37"/>
      <c r="D585" s="37"/>
      <c r="E585" s="190">
        <v>0</v>
      </c>
      <c r="F585" s="190">
        <v>800</v>
      </c>
      <c r="G585" s="190">
        <v>64.139455854892731</v>
      </c>
      <c r="H585" s="190">
        <v>0</v>
      </c>
      <c r="I585" s="190">
        <v>-6.7199315199413396</v>
      </c>
      <c r="J585" s="190">
        <v>9.1321056521923932E-2</v>
      </c>
      <c r="K585" s="190">
        <v>0.25752507498830379</v>
      </c>
      <c r="L585" s="190">
        <v>7.3900732996605101E-2</v>
      </c>
    </row>
    <row r="586" spans="1:12" s="66" customFormat="1">
      <c r="A586" s="37">
        <v>583</v>
      </c>
      <c r="B586" s="37">
        <v>0</v>
      </c>
      <c r="C586" s="37"/>
      <c r="D586" s="37"/>
      <c r="E586" s="190">
        <v>0</v>
      </c>
      <c r="F586" s="190">
        <v>800</v>
      </c>
      <c r="G586" s="190">
        <v>64.169118165969849</v>
      </c>
      <c r="H586" s="190">
        <v>0</v>
      </c>
      <c r="I586" s="190">
        <v>-6.7199315199413396</v>
      </c>
      <c r="J586" s="190">
        <v>9.1312718742458276E-2</v>
      </c>
      <c r="K586" s="190">
        <v>0.25750156247800321</v>
      </c>
      <c r="L586" s="190">
        <v>7.3900732996605101E-2</v>
      </c>
    </row>
    <row r="587" spans="1:12" s="66" customFormat="1">
      <c r="A587" s="37">
        <v>584</v>
      </c>
      <c r="B587" s="37">
        <v>0</v>
      </c>
      <c r="C587" s="37"/>
      <c r="D587" s="37"/>
      <c r="E587" s="190">
        <v>0</v>
      </c>
      <c r="F587" s="190">
        <v>800</v>
      </c>
      <c r="G587" s="190">
        <v>64.198780477046967</v>
      </c>
      <c r="H587" s="190">
        <v>0</v>
      </c>
      <c r="I587" s="190">
        <v>-6.7199315199413396</v>
      </c>
      <c r="J587" s="190">
        <v>9.1304382457627065E-2</v>
      </c>
      <c r="K587" s="190">
        <v>0.25747805418256681</v>
      </c>
      <c r="L587" s="190">
        <v>7.3900732996605101E-2</v>
      </c>
    </row>
    <row r="588" spans="1:12" s="66" customFormat="1">
      <c r="A588" s="37">
        <v>585</v>
      </c>
      <c r="B588" s="37">
        <v>0</v>
      </c>
      <c r="C588" s="37"/>
      <c r="D588" s="37"/>
      <c r="E588" s="190">
        <v>0</v>
      </c>
      <c r="F588" s="190">
        <v>800</v>
      </c>
      <c r="G588" s="190">
        <v>64.228442788124084</v>
      </c>
      <c r="H588" s="190">
        <v>0</v>
      </c>
      <c r="I588" s="190">
        <v>-6.7199315199413396</v>
      </c>
      <c r="J588" s="190">
        <v>9.1296047667030852E-2</v>
      </c>
      <c r="K588" s="190">
        <v>0.25745455010086821</v>
      </c>
      <c r="L588" s="190">
        <v>7.3900732996605101E-2</v>
      </c>
    </row>
    <row r="589" spans="1:12" s="66" customFormat="1">
      <c r="A589" s="37">
        <v>586</v>
      </c>
      <c r="B589" s="37">
        <v>0</v>
      </c>
      <c r="C589" s="37"/>
      <c r="D589" s="37"/>
      <c r="E589" s="190">
        <v>0</v>
      </c>
      <c r="F589" s="190">
        <v>800</v>
      </c>
      <c r="G589" s="190">
        <v>64.258105099201202</v>
      </c>
      <c r="H589" s="190">
        <v>0</v>
      </c>
      <c r="I589" s="190">
        <v>-6.7199315199413396</v>
      </c>
      <c r="J589" s="190">
        <v>9.1287714370270528E-2</v>
      </c>
      <c r="K589" s="190">
        <v>0.2574310502317817</v>
      </c>
      <c r="L589" s="190">
        <v>7.3900732996605101E-2</v>
      </c>
    </row>
    <row r="590" spans="1:12" s="66" customFormat="1">
      <c r="A590" s="37">
        <v>587</v>
      </c>
      <c r="B590" s="37">
        <v>0</v>
      </c>
      <c r="C590" s="37"/>
      <c r="D590" s="37"/>
      <c r="E590" s="190">
        <v>0</v>
      </c>
      <c r="F590" s="190">
        <v>800</v>
      </c>
      <c r="G590" s="190">
        <v>64.28776741027832</v>
      </c>
      <c r="H590" s="190">
        <v>0</v>
      </c>
      <c r="I590" s="190">
        <v>-6.7199315199413396</v>
      </c>
      <c r="J590" s="190">
        <v>9.1279382566946968E-2</v>
      </c>
      <c r="K590" s="190">
        <v>0.25740755457418191</v>
      </c>
      <c r="L590" s="190">
        <v>7.3900732996605101E-2</v>
      </c>
    </row>
    <row r="591" spans="1:12" s="66" customFormat="1">
      <c r="A591" s="37">
        <v>588</v>
      </c>
      <c r="B591" s="37">
        <v>0</v>
      </c>
      <c r="C591" s="37"/>
      <c r="D591" s="37"/>
      <c r="E591" s="190">
        <v>0</v>
      </c>
      <c r="F591" s="190">
        <v>800</v>
      </c>
      <c r="G591" s="190">
        <v>64.317429721355438</v>
      </c>
      <c r="H591" s="190">
        <v>0</v>
      </c>
      <c r="I591" s="190">
        <v>-6.7199315199413396</v>
      </c>
      <c r="J591" s="190">
        <v>9.1271052256661198E-2</v>
      </c>
      <c r="K591" s="190">
        <v>0.25738406312694367</v>
      </c>
      <c r="L591" s="190">
        <v>7.3900732996605101E-2</v>
      </c>
    </row>
    <row r="592" spans="1:12" s="66" customFormat="1">
      <c r="A592" s="37">
        <v>589</v>
      </c>
      <c r="B592" s="37">
        <v>0</v>
      </c>
      <c r="C592" s="37"/>
      <c r="D592" s="37"/>
      <c r="E592" s="190">
        <v>0</v>
      </c>
      <c r="F592" s="190">
        <v>800</v>
      </c>
      <c r="G592" s="190">
        <v>64.347092032432556</v>
      </c>
      <c r="H592" s="190">
        <v>0</v>
      </c>
      <c r="I592" s="190">
        <v>-6.7199315199413396</v>
      </c>
      <c r="J592" s="190">
        <v>9.1262723439014398E-2</v>
      </c>
      <c r="K592" s="190">
        <v>0.25736057588894251</v>
      </c>
      <c r="L592" s="190">
        <v>7.3900732996605101E-2</v>
      </c>
    </row>
    <row r="593" spans="1:12" s="66" customFormat="1">
      <c r="A593" s="37">
        <v>590</v>
      </c>
      <c r="B593" s="37">
        <v>0</v>
      </c>
      <c r="C593" s="37"/>
      <c r="D593" s="37"/>
      <c r="E593" s="190">
        <v>0</v>
      </c>
      <c r="F593" s="190">
        <v>800</v>
      </c>
      <c r="G593" s="190">
        <v>64.376754343509674</v>
      </c>
      <c r="H593" s="190">
        <v>0</v>
      </c>
      <c r="I593" s="190">
        <v>-6.7199315199413396</v>
      </c>
      <c r="J593" s="190">
        <v>9.1254396113607916E-2</v>
      </c>
      <c r="K593" s="190">
        <v>0.25733709285905398</v>
      </c>
      <c r="L593" s="190">
        <v>7.3900732996605101E-2</v>
      </c>
    </row>
    <row r="594" spans="1:12" s="66" customFormat="1">
      <c r="A594" s="37">
        <v>591</v>
      </c>
      <c r="B594" s="37">
        <v>0</v>
      </c>
      <c r="C594" s="37"/>
      <c r="D594" s="37"/>
      <c r="E594" s="190">
        <v>0</v>
      </c>
      <c r="F594" s="190">
        <v>800</v>
      </c>
      <c r="G594" s="190">
        <v>64.406416654586792</v>
      </c>
      <c r="H594" s="190">
        <v>0</v>
      </c>
      <c r="I594" s="190">
        <v>-6.7199315199413396</v>
      </c>
      <c r="J594" s="190">
        <v>9.1246070280043293E-2</v>
      </c>
      <c r="K594" s="190">
        <v>0.25731361403615449</v>
      </c>
      <c r="L594" s="190">
        <v>7.3900732996605101E-2</v>
      </c>
    </row>
    <row r="595" spans="1:12" s="66" customFormat="1">
      <c r="A595" s="37">
        <v>592</v>
      </c>
      <c r="B595" s="37">
        <v>0</v>
      </c>
      <c r="C595" s="37"/>
      <c r="D595" s="37"/>
      <c r="E595" s="190">
        <v>0</v>
      </c>
      <c r="F595" s="190">
        <v>800</v>
      </c>
      <c r="G595" s="190">
        <v>64.43607896566391</v>
      </c>
      <c r="H595" s="190">
        <v>0</v>
      </c>
      <c r="I595" s="190">
        <v>-6.7199315199413396</v>
      </c>
      <c r="J595" s="190">
        <v>9.1237745937922082E-2</v>
      </c>
      <c r="K595" s="190">
        <v>0.25729013941912049</v>
      </c>
      <c r="L595" s="190">
        <v>7.3900732996605101E-2</v>
      </c>
    </row>
    <row r="596" spans="1:12" s="66" customFormat="1">
      <c r="A596" s="37">
        <v>593</v>
      </c>
      <c r="B596" s="37">
        <v>0</v>
      </c>
      <c r="C596" s="37"/>
      <c r="D596" s="37"/>
      <c r="E596" s="190">
        <v>0</v>
      </c>
      <c r="F596" s="190">
        <v>800</v>
      </c>
      <c r="G596" s="190">
        <v>64.465741276741028</v>
      </c>
      <c r="H596" s="190">
        <v>0</v>
      </c>
      <c r="I596" s="190">
        <v>-6.7199315199413396</v>
      </c>
      <c r="J596" s="190">
        <v>9.1229423086846076E-2</v>
      </c>
      <c r="K596" s="190">
        <v>0.25726666900682899</v>
      </c>
      <c r="L596" s="190">
        <v>7.3900732996605101E-2</v>
      </c>
    </row>
    <row r="597" spans="1:12" s="66" customFormat="1">
      <c r="A597" s="37">
        <v>594</v>
      </c>
      <c r="B597" s="37">
        <v>0</v>
      </c>
      <c r="C597" s="37"/>
      <c r="D597" s="37"/>
      <c r="E597" s="190">
        <v>0</v>
      </c>
      <c r="F597" s="190">
        <v>800</v>
      </c>
      <c r="G597" s="190">
        <v>64.495403587818146</v>
      </c>
      <c r="H597" s="190">
        <v>0</v>
      </c>
      <c r="I597" s="190">
        <v>-6.7199315199413396</v>
      </c>
      <c r="J597" s="190">
        <v>9.1221101726417134E-2</v>
      </c>
      <c r="K597" s="190">
        <v>0.25724320279815732</v>
      </c>
      <c r="L597" s="190">
        <v>7.3900732996605101E-2</v>
      </c>
    </row>
    <row r="598" spans="1:12" s="66" customFormat="1">
      <c r="A598" s="37">
        <v>595</v>
      </c>
      <c r="B598" s="37">
        <v>0</v>
      </c>
      <c r="C598" s="37"/>
      <c r="D598" s="37"/>
      <c r="E598" s="190">
        <v>0</v>
      </c>
      <c r="F598" s="190">
        <v>800</v>
      </c>
      <c r="G598" s="190">
        <v>64.525065898895264</v>
      </c>
      <c r="H598" s="190">
        <v>0</v>
      </c>
      <c r="I598" s="190">
        <v>-6.7199315199413396</v>
      </c>
      <c r="J598" s="190">
        <v>9.1212781856237338E-2</v>
      </c>
      <c r="K598" s="190">
        <v>0.25721974079198312</v>
      </c>
      <c r="L598" s="190">
        <v>7.3900732996605101E-2</v>
      </c>
    </row>
    <row r="599" spans="1:12" s="66" customFormat="1">
      <c r="A599" s="37">
        <v>596</v>
      </c>
      <c r="B599" s="37">
        <v>0</v>
      </c>
      <c r="C599" s="37"/>
      <c r="D599" s="37"/>
      <c r="E599" s="190">
        <v>0</v>
      </c>
      <c r="F599" s="190">
        <v>800</v>
      </c>
      <c r="G599" s="190">
        <v>64.554728209972382</v>
      </c>
      <c r="H599" s="190">
        <v>0</v>
      </c>
      <c r="I599" s="190">
        <v>-6.7199315199413396</v>
      </c>
      <c r="J599" s="190">
        <v>9.1204463475908881E-2</v>
      </c>
      <c r="K599" s="190">
        <v>0.25719628298718478</v>
      </c>
      <c r="L599" s="190">
        <v>7.3900733730639934E-2</v>
      </c>
    </row>
    <row r="600" spans="1:12" s="66" customFormat="1">
      <c r="A600" s="37">
        <v>597</v>
      </c>
      <c r="B600" s="37">
        <v>1.0060397068731419</v>
      </c>
      <c r="C600" s="37"/>
      <c r="D600" s="37"/>
      <c r="E600" s="190">
        <v>0</v>
      </c>
      <c r="F600" s="190">
        <v>800.03021368384361</v>
      </c>
      <c r="G600" s="190">
        <v>64.5843905210495</v>
      </c>
      <c r="H600" s="190">
        <v>0</v>
      </c>
      <c r="I600" s="190">
        <v>-6.7199315199413396</v>
      </c>
      <c r="J600" s="190">
        <v>9.1196146585034069E-2</v>
      </c>
      <c r="K600" s="190">
        <v>0.2571728293826408</v>
      </c>
      <c r="L600" s="190">
        <v>7.3902719574061471E-2</v>
      </c>
    </row>
    <row r="601" spans="1:12" s="66" customFormat="1">
      <c r="A601" s="37">
        <v>598</v>
      </c>
      <c r="B601" s="37">
        <v>5.0066880985887954</v>
      </c>
      <c r="C601" s="37"/>
      <c r="D601" s="37"/>
      <c r="E601" s="190">
        <v>0</v>
      </c>
      <c r="F601" s="190">
        <v>800.00027427077293</v>
      </c>
      <c r="G601" s="190">
        <v>64.614052832126617</v>
      </c>
      <c r="H601" s="190">
        <v>0</v>
      </c>
      <c r="I601" s="190">
        <v>-6.7199315199413396</v>
      </c>
      <c r="J601" s="190">
        <v>9.118783118321537E-2</v>
      </c>
      <c r="K601" s="190">
        <v>0.25714937997723009</v>
      </c>
      <c r="L601" s="190">
        <v>9.171096003020382E-2</v>
      </c>
    </row>
    <row r="602" spans="1:12" s="66" customFormat="1">
      <c r="A602" s="37">
        <v>599</v>
      </c>
      <c r="B602" s="37">
        <v>7.9666812326690888</v>
      </c>
      <c r="C602" s="37"/>
      <c r="D602" s="37"/>
      <c r="E602" s="190">
        <v>1</v>
      </c>
      <c r="F602" s="190">
        <v>948.85657170929198</v>
      </c>
      <c r="G602" s="190">
        <v>64.643715143203735</v>
      </c>
      <c r="H602" s="190">
        <v>0</v>
      </c>
      <c r="I602" s="190">
        <v>-6.7199315199413396</v>
      </c>
      <c r="J602" s="190">
        <v>0.47493746461736108</v>
      </c>
      <c r="K602" s="190">
        <v>1.3393220670960759</v>
      </c>
      <c r="L602" s="190">
        <v>4.5397625943264286</v>
      </c>
    </row>
    <row r="603" spans="1:12" s="66" customFormat="1">
      <c r="A603" s="37">
        <v>600</v>
      </c>
      <c r="B603" s="37">
        <v>12.06303032155042</v>
      </c>
      <c r="C603" s="37"/>
      <c r="D603" s="37"/>
      <c r="E603" s="190">
        <v>1</v>
      </c>
      <c r="F603" s="190">
        <v>1436.7441277128371</v>
      </c>
      <c r="G603" s="190">
        <v>64.68616771697998</v>
      </c>
      <c r="H603" s="190">
        <v>0</v>
      </c>
      <c r="I603" s="190">
        <v>-6.7199315199413396</v>
      </c>
      <c r="J603" s="190">
        <v>0.74297875983333495</v>
      </c>
      <c r="K603" s="190">
        <v>2.095197626134139</v>
      </c>
      <c r="L603" s="190">
        <v>7.6122700965549441</v>
      </c>
    </row>
    <row r="604" spans="1:12" s="66" customFormat="1">
      <c r="A604" s="37">
        <v>601</v>
      </c>
      <c r="B604" s="37">
        <v>14.9641904300332</v>
      </c>
      <c r="C604" s="37"/>
      <c r="D604" s="37"/>
      <c r="E604" s="190">
        <v>2</v>
      </c>
      <c r="F604" s="190">
        <v>921.97084667295269</v>
      </c>
      <c r="G604" s="190">
        <v>64.743845492601395</v>
      </c>
      <c r="H604" s="190">
        <v>0</v>
      </c>
      <c r="I604" s="190">
        <v>-6.7199315199413396</v>
      </c>
      <c r="J604" s="190">
        <v>0.43117533302971067</v>
      </c>
      <c r="K604" s="190">
        <v>1.215913001892674</v>
      </c>
      <c r="L604" s="190">
        <v>3.9062002545734251</v>
      </c>
    </row>
    <row r="605" spans="1:12" s="66" customFormat="1">
      <c r="A605" s="37">
        <v>602</v>
      </c>
      <c r="B605" s="37">
        <v>15.135186662537521</v>
      </c>
      <c r="C605" s="37"/>
      <c r="D605" s="37"/>
      <c r="E605" s="190">
        <v>2</v>
      </c>
      <c r="F605" s="190">
        <v>932.50623113281347</v>
      </c>
      <c r="G605" s="190">
        <v>64.78016209602356</v>
      </c>
      <c r="H605" s="190">
        <v>0</v>
      </c>
      <c r="I605" s="190">
        <v>-6.7199315199413396</v>
      </c>
      <c r="J605" s="190">
        <v>0.25821048723718237</v>
      </c>
      <c r="K605" s="190">
        <v>0.72815271330723019</v>
      </c>
      <c r="L605" s="190">
        <v>1.056086503385663</v>
      </c>
    </row>
    <row r="606" spans="1:12" s="66" customFormat="1">
      <c r="A606" s="37">
        <v>603</v>
      </c>
      <c r="B606" s="37">
        <v>14.99971326618239</v>
      </c>
      <c r="C606" s="37"/>
      <c r="D606" s="37"/>
      <c r="E606" s="190">
        <v>2</v>
      </c>
      <c r="F606" s="190">
        <v>924.15947010035268</v>
      </c>
      <c r="G606" s="190">
        <v>64.822614669799805</v>
      </c>
      <c r="H606" s="190">
        <v>0</v>
      </c>
      <c r="I606" s="190">
        <v>-6.7199315199413396</v>
      </c>
      <c r="J606" s="190">
        <v>0.16077257881844001</v>
      </c>
      <c r="K606" s="190">
        <v>0.45337813635940472</v>
      </c>
      <c r="L606" s="190">
        <v>-0.5328783534967233</v>
      </c>
    </row>
    <row r="607" spans="1:12" s="66" customFormat="1">
      <c r="A607" s="37">
        <v>604</v>
      </c>
      <c r="B607" s="37">
        <v>14.060591547553431</v>
      </c>
      <c r="C607" s="37"/>
      <c r="D607" s="37"/>
      <c r="E607" s="190">
        <v>2</v>
      </c>
      <c r="F607" s="190">
        <v>866.29848206369547</v>
      </c>
      <c r="G607" s="190">
        <v>64.862893849611282</v>
      </c>
      <c r="H607" s="190">
        <v>0</v>
      </c>
      <c r="I607" s="190">
        <v>-6.7199315199413396</v>
      </c>
      <c r="J607" s="190">
        <v>0.27882875166354731</v>
      </c>
      <c r="K607" s="190">
        <v>0.78629615026203115</v>
      </c>
      <c r="L607" s="190">
        <v>1.598999889742327</v>
      </c>
    </row>
    <row r="608" spans="1:12" s="66" customFormat="1">
      <c r="A608" s="37">
        <v>605</v>
      </c>
      <c r="B608" s="37">
        <v>15.13061268139557</v>
      </c>
      <c r="C608" s="37"/>
      <c r="D608" s="37"/>
      <c r="E608" s="190">
        <v>2</v>
      </c>
      <c r="F608" s="190">
        <v>932.22441987993261</v>
      </c>
      <c r="G608" s="190">
        <v>64.893626093864441</v>
      </c>
      <c r="H608" s="190">
        <v>0</v>
      </c>
      <c r="I608" s="190">
        <v>-6.7199315199413396</v>
      </c>
      <c r="J608" s="190">
        <v>0.28956957413936418</v>
      </c>
      <c r="K608" s="190">
        <v>0.81658523384109338</v>
      </c>
      <c r="L608" s="190">
        <v>1.5745130628131001</v>
      </c>
    </row>
    <row r="609" spans="1:12" s="66" customFormat="1">
      <c r="A609" s="37">
        <v>606</v>
      </c>
      <c r="B609" s="37">
        <v>14.069989271401919</v>
      </c>
      <c r="C609" s="37"/>
      <c r="D609" s="37"/>
      <c r="E609" s="190">
        <v>2</v>
      </c>
      <c r="F609" s="190">
        <v>866.87749283129085</v>
      </c>
      <c r="G609" s="190">
        <v>64.949817299842834</v>
      </c>
      <c r="H609" s="190">
        <v>0</v>
      </c>
      <c r="I609" s="190">
        <v>-6.7199315199413396</v>
      </c>
      <c r="J609" s="190">
        <v>0.16510705716567961</v>
      </c>
      <c r="K609" s="190">
        <v>0.46560135085035931</v>
      </c>
      <c r="L609" s="190">
        <v>-0.26700725159398953</v>
      </c>
    </row>
    <row r="610" spans="1:12" s="66" customFormat="1">
      <c r="A610" s="37">
        <v>607</v>
      </c>
      <c r="B610" s="37">
        <v>13.992220977111961</v>
      </c>
      <c r="C610" s="37"/>
      <c r="D610" s="37"/>
      <c r="E610" s="190">
        <v>1</v>
      </c>
      <c r="F610" s="190">
        <v>1666.5166587612989</v>
      </c>
      <c r="G610" s="190">
        <v>64.998601973056793</v>
      </c>
      <c r="H610" s="190">
        <v>0</v>
      </c>
      <c r="I610" s="190">
        <v>-6.7199315199413396</v>
      </c>
      <c r="J610" s="190">
        <v>0.49963172091163782</v>
      </c>
      <c r="K610" s="190">
        <v>1.408959787531749</v>
      </c>
      <c r="L610" s="190">
        <v>2.586634404681313</v>
      </c>
    </row>
    <row r="611" spans="1:12" s="66" customFormat="1">
      <c r="A611" s="37">
        <v>608</v>
      </c>
      <c r="B611" s="37">
        <v>14.132464648433769</v>
      </c>
      <c r="C611" s="37"/>
      <c r="D611" s="37"/>
      <c r="E611" s="190">
        <v>1</v>
      </c>
      <c r="F611" s="190">
        <v>1683.2201124107189</v>
      </c>
      <c r="G611" s="190">
        <v>65.06947523355484</v>
      </c>
      <c r="H611" s="190">
        <v>0</v>
      </c>
      <c r="I611" s="190">
        <v>-6.7199315199413396</v>
      </c>
      <c r="J611" s="190">
        <v>0.46069953516798567</v>
      </c>
      <c r="K611" s="190">
        <v>1.299171153508603</v>
      </c>
      <c r="L611" s="190">
        <v>1.833210230893626</v>
      </c>
    </row>
    <row r="612" spans="1:12" s="66" customFormat="1">
      <c r="A612" s="37">
        <v>609</v>
      </c>
      <c r="B612" s="37">
        <v>13.98384817677943</v>
      </c>
      <c r="C612" s="37"/>
      <c r="D612" s="37"/>
      <c r="E612" s="190">
        <v>1</v>
      </c>
      <c r="F612" s="190">
        <v>1665.5194324269321</v>
      </c>
      <c r="G612" s="190">
        <v>65.140348494052887</v>
      </c>
      <c r="H612" s="190">
        <v>0</v>
      </c>
      <c r="I612" s="190">
        <v>-6.7199315199413396</v>
      </c>
      <c r="J612" s="190">
        <v>0.33724851593780347</v>
      </c>
      <c r="K612" s="190">
        <v>0.95103969078288619</v>
      </c>
      <c r="L612" s="190">
        <v>-0.27544970273279867</v>
      </c>
    </row>
    <row r="613" spans="1:12" s="66" customFormat="1">
      <c r="A613" s="37">
        <v>610</v>
      </c>
      <c r="B613" s="37">
        <v>12.03465317118601</v>
      </c>
      <c r="C613" s="37"/>
      <c r="D613" s="37"/>
      <c r="E613" s="190">
        <v>1</v>
      </c>
      <c r="F613" s="190">
        <v>1433.3642975624</v>
      </c>
      <c r="G613" s="190">
        <v>65.211221754550934</v>
      </c>
      <c r="H613" s="190">
        <v>0</v>
      </c>
      <c r="I613" s="190">
        <v>-6.7199315199413396</v>
      </c>
      <c r="J613" s="190">
        <v>0</v>
      </c>
      <c r="K613" s="190">
        <v>0</v>
      </c>
      <c r="L613" s="190">
        <v>-3.5431691067488038</v>
      </c>
    </row>
    <row r="614" spans="1:12" s="66" customFormat="1">
      <c r="A614" s="37">
        <v>611</v>
      </c>
      <c r="B614" s="37">
        <v>7.9303065147640526</v>
      </c>
      <c r="C614" s="37"/>
      <c r="D614" s="37"/>
      <c r="E614" s="190">
        <v>1</v>
      </c>
      <c r="F614" s="190">
        <v>944.52395638661289</v>
      </c>
      <c r="G614" s="190">
        <v>65.282638162374496</v>
      </c>
      <c r="H614" s="190">
        <v>0</v>
      </c>
      <c r="I614" s="190">
        <v>-6.7199315199413396</v>
      </c>
      <c r="J614" s="190">
        <v>0</v>
      </c>
      <c r="K614" s="190">
        <v>0</v>
      </c>
      <c r="L614" s="190">
        <v>-3.0217034380444829</v>
      </c>
    </row>
    <row r="615" spans="1:12" s="66" customFormat="1">
      <c r="A615" s="37">
        <v>612</v>
      </c>
      <c r="B615" s="37">
        <v>4.0039281459896197</v>
      </c>
      <c r="C615" s="37"/>
      <c r="D615" s="37"/>
      <c r="E615" s="190">
        <v>0</v>
      </c>
      <c r="F615" s="190">
        <v>800</v>
      </c>
      <c r="G615" s="190">
        <v>65.340969771146774</v>
      </c>
      <c r="H615" s="190">
        <v>0</v>
      </c>
      <c r="I615" s="190">
        <v>-6.7199315199413396</v>
      </c>
      <c r="J615" s="190">
        <v>9.0984514773560024E-2</v>
      </c>
      <c r="K615" s="190">
        <v>0.25657602837972338</v>
      </c>
      <c r="L615" s="190">
        <v>9.0696080406439478E-2</v>
      </c>
    </row>
    <row r="616" spans="1:12" s="66" customFormat="1">
      <c r="A616" s="37">
        <v>613</v>
      </c>
      <c r="B616" s="37">
        <v>0</v>
      </c>
      <c r="C616" s="37"/>
      <c r="D616" s="37"/>
      <c r="E616" s="190">
        <v>0</v>
      </c>
      <c r="F616" s="190">
        <v>800</v>
      </c>
      <c r="G616" s="190">
        <v>65.386511117219925</v>
      </c>
      <c r="H616" s="190">
        <v>0</v>
      </c>
      <c r="I616" s="190">
        <v>-6.7199315199413396</v>
      </c>
      <c r="J616" s="190">
        <v>9.0971806627369298E-2</v>
      </c>
      <c r="K616" s="190">
        <v>0.25654019144982598</v>
      </c>
      <c r="L616" s="190">
        <v>7.3900732996605101E-2</v>
      </c>
    </row>
    <row r="617" spans="1:12" s="66" customFormat="1">
      <c r="A617" s="37">
        <v>614</v>
      </c>
      <c r="B617" s="37">
        <v>0</v>
      </c>
      <c r="C617" s="37"/>
      <c r="D617" s="37"/>
      <c r="E617" s="190">
        <v>0</v>
      </c>
      <c r="F617" s="190">
        <v>800</v>
      </c>
      <c r="G617" s="190">
        <v>65.432052463293076</v>
      </c>
      <c r="H617" s="190">
        <v>0</v>
      </c>
      <c r="I617" s="190">
        <v>-6.7199315199413396</v>
      </c>
      <c r="J617" s="190">
        <v>9.0959101966010092E-2</v>
      </c>
      <c r="K617" s="190">
        <v>0.25650436434714191</v>
      </c>
      <c r="L617" s="190">
        <v>7.3900732996605101E-2</v>
      </c>
    </row>
    <row r="618" spans="1:12" s="66" customFormat="1">
      <c r="A618" s="37">
        <v>615</v>
      </c>
      <c r="B618" s="37">
        <v>0</v>
      </c>
      <c r="C618" s="37"/>
      <c r="D618" s="37"/>
      <c r="E618" s="190">
        <v>0</v>
      </c>
      <c r="F618" s="190">
        <v>800</v>
      </c>
      <c r="G618" s="190">
        <v>65.477593809366226</v>
      </c>
      <c r="H618" s="190">
        <v>0</v>
      </c>
      <c r="I618" s="190">
        <v>-6.7199315199413396</v>
      </c>
      <c r="J618" s="190">
        <v>9.0946400788058046E-2</v>
      </c>
      <c r="K618" s="190">
        <v>0.25646854706765437</v>
      </c>
      <c r="L618" s="190">
        <v>7.3900732996605101E-2</v>
      </c>
    </row>
    <row r="619" spans="1:12" s="66" customFormat="1">
      <c r="A619" s="37">
        <v>616</v>
      </c>
      <c r="B619" s="37">
        <v>0</v>
      </c>
      <c r="C619" s="37"/>
      <c r="D619" s="37"/>
      <c r="E619" s="190">
        <v>0</v>
      </c>
      <c r="F619" s="190">
        <v>800</v>
      </c>
      <c r="G619" s="190">
        <v>65.523135155439377</v>
      </c>
      <c r="H619" s="190">
        <v>0</v>
      </c>
      <c r="I619" s="190">
        <v>-6.7199315199413396</v>
      </c>
      <c r="J619" s="190">
        <v>9.0933703092089563E-2</v>
      </c>
      <c r="K619" s="190">
        <v>0.25643273960734903</v>
      </c>
      <c r="L619" s="190">
        <v>7.3900732996605101E-2</v>
      </c>
    </row>
    <row r="620" spans="1:12" s="66" customFormat="1">
      <c r="A620" s="37">
        <v>617</v>
      </c>
      <c r="B620" s="37">
        <v>0</v>
      </c>
      <c r="C620" s="37"/>
      <c r="D620" s="37"/>
      <c r="E620" s="190">
        <v>0</v>
      </c>
      <c r="F620" s="190">
        <v>800</v>
      </c>
      <c r="G620" s="190">
        <v>65.568676501512527</v>
      </c>
      <c r="H620" s="190">
        <v>0</v>
      </c>
      <c r="I620" s="190">
        <v>-6.7199315199413396</v>
      </c>
      <c r="J620" s="190">
        <v>9.0921008876681822E-2</v>
      </c>
      <c r="K620" s="190">
        <v>0.25639694196221319</v>
      </c>
      <c r="L620" s="190">
        <v>7.3900732996605101E-2</v>
      </c>
    </row>
    <row r="621" spans="1:12" s="66" customFormat="1">
      <c r="A621" s="37">
        <v>618</v>
      </c>
      <c r="B621" s="37">
        <v>0</v>
      </c>
      <c r="C621" s="37"/>
      <c r="D621" s="37"/>
      <c r="E621" s="190">
        <v>0</v>
      </c>
      <c r="F621" s="190">
        <v>800</v>
      </c>
      <c r="G621" s="190">
        <v>65.614217847585678</v>
      </c>
      <c r="H621" s="190">
        <v>0</v>
      </c>
      <c r="I621" s="190">
        <v>-6.7199315199413396</v>
      </c>
      <c r="J621" s="190">
        <v>9.090831814041285E-2</v>
      </c>
      <c r="K621" s="190">
        <v>0.25636115412823712</v>
      </c>
      <c r="L621" s="190">
        <v>7.3900732996605101E-2</v>
      </c>
    </row>
    <row r="622" spans="1:12" s="66" customFormat="1">
      <c r="A622" s="37">
        <v>619</v>
      </c>
      <c r="B622" s="37">
        <v>0</v>
      </c>
      <c r="C622" s="37"/>
      <c r="D622" s="37"/>
      <c r="E622" s="190">
        <v>0</v>
      </c>
      <c r="F622" s="190">
        <v>800</v>
      </c>
      <c r="G622" s="190">
        <v>65.659759193658829</v>
      </c>
      <c r="H622" s="190">
        <v>0</v>
      </c>
      <c r="I622" s="190">
        <v>-6.7199315199413396</v>
      </c>
      <c r="J622" s="190">
        <v>9.0895630881861311E-2</v>
      </c>
      <c r="K622" s="190">
        <v>0.25632537610141259</v>
      </c>
      <c r="L622" s="190">
        <v>7.3900732996605101E-2</v>
      </c>
    </row>
    <row r="623" spans="1:12" s="66" customFormat="1">
      <c r="A623" s="37">
        <v>620</v>
      </c>
      <c r="B623" s="37">
        <v>0</v>
      </c>
      <c r="C623" s="37"/>
      <c r="D623" s="37"/>
      <c r="E623" s="190">
        <v>0</v>
      </c>
      <c r="F623" s="190">
        <v>800</v>
      </c>
      <c r="G623" s="190">
        <v>65.705300539731979</v>
      </c>
      <c r="H623" s="190">
        <v>0</v>
      </c>
      <c r="I623" s="190">
        <v>-6.7199315199413396</v>
      </c>
      <c r="J623" s="190">
        <v>9.0882947099606745E-2</v>
      </c>
      <c r="K623" s="190">
        <v>0.25628960787773403</v>
      </c>
      <c r="L623" s="190">
        <v>7.3900732996605101E-2</v>
      </c>
    </row>
    <row r="624" spans="1:12" s="66" customFormat="1">
      <c r="A624" s="37">
        <v>621</v>
      </c>
      <c r="B624" s="37">
        <v>0</v>
      </c>
      <c r="C624" s="37"/>
      <c r="D624" s="37"/>
      <c r="E624" s="190">
        <v>0</v>
      </c>
      <c r="F624" s="190">
        <v>800</v>
      </c>
      <c r="G624" s="190">
        <v>65.75084188580513</v>
      </c>
      <c r="H624" s="190">
        <v>0</v>
      </c>
      <c r="I624" s="190">
        <v>-6.7199315199413396</v>
      </c>
      <c r="J624" s="190">
        <v>9.0870266792229426E-2</v>
      </c>
      <c r="K624" s="190">
        <v>0.25625384945319768</v>
      </c>
      <c r="L624" s="190">
        <v>7.3900732996605101E-2</v>
      </c>
    </row>
    <row r="625" spans="1:12" s="66" customFormat="1">
      <c r="A625" s="37">
        <v>622</v>
      </c>
      <c r="B625" s="37">
        <v>0</v>
      </c>
      <c r="C625" s="37"/>
      <c r="D625" s="37"/>
      <c r="E625" s="190">
        <v>0</v>
      </c>
      <c r="F625" s="190">
        <v>800</v>
      </c>
      <c r="G625" s="190">
        <v>65.796383231878281</v>
      </c>
      <c r="H625" s="190">
        <v>0</v>
      </c>
      <c r="I625" s="190">
        <v>-6.7199315199413396</v>
      </c>
      <c r="J625" s="190">
        <v>9.085758995831035E-2</v>
      </c>
      <c r="K625" s="190">
        <v>0.25621810082380198</v>
      </c>
      <c r="L625" s="190">
        <v>7.3900732996605101E-2</v>
      </c>
    </row>
    <row r="626" spans="1:12" s="66" customFormat="1">
      <c r="A626" s="37">
        <v>623</v>
      </c>
      <c r="B626" s="37">
        <v>0</v>
      </c>
      <c r="C626" s="37"/>
      <c r="D626" s="37"/>
      <c r="E626" s="190">
        <v>0</v>
      </c>
      <c r="F626" s="190">
        <v>800</v>
      </c>
      <c r="G626" s="190">
        <v>65.841924577951431</v>
      </c>
      <c r="H626" s="190">
        <v>0</v>
      </c>
      <c r="I626" s="190">
        <v>-6.7199315199413396</v>
      </c>
      <c r="J626" s="190">
        <v>9.084491659643143E-2</v>
      </c>
      <c r="K626" s="190">
        <v>0.256182361985548</v>
      </c>
      <c r="L626" s="190">
        <v>7.3900732996605101E-2</v>
      </c>
    </row>
    <row r="627" spans="1:12" s="66" customFormat="1">
      <c r="A627" s="37">
        <v>624</v>
      </c>
      <c r="B627" s="37">
        <v>0</v>
      </c>
      <c r="C627" s="37"/>
      <c r="D627" s="37"/>
      <c r="E627" s="190">
        <v>0</v>
      </c>
      <c r="F627" s="190">
        <v>800</v>
      </c>
      <c r="G627" s="190">
        <v>65.887465924024582</v>
      </c>
      <c r="H627" s="190">
        <v>0</v>
      </c>
      <c r="I627" s="190">
        <v>-6.7199315199413396</v>
      </c>
      <c r="J627" s="190">
        <v>9.0832246705175174E-2</v>
      </c>
      <c r="K627" s="190">
        <v>0.25614663293443829</v>
      </c>
      <c r="L627" s="190">
        <v>7.3900732996605101E-2</v>
      </c>
    </row>
    <row r="628" spans="1:12" s="66" customFormat="1">
      <c r="A628" s="37">
        <v>625</v>
      </c>
      <c r="B628" s="37">
        <v>0</v>
      </c>
      <c r="C628" s="37"/>
      <c r="D628" s="37"/>
      <c r="E628" s="190">
        <v>0</v>
      </c>
      <c r="F628" s="190">
        <v>800</v>
      </c>
      <c r="G628" s="190">
        <v>65.933007270097733</v>
      </c>
      <c r="H628" s="190">
        <v>0</v>
      </c>
      <c r="I628" s="190">
        <v>-6.7199315199413396</v>
      </c>
      <c r="J628" s="190">
        <v>9.081958028312502E-2</v>
      </c>
      <c r="K628" s="190">
        <v>0.25611091366647831</v>
      </c>
      <c r="L628" s="190">
        <v>7.3900732996605101E-2</v>
      </c>
    </row>
    <row r="629" spans="1:12" s="66" customFormat="1">
      <c r="A629" s="37">
        <v>626</v>
      </c>
      <c r="B629" s="37">
        <v>0</v>
      </c>
      <c r="C629" s="37"/>
      <c r="D629" s="37"/>
      <c r="E629" s="190">
        <v>0</v>
      </c>
      <c r="F629" s="190">
        <v>800</v>
      </c>
      <c r="G629" s="190">
        <v>65.978548616170883</v>
      </c>
      <c r="H629" s="190">
        <v>0</v>
      </c>
      <c r="I629" s="190">
        <v>-6.7199315199413396</v>
      </c>
      <c r="J629" s="190">
        <v>9.0806917328864978E-2</v>
      </c>
      <c r="K629" s="190">
        <v>0.25607520417767482</v>
      </c>
      <c r="L629" s="190">
        <v>7.3900732996605101E-2</v>
      </c>
    </row>
    <row r="630" spans="1:12" s="66" customFormat="1">
      <c r="A630" s="37">
        <v>627</v>
      </c>
      <c r="B630" s="37">
        <v>0</v>
      </c>
      <c r="C630" s="37"/>
      <c r="D630" s="37"/>
      <c r="E630" s="190">
        <v>0</v>
      </c>
      <c r="F630" s="190">
        <v>800</v>
      </c>
      <c r="G630" s="190">
        <v>66.024089962244034</v>
      </c>
      <c r="H630" s="190">
        <v>0</v>
      </c>
      <c r="I630" s="190">
        <v>-6.7199315199413396</v>
      </c>
      <c r="J630" s="190">
        <v>9.0794257840980039E-2</v>
      </c>
      <c r="K630" s="190">
        <v>0.25603950446403761</v>
      </c>
      <c r="L630" s="190">
        <v>7.3900732996605101E-2</v>
      </c>
    </row>
    <row r="631" spans="1:12" s="66" customFormat="1">
      <c r="A631" s="37">
        <v>628</v>
      </c>
      <c r="B631" s="37">
        <v>0</v>
      </c>
      <c r="C631" s="37"/>
      <c r="D631" s="37"/>
      <c r="E631" s="190">
        <v>0</v>
      </c>
      <c r="F631" s="190">
        <v>800</v>
      </c>
      <c r="G631" s="190">
        <v>66.069631308317184</v>
      </c>
      <c r="H631" s="190">
        <v>0</v>
      </c>
      <c r="I631" s="190">
        <v>-6.7199315199413396</v>
      </c>
      <c r="J631" s="190">
        <v>9.0781601818055821E-2</v>
      </c>
      <c r="K631" s="190">
        <v>0.25600381452157811</v>
      </c>
      <c r="L631" s="190">
        <v>7.3900732996605101E-2</v>
      </c>
    </row>
    <row r="632" spans="1:12" s="66" customFormat="1">
      <c r="A632" s="37">
        <v>629</v>
      </c>
      <c r="B632" s="37">
        <v>0</v>
      </c>
      <c r="C632" s="37"/>
      <c r="D632" s="37"/>
      <c r="E632" s="190">
        <v>0</v>
      </c>
      <c r="F632" s="190">
        <v>800</v>
      </c>
      <c r="G632" s="190">
        <v>66.115172654390335</v>
      </c>
      <c r="H632" s="190">
        <v>0</v>
      </c>
      <c r="I632" s="190">
        <v>-6.7199315199413396</v>
      </c>
      <c r="J632" s="190">
        <v>9.0768949258678761E-2</v>
      </c>
      <c r="K632" s="190">
        <v>0.25596813434630988</v>
      </c>
      <c r="L632" s="190">
        <v>7.3900732996605101E-2</v>
      </c>
    </row>
    <row r="633" spans="1:12" s="66" customFormat="1">
      <c r="A633" s="37">
        <v>630</v>
      </c>
      <c r="B633" s="37">
        <v>0</v>
      </c>
      <c r="C633" s="37"/>
      <c r="D633" s="37"/>
      <c r="E633" s="190">
        <v>0</v>
      </c>
      <c r="F633" s="190">
        <v>800</v>
      </c>
      <c r="G633" s="190">
        <v>66.160714000463486</v>
      </c>
      <c r="H633" s="190">
        <v>0</v>
      </c>
      <c r="I633" s="190">
        <v>-6.7199315199413396</v>
      </c>
      <c r="J633" s="190">
        <v>9.0756300161436043E-2</v>
      </c>
      <c r="K633" s="190">
        <v>0.25593246393424912</v>
      </c>
      <c r="L633" s="190">
        <v>7.3900732996605101E-2</v>
      </c>
    </row>
    <row r="634" spans="1:12" s="66" customFormat="1">
      <c r="A634" s="37">
        <v>631</v>
      </c>
      <c r="B634" s="37">
        <v>0</v>
      </c>
      <c r="C634" s="37"/>
      <c r="D634" s="37"/>
      <c r="E634" s="190">
        <v>0</v>
      </c>
      <c r="F634" s="190">
        <v>800</v>
      </c>
      <c r="G634" s="190">
        <v>66.206255346536636</v>
      </c>
      <c r="H634" s="190">
        <v>0</v>
      </c>
      <c r="I634" s="190">
        <v>-6.7199315199413396</v>
      </c>
      <c r="J634" s="190">
        <v>9.0743654524915632E-2</v>
      </c>
      <c r="K634" s="190">
        <v>0.25589680328141368</v>
      </c>
      <c r="L634" s="190">
        <v>7.3900732996605101E-2</v>
      </c>
    </row>
    <row r="635" spans="1:12" s="66" customFormat="1">
      <c r="A635" s="37">
        <v>632</v>
      </c>
      <c r="B635" s="37">
        <v>0</v>
      </c>
      <c r="C635" s="37"/>
      <c r="D635" s="37"/>
      <c r="E635" s="190">
        <v>0</v>
      </c>
      <c r="F635" s="190">
        <v>800</v>
      </c>
      <c r="G635" s="190">
        <v>66.251796692609787</v>
      </c>
      <c r="H635" s="190">
        <v>0</v>
      </c>
      <c r="I635" s="190">
        <v>-6.7199315199413396</v>
      </c>
      <c r="J635" s="190">
        <v>9.0731012347706239E-2</v>
      </c>
      <c r="K635" s="190">
        <v>0.25586115238382379</v>
      </c>
      <c r="L635" s="190">
        <v>7.3900732996605101E-2</v>
      </c>
    </row>
    <row r="636" spans="1:12" s="66" customFormat="1">
      <c r="A636" s="37">
        <v>633</v>
      </c>
      <c r="B636" s="37">
        <v>0</v>
      </c>
      <c r="C636" s="37"/>
      <c r="D636" s="37"/>
      <c r="E636" s="190">
        <v>0</v>
      </c>
      <c r="F636" s="190">
        <v>800</v>
      </c>
      <c r="G636" s="190">
        <v>66.297338038682938</v>
      </c>
      <c r="H636" s="190">
        <v>0</v>
      </c>
      <c r="I636" s="190">
        <v>-6.7199315199413396</v>
      </c>
      <c r="J636" s="190">
        <v>9.0718373628397381E-2</v>
      </c>
      <c r="K636" s="190">
        <v>0.25582551123750191</v>
      </c>
      <c r="L636" s="190">
        <v>7.3900732996605101E-2</v>
      </c>
    </row>
    <row r="637" spans="1:12" s="66" customFormat="1">
      <c r="A637" s="37">
        <v>634</v>
      </c>
      <c r="B637" s="37">
        <v>0</v>
      </c>
      <c r="C637" s="37"/>
      <c r="D637" s="37"/>
      <c r="E637" s="190">
        <v>0</v>
      </c>
      <c r="F637" s="190">
        <v>800</v>
      </c>
      <c r="G637" s="190">
        <v>66.342879384756088</v>
      </c>
      <c r="H637" s="190">
        <v>0</v>
      </c>
      <c r="I637" s="190">
        <v>-6.7199315199413396</v>
      </c>
      <c r="J637" s="190">
        <v>9.0705738365579311E-2</v>
      </c>
      <c r="K637" s="190">
        <v>0.25578987983847251</v>
      </c>
      <c r="L637" s="190">
        <v>7.3900732996605295E-2</v>
      </c>
    </row>
    <row r="638" spans="1:12" s="66" customFormat="1">
      <c r="A638" s="37">
        <v>635</v>
      </c>
      <c r="B638" s="37">
        <v>0.996186279571455</v>
      </c>
      <c r="C638" s="37"/>
      <c r="D638" s="37"/>
      <c r="E638" s="190">
        <v>0</v>
      </c>
      <c r="F638" s="190">
        <v>800.00001573562622</v>
      </c>
      <c r="G638" s="190">
        <v>66.388420730829239</v>
      </c>
      <c r="H638" s="190">
        <v>0</v>
      </c>
      <c r="I638" s="190">
        <v>-6.7199315199413396</v>
      </c>
      <c r="J638" s="190">
        <v>9.0693106557843003E-2</v>
      </c>
      <c r="K638" s="190">
        <v>0.2557542581827621</v>
      </c>
      <c r="L638" s="190">
        <v>7.3900734058679418E-2</v>
      </c>
    </row>
    <row r="639" spans="1:12" s="66" customFormat="1">
      <c r="A639" s="37">
        <v>636</v>
      </c>
      <c r="B639" s="37">
        <v>2.9888840802271162</v>
      </c>
      <c r="C639" s="37"/>
      <c r="D639" s="37"/>
      <c r="E639" s="190">
        <v>0</v>
      </c>
      <c r="F639" s="190">
        <v>800.0058419406414</v>
      </c>
      <c r="G639" s="190">
        <v>66.43396207690239</v>
      </c>
      <c r="H639" s="190">
        <v>0</v>
      </c>
      <c r="I639" s="190">
        <v>-6.7199315199413396</v>
      </c>
      <c r="J639" s="190">
        <v>9.0680478203780293E-2</v>
      </c>
      <c r="K639" s="190">
        <v>0.25571864626639979</v>
      </c>
      <c r="L639" s="190">
        <v>7.4854260030432829E-2</v>
      </c>
    </row>
    <row r="640" spans="1:12" s="66" customFormat="1">
      <c r="A640" s="37">
        <v>637</v>
      </c>
      <c r="B640" s="37">
        <v>7.0059422546434744</v>
      </c>
      <c r="C640" s="37"/>
      <c r="D640" s="37"/>
      <c r="E640" s="190">
        <v>1</v>
      </c>
      <c r="F640" s="190">
        <v>834.42901183881941</v>
      </c>
      <c r="G640" s="190">
        <v>66.47950342297554</v>
      </c>
      <c r="H640" s="190">
        <v>0</v>
      </c>
      <c r="I640" s="190">
        <v>-6.7199315199413396</v>
      </c>
      <c r="J640" s="190">
        <v>0.43813393749065871</v>
      </c>
      <c r="K640" s="190">
        <v>1.235536243277199</v>
      </c>
      <c r="L640" s="190">
        <v>4.2551292100754043</v>
      </c>
    </row>
    <row r="641" spans="1:12" s="66" customFormat="1">
      <c r="A641" s="37">
        <v>638</v>
      </c>
      <c r="B641" s="37">
        <v>10.07211809419038</v>
      </c>
      <c r="C641" s="37"/>
      <c r="D641" s="37"/>
      <c r="E641" s="190">
        <v>1</v>
      </c>
      <c r="F641" s="190">
        <v>1199.6202066498061</v>
      </c>
      <c r="G641" s="190">
        <v>66.526625156402588</v>
      </c>
      <c r="H641" s="190">
        <v>0</v>
      </c>
      <c r="I641" s="190">
        <v>-6.7199315199413396</v>
      </c>
      <c r="J641" s="190">
        <v>0.53920450851971202</v>
      </c>
      <c r="K641" s="190">
        <v>1.5205549166772261</v>
      </c>
      <c r="L641" s="190">
        <v>4.9296803934798694</v>
      </c>
    </row>
    <row r="642" spans="1:12" s="66" customFormat="1">
      <c r="A642" s="37">
        <v>639</v>
      </c>
      <c r="B642" s="37">
        <v>13.064849840038161</v>
      </c>
      <c r="C642" s="37"/>
      <c r="D642" s="37"/>
      <c r="E642" s="190">
        <v>1</v>
      </c>
      <c r="F642" s="190">
        <v>1556.0641713642881</v>
      </c>
      <c r="G642" s="190">
        <v>66.598494291305542</v>
      </c>
      <c r="H642" s="190">
        <v>0</v>
      </c>
      <c r="I642" s="190">
        <v>-6.7199315199413396</v>
      </c>
      <c r="J642" s="190">
        <v>0.75768798424433981</v>
      </c>
      <c r="K642" s="190">
        <v>2.136677589942424</v>
      </c>
      <c r="L642" s="190">
        <v>7.5067532254660136</v>
      </c>
    </row>
    <row r="643" spans="1:12" s="66" customFormat="1">
      <c r="A643" s="37">
        <v>640</v>
      </c>
      <c r="B643" s="37">
        <v>15.935652286235809</v>
      </c>
      <c r="C643" s="37"/>
      <c r="D643" s="37"/>
      <c r="E643" s="190">
        <v>2</v>
      </c>
      <c r="F643" s="190">
        <v>981.82436631999565</v>
      </c>
      <c r="G643" s="190">
        <v>66.66751617193222</v>
      </c>
      <c r="H643" s="190">
        <v>0</v>
      </c>
      <c r="I643" s="190">
        <v>-6.7199315199413396</v>
      </c>
      <c r="J643" s="190">
        <v>0.36256196530590967</v>
      </c>
      <c r="K643" s="190">
        <v>1.0224235336227809</v>
      </c>
      <c r="L643" s="190">
        <v>2.6428365254325912</v>
      </c>
    </row>
    <row r="644" spans="1:12" s="66" customFormat="1">
      <c r="A644" s="37">
        <v>641</v>
      </c>
      <c r="B644" s="37">
        <v>14.882194706032889</v>
      </c>
      <c r="C644" s="37"/>
      <c r="D644" s="37"/>
      <c r="E644" s="190">
        <v>2</v>
      </c>
      <c r="F644" s="190">
        <v>916.91893900836328</v>
      </c>
      <c r="G644" s="190">
        <v>66.731107592582703</v>
      </c>
      <c r="H644" s="190">
        <v>0</v>
      </c>
      <c r="I644" s="190">
        <v>-6.7199315199413396</v>
      </c>
      <c r="J644" s="190">
        <v>0.24672938097136771</v>
      </c>
      <c r="K644" s="190">
        <v>0.6957760319079872</v>
      </c>
      <c r="L644" s="190">
        <v>0.93525846429022774</v>
      </c>
    </row>
    <row r="645" spans="1:12" s="66" customFormat="1">
      <c r="A645" s="37">
        <v>642</v>
      </c>
      <c r="B645" s="37">
        <v>16.867394342988909</v>
      </c>
      <c r="C645" s="37"/>
      <c r="D645" s="37"/>
      <c r="E645" s="190">
        <v>2</v>
      </c>
      <c r="F645" s="190">
        <v>1039.230567623679</v>
      </c>
      <c r="G645" s="190">
        <v>66.7833032310009</v>
      </c>
      <c r="H645" s="190">
        <v>0</v>
      </c>
      <c r="I645" s="190">
        <v>-6.7199315199413396</v>
      </c>
      <c r="J645" s="190">
        <v>0.67968479767671008</v>
      </c>
      <c r="K645" s="190">
        <v>1.91670886383233</v>
      </c>
      <c r="L645" s="190">
        <v>7.6339735964530364</v>
      </c>
    </row>
    <row r="646" spans="1:12" s="66" customFormat="1">
      <c r="A646" s="37">
        <v>643</v>
      </c>
      <c r="B646" s="37">
        <v>19.985560007482071</v>
      </c>
      <c r="C646" s="37"/>
      <c r="D646" s="37"/>
      <c r="E646" s="190">
        <v>2</v>
      </c>
      <c r="F646" s="190">
        <v>1231.3465317076989</v>
      </c>
      <c r="G646" s="190">
        <v>66.852548390626907</v>
      </c>
      <c r="H646" s="190">
        <v>0</v>
      </c>
      <c r="I646" s="190">
        <v>-6.7199315199413396</v>
      </c>
      <c r="J646" s="190">
        <v>0.98343143539797062</v>
      </c>
      <c r="K646" s="190">
        <v>2.7732733697174932</v>
      </c>
      <c r="L646" s="190">
        <v>12.12018277827897</v>
      </c>
    </row>
    <row r="647" spans="1:12" s="66" customFormat="1">
      <c r="A647" s="37">
        <v>644</v>
      </c>
      <c r="B647" s="37">
        <v>24.04158236610202</v>
      </c>
      <c r="C647" s="37"/>
      <c r="D647" s="37"/>
      <c r="E647" s="190">
        <v>2</v>
      </c>
      <c r="F647" s="190">
        <v>1481.245270450592</v>
      </c>
      <c r="G647" s="190">
        <v>66.925684332847595</v>
      </c>
      <c r="H647" s="190">
        <v>0</v>
      </c>
      <c r="I647" s="190">
        <v>-6.7199315199413396</v>
      </c>
      <c r="J647" s="190">
        <v>0.90939564645146953</v>
      </c>
      <c r="K647" s="190">
        <v>2.5644926916743231</v>
      </c>
      <c r="L647" s="190">
        <v>10.315390293289029</v>
      </c>
    </row>
    <row r="648" spans="1:12" s="66" customFormat="1">
      <c r="A648" s="37">
        <v>645</v>
      </c>
      <c r="B648" s="37">
        <v>25.745802686726709</v>
      </c>
      <c r="C648" s="37"/>
      <c r="D648" s="37"/>
      <c r="E648" s="190">
        <v>2</v>
      </c>
      <c r="F648" s="190">
        <v>1586.2453674853541</v>
      </c>
      <c r="G648" s="190">
        <v>66.991971105337143</v>
      </c>
      <c r="H648" s="190">
        <v>0</v>
      </c>
      <c r="I648" s="190">
        <v>-6.7199315199413396</v>
      </c>
      <c r="J648" s="190">
        <v>1.0135102015771811</v>
      </c>
      <c r="K648" s="190">
        <v>2.8580953900803112</v>
      </c>
      <c r="L648" s="190">
        <v>11.754845219296779</v>
      </c>
    </row>
    <row r="649" spans="1:12" s="66" customFormat="1">
      <c r="A649" s="37">
        <v>646</v>
      </c>
      <c r="B649" s="37">
        <v>29.731312187472291</v>
      </c>
      <c r="C649" s="37"/>
      <c r="D649" s="37"/>
      <c r="E649" s="190">
        <v>2</v>
      </c>
      <c r="F649" s="190">
        <v>1831.8002046407521</v>
      </c>
      <c r="G649" s="190">
        <v>67.06284436583519</v>
      </c>
      <c r="H649" s="190">
        <v>0</v>
      </c>
      <c r="I649" s="190">
        <v>-6.7199315199413396</v>
      </c>
      <c r="J649" s="190">
        <v>1.263473316362937</v>
      </c>
      <c r="K649" s="190">
        <v>3.562990540565762</v>
      </c>
      <c r="L649" s="190">
        <v>15.170827210490801</v>
      </c>
    </row>
    <row r="650" spans="1:12" s="66" customFormat="1">
      <c r="A650" s="37">
        <v>647</v>
      </c>
      <c r="B650" s="37">
        <v>31.285062091887841</v>
      </c>
      <c r="C650" s="37"/>
      <c r="D650" s="37"/>
      <c r="E650" s="190">
        <v>2</v>
      </c>
      <c r="F650" s="190">
        <v>1927.529272848177</v>
      </c>
      <c r="G650" s="190">
        <v>67.14046174287796</v>
      </c>
      <c r="H650" s="190">
        <v>0</v>
      </c>
      <c r="I650" s="190">
        <v>-6.7199315199413396</v>
      </c>
      <c r="J650" s="190">
        <v>0.83987166267683633</v>
      </c>
      <c r="K650" s="190">
        <v>2.3684352891764702</v>
      </c>
      <c r="L650" s="190">
        <v>7.4906329988133784</v>
      </c>
    </row>
    <row r="651" spans="1:12" s="66" customFormat="1">
      <c r="A651" s="37">
        <v>648</v>
      </c>
      <c r="B651" s="37">
        <v>32.052860297078666</v>
      </c>
      <c r="C651" s="37"/>
      <c r="D651" s="37"/>
      <c r="E651" s="190">
        <v>3</v>
      </c>
      <c r="F651" s="190">
        <v>1235.844013930252</v>
      </c>
      <c r="G651" s="190">
        <v>67.210561484098434</v>
      </c>
      <c r="H651" s="190">
        <v>0</v>
      </c>
      <c r="I651" s="190">
        <v>-6.7199315199413396</v>
      </c>
      <c r="J651" s="190">
        <v>0.37391944945886002</v>
      </c>
      <c r="K651" s="190">
        <v>1.05445160107582</v>
      </c>
      <c r="L651" s="190">
        <v>2.0409264778192511</v>
      </c>
    </row>
    <row r="652" spans="1:12" s="66" customFormat="1">
      <c r="A652" s="37">
        <v>649</v>
      </c>
      <c r="B652" s="37">
        <v>30.965160086834722</v>
      </c>
      <c r="C652" s="37"/>
      <c r="D652" s="37"/>
      <c r="E652" s="190">
        <v>3</v>
      </c>
      <c r="F652" s="190">
        <v>1193.906171836853</v>
      </c>
      <c r="G652" s="190">
        <v>67.282326519489288</v>
      </c>
      <c r="H652" s="190">
        <v>0</v>
      </c>
      <c r="I652" s="190">
        <v>-6.7199315199413396</v>
      </c>
      <c r="J652" s="190">
        <v>0.2056981075619379</v>
      </c>
      <c r="K652" s="190">
        <v>0.58006797766430651</v>
      </c>
      <c r="L652" s="190">
        <v>-0.68949474678198552</v>
      </c>
    </row>
    <row r="653" spans="1:12" s="66" customFormat="1">
      <c r="A653" s="37">
        <v>650</v>
      </c>
      <c r="B653" s="37">
        <v>30.911666399114569</v>
      </c>
      <c r="C653" s="37"/>
      <c r="D653" s="37"/>
      <c r="E653" s="190">
        <v>3</v>
      </c>
      <c r="F653" s="190">
        <v>1191.8436459611819</v>
      </c>
      <c r="G653" s="190">
        <v>67.352824747562408</v>
      </c>
      <c r="H653" s="190">
        <v>0</v>
      </c>
      <c r="I653" s="190">
        <v>-6.7199315199413396</v>
      </c>
      <c r="J653" s="190">
        <v>0.44833504370276489</v>
      </c>
      <c r="K653" s="190">
        <v>1.2643033287916521</v>
      </c>
      <c r="L653" s="190">
        <v>3.4434082945690561</v>
      </c>
    </row>
    <row r="654" spans="1:12" s="66" customFormat="1">
      <c r="A654" s="37">
        <v>651</v>
      </c>
      <c r="B654" s="37">
        <v>30.886926162636989</v>
      </c>
      <c r="C654" s="37"/>
      <c r="D654" s="37"/>
      <c r="E654" s="190">
        <v>3</v>
      </c>
      <c r="F654" s="190">
        <v>1190.889750649791</v>
      </c>
      <c r="G654" s="190">
        <v>67.422027558088303</v>
      </c>
      <c r="H654" s="190">
        <v>0</v>
      </c>
      <c r="I654" s="190">
        <v>-6.7199315199413396</v>
      </c>
      <c r="J654" s="190">
        <v>0.3480288019977853</v>
      </c>
      <c r="K654" s="190">
        <v>0.98144006153774799</v>
      </c>
      <c r="L654" s="190">
        <v>1.754194985165219</v>
      </c>
    </row>
    <row r="655" spans="1:12" s="66" customFormat="1">
      <c r="A655" s="37">
        <v>652</v>
      </c>
      <c r="B655" s="37">
        <v>30.750622750127061</v>
      </c>
      <c r="C655" s="37"/>
      <c r="D655" s="37"/>
      <c r="E655" s="190">
        <v>3</v>
      </c>
      <c r="F655" s="190">
        <v>1185.634377030482</v>
      </c>
      <c r="G655" s="190">
        <v>67.491230368614197</v>
      </c>
      <c r="H655" s="190">
        <v>0</v>
      </c>
      <c r="I655" s="190">
        <v>-6.7199315199413396</v>
      </c>
      <c r="J655" s="190">
        <v>0.4436487799838203</v>
      </c>
      <c r="K655" s="190">
        <v>1.251088080725107</v>
      </c>
      <c r="L655" s="190">
        <v>3.3857732148205661</v>
      </c>
    </row>
    <row r="656" spans="1:12" s="66" customFormat="1">
      <c r="A656" s="37">
        <v>653</v>
      </c>
      <c r="B656" s="37">
        <v>31.06360063023914</v>
      </c>
      <c r="C656" s="37"/>
      <c r="D656" s="37"/>
      <c r="E656" s="190">
        <v>3</v>
      </c>
      <c r="F656" s="190">
        <v>1197.7016882171949</v>
      </c>
      <c r="G656" s="190">
        <v>67.559131056070328</v>
      </c>
      <c r="H656" s="190">
        <v>0</v>
      </c>
      <c r="I656" s="190">
        <v>-6.7199315199413396</v>
      </c>
      <c r="J656" s="190">
        <v>0.39342988523602102</v>
      </c>
      <c r="K656" s="190">
        <v>1.109470964932628</v>
      </c>
      <c r="L656" s="190">
        <v>2.5023246848415832</v>
      </c>
    </row>
    <row r="657" spans="1:12" s="66" customFormat="1">
      <c r="A657" s="37">
        <v>654</v>
      </c>
      <c r="B657" s="37">
        <v>30.766763770771071</v>
      </c>
      <c r="C657" s="37"/>
      <c r="D657" s="37"/>
      <c r="E657" s="190">
        <v>3</v>
      </c>
      <c r="F657" s="190">
        <v>1186.256717238399</v>
      </c>
      <c r="G657" s="190">
        <v>67.629629284143448</v>
      </c>
      <c r="H657" s="190">
        <v>0</v>
      </c>
      <c r="I657" s="190">
        <v>-6.7199315199413396</v>
      </c>
      <c r="J657" s="190">
        <v>0.39763216408501051</v>
      </c>
      <c r="K657" s="190">
        <v>1.121321377279183</v>
      </c>
      <c r="L657" s="190">
        <v>2.6111029702039472</v>
      </c>
    </row>
    <row r="658" spans="1:12" s="66" customFormat="1">
      <c r="A658" s="37">
        <v>655</v>
      </c>
      <c r="B658" s="37">
        <v>31.194571689494008</v>
      </c>
      <c r="C658" s="37"/>
      <c r="D658" s="37"/>
      <c r="E658" s="190">
        <v>3</v>
      </c>
      <c r="F658" s="190">
        <v>1202.751465306605</v>
      </c>
      <c r="G658" s="190">
        <v>67.698832094669342</v>
      </c>
      <c r="H658" s="190">
        <v>0</v>
      </c>
      <c r="I658" s="190">
        <v>-6.7199315199413396</v>
      </c>
      <c r="J658" s="190">
        <v>0.50636447463395562</v>
      </c>
      <c r="K658" s="190">
        <v>1.4279461305861729</v>
      </c>
      <c r="L658" s="190">
        <v>4.3874275472777899</v>
      </c>
    </row>
    <row r="659" spans="1:12" s="66" customFormat="1">
      <c r="A659" s="37">
        <v>656</v>
      </c>
      <c r="B659" s="37">
        <v>31.21026009488012</v>
      </c>
      <c r="C659" s="37"/>
      <c r="D659" s="37"/>
      <c r="E659" s="190">
        <v>3</v>
      </c>
      <c r="F659" s="190">
        <v>1203.356354283902</v>
      </c>
      <c r="G659" s="190">
        <v>67.769330322742462</v>
      </c>
      <c r="H659" s="190">
        <v>0</v>
      </c>
      <c r="I659" s="190">
        <v>-6.7199315199413396</v>
      </c>
      <c r="J659" s="190">
        <v>0.31063184503854302</v>
      </c>
      <c r="K659" s="190">
        <v>0.87598076756920795</v>
      </c>
      <c r="L659" s="190">
        <v>1.0806179883048239</v>
      </c>
    </row>
    <row r="660" spans="1:12" s="66" customFormat="1">
      <c r="A660" s="37">
        <v>657</v>
      </c>
      <c r="B660" s="37">
        <v>30.82108767949574</v>
      </c>
      <c r="C660" s="37"/>
      <c r="D660" s="37"/>
      <c r="E660" s="190">
        <v>3</v>
      </c>
      <c r="F660" s="190">
        <v>1188.35125347599</v>
      </c>
      <c r="G660" s="190">
        <v>67.839828550815582</v>
      </c>
      <c r="H660" s="190">
        <v>0</v>
      </c>
      <c r="I660" s="190">
        <v>-6.7199315199413396</v>
      </c>
      <c r="J660" s="190">
        <v>0.40757487819906818</v>
      </c>
      <c r="K660" s="190">
        <v>1.1493597979384449</v>
      </c>
      <c r="L660" s="190">
        <v>2.7747834808880549</v>
      </c>
    </row>
    <row r="661" spans="1:12" s="66" customFormat="1">
      <c r="A661" s="37">
        <v>658</v>
      </c>
      <c r="B661" s="37">
        <v>31.07955193600311</v>
      </c>
      <c r="C661" s="37"/>
      <c r="D661" s="37"/>
      <c r="E661" s="190">
        <v>3</v>
      </c>
      <c r="F661" s="190">
        <v>1198.316713695735</v>
      </c>
      <c r="G661" s="190">
        <v>67.909031361341476</v>
      </c>
      <c r="H661" s="190">
        <v>0</v>
      </c>
      <c r="I661" s="190">
        <v>-6.7199315199413396</v>
      </c>
      <c r="J661" s="190">
        <v>0.36651376120922791</v>
      </c>
      <c r="K661" s="190">
        <v>1.033567584897485</v>
      </c>
      <c r="L661" s="190">
        <v>2.0493166634513842</v>
      </c>
    </row>
    <row r="662" spans="1:12" s="66" customFormat="1">
      <c r="A662" s="37">
        <v>659</v>
      </c>
      <c r="B662" s="37">
        <v>30.860035163410199</v>
      </c>
      <c r="C662" s="37"/>
      <c r="D662" s="37"/>
      <c r="E662" s="190">
        <v>3</v>
      </c>
      <c r="F662" s="190">
        <v>1189.852929594977</v>
      </c>
      <c r="G662" s="190">
        <v>67.979529589414597</v>
      </c>
      <c r="H662" s="190">
        <v>0</v>
      </c>
      <c r="I662" s="190">
        <v>-6.7199315199413396</v>
      </c>
      <c r="J662" s="190">
        <v>0.559890117709959</v>
      </c>
      <c r="K662" s="190">
        <v>1.578888265641692</v>
      </c>
      <c r="L662" s="190">
        <v>5.3208311947786591</v>
      </c>
    </row>
    <row r="663" spans="1:12" s="66" customFormat="1">
      <c r="A663" s="37">
        <v>660</v>
      </c>
      <c r="B663" s="37">
        <v>32.176552588235367</v>
      </c>
      <c r="C663" s="37"/>
      <c r="D663" s="37"/>
      <c r="E663" s="190">
        <v>3</v>
      </c>
      <c r="F663" s="190">
        <v>1240.6131476730291</v>
      </c>
      <c r="G663" s="190">
        <v>68.048732399940491</v>
      </c>
      <c r="H663" s="190">
        <v>0</v>
      </c>
      <c r="I663" s="190">
        <v>-6.7199315199413396</v>
      </c>
      <c r="J663" s="190">
        <v>0.59091401082889006</v>
      </c>
      <c r="K663" s="190">
        <v>1.666375540824101</v>
      </c>
      <c r="L663" s="190">
        <v>5.6934939790719943</v>
      </c>
    </row>
    <row r="664" spans="1:12" s="66" customFormat="1">
      <c r="A664" s="37">
        <v>661</v>
      </c>
      <c r="B664" s="37">
        <v>31.842814339515531</v>
      </c>
      <c r="C664" s="37"/>
      <c r="D664" s="37"/>
      <c r="E664" s="190">
        <v>3</v>
      </c>
      <c r="F664" s="190">
        <v>1227.7453906904309</v>
      </c>
      <c r="G664" s="190">
        <v>68.121982216835022</v>
      </c>
      <c r="H664" s="190">
        <v>0</v>
      </c>
      <c r="I664" s="190">
        <v>-6.7199315199413396</v>
      </c>
      <c r="J664" s="190">
        <v>0.27267758629926192</v>
      </c>
      <c r="K664" s="190">
        <v>0.76894988443863088</v>
      </c>
      <c r="L664" s="190">
        <v>0.35104444547536467</v>
      </c>
    </row>
    <row r="665" spans="1:12" s="66" customFormat="1">
      <c r="A665" s="37">
        <v>662</v>
      </c>
      <c r="B665" s="37">
        <v>31.78628890927072</v>
      </c>
      <c r="C665" s="37"/>
      <c r="D665" s="37"/>
      <c r="E665" s="190">
        <v>3</v>
      </c>
      <c r="F665" s="190">
        <v>1225.5659716321809</v>
      </c>
      <c r="G665" s="190">
        <v>68.193747252225876</v>
      </c>
      <c r="H665" s="190">
        <v>0</v>
      </c>
      <c r="I665" s="190">
        <v>-6.7199315199413396</v>
      </c>
      <c r="J665" s="190">
        <v>0.50392527423546507</v>
      </c>
      <c r="K665" s="190">
        <v>1.421067593593097</v>
      </c>
      <c r="L665" s="190">
        <v>4.2842945798489982</v>
      </c>
    </row>
    <row r="666" spans="1:12" s="66" customFormat="1">
      <c r="A666" s="37">
        <v>663</v>
      </c>
      <c r="B666" s="37">
        <v>32.137308196551253</v>
      </c>
      <c r="C666" s="37"/>
      <c r="D666" s="37"/>
      <c r="E666" s="190">
        <v>3</v>
      </c>
      <c r="F666" s="190">
        <v>1239.100023849019</v>
      </c>
      <c r="G666" s="190">
        <v>68.26551228761673</v>
      </c>
      <c r="H666" s="190">
        <v>0</v>
      </c>
      <c r="I666" s="190">
        <v>-6.7199315199413396</v>
      </c>
      <c r="J666" s="190">
        <v>0.39889170406333652</v>
      </c>
      <c r="K666" s="190">
        <v>1.124873275819595</v>
      </c>
      <c r="L666" s="190">
        <v>2.468849920446786</v>
      </c>
    </row>
    <row r="667" spans="1:12" s="66" customFormat="1">
      <c r="A667" s="37">
        <v>664</v>
      </c>
      <c r="B667" s="37">
        <v>31.71007064716828</v>
      </c>
      <c r="C667" s="37"/>
      <c r="D667" s="37"/>
      <c r="E667" s="190">
        <v>3</v>
      </c>
      <c r="F667" s="190">
        <v>1222.627267189006</v>
      </c>
      <c r="G667" s="190">
        <v>68.337277323007584</v>
      </c>
      <c r="H667" s="190">
        <v>0</v>
      </c>
      <c r="I667" s="190">
        <v>-6.7199315199413396</v>
      </c>
      <c r="J667" s="190">
        <v>0.33805223700093839</v>
      </c>
      <c r="K667" s="190">
        <v>0.95330618150185653</v>
      </c>
      <c r="L667" s="190">
        <v>1.4898126470541011</v>
      </c>
    </row>
    <row r="668" spans="1:12" s="66" customFormat="1">
      <c r="A668" s="37">
        <v>665</v>
      </c>
      <c r="B668" s="37">
        <v>31.868741011888929</v>
      </c>
      <c r="C668" s="37"/>
      <c r="D668" s="37"/>
      <c r="E668" s="190">
        <v>3</v>
      </c>
      <c r="F668" s="190">
        <v>1228.7450307399249</v>
      </c>
      <c r="G668" s="190">
        <v>68.409042358398438</v>
      </c>
      <c r="H668" s="190">
        <v>0</v>
      </c>
      <c r="I668" s="190">
        <v>-6.7199315199413396</v>
      </c>
      <c r="J668" s="190">
        <v>0.53239619487335244</v>
      </c>
      <c r="K668" s="190">
        <v>1.501355494888871</v>
      </c>
      <c r="L668" s="190">
        <v>4.7549562356451087</v>
      </c>
    </row>
    <row r="669" spans="1:12" s="66" customFormat="1">
      <c r="A669" s="37">
        <v>666</v>
      </c>
      <c r="B669" s="37">
        <v>32.245516719314011</v>
      </c>
      <c r="C669" s="37"/>
      <c r="D669" s="37"/>
      <c r="E669" s="190">
        <v>3</v>
      </c>
      <c r="F669" s="190">
        <v>1243.272158687319</v>
      </c>
      <c r="G669" s="190">
        <v>68.480807393789291</v>
      </c>
      <c r="H669" s="190">
        <v>0</v>
      </c>
      <c r="I669" s="190">
        <v>-6.7199315199413396</v>
      </c>
      <c r="J669" s="190">
        <v>0.40395342899238668</v>
      </c>
      <c r="K669" s="190">
        <v>1.139147323247101</v>
      </c>
      <c r="L669" s="190">
        <v>2.5439667641340269</v>
      </c>
    </row>
    <row r="670" spans="1:12" s="66" customFormat="1">
      <c r="A670" s="37">
        <v>667</v>
      </c>
      <c r="B670" s="37">
        <v>31.917993669932439</v>
      </c>
      <c r="C670" s="37"/>
      <c r="D670" s="37"/>
      <c r="E670" s="190">
        <v>3</v>
      </c>
      <c r="F670" s="190">
        <v>1230.644037631949</v>
      </c>
      <c r="G670" s="190">
        <v>68.554057210683823</v>
      </c>
      <c r="H670" s="190">
        <v>0</v>
      </c>
      <c r="I670" s="190">
        <v>-6.7199315199413396</v>
      </c>
      <c r="J670" s="190">
        <v>0.38918264620617832</v>
      </c>
      <c r="K670" s="190">
        <v>1.097493765025936</v>
      </c>
      <c r="L670" s="190">
        <v>2.335746772921441</v>
      </c>
    </row>
    <row r="671" spans="1:12" s="66" customFormat="1">
      <c r="A671" s="37">
        <v>668</v>
      </c>
      <c r="B671" s="37">
        <v>32.120036445107587</v>
      </c>
      <c r="C671" s="37"/>
      <c r="D671" s="37"/>
      <c r="E671" s="190">
        <v>3</v>
      </c>
      <c r="F671" s="190">
        <v>1238.4340866929001</v>
      </c>
      <c r="G671" s="190">
        <v>68.625822246074677</v>
      </c>
      <c r="H671" s="190">
        <v>0</v>
      </c>
      <c r="I671" s="190">
        <v>-6.7199315199413396</v>
      </c>
      <c r="J671" s="190">
        <v>0.43951784240092773</v>
      </c>
      <c r="K671" s="190">
        <v>1.239438850511142</v>
      </c>
      <c r="L671" s="190">
        <v>3.1644950208236531</v>
      </c>
    </row>
    <row r="672" spans="1:12" s="66" customFormat="1">
      <c r="A672" s="37">
        <v>669</v>
      </c>
      <c r="B672" s="37">
        <v>31.825055455998449</v>
      </c>
      <c r="C672" s="37"/>
      <c r="D672" s="37"/>
      <c r="E672" s="190">
        <v>3</v>
      </c>
      <c r="F672" s="190">
        <v>1227.060671458348</v>
      </c>
      <c r="G672" s="190">
        <v>68.69758728146553</v>
      </c>
      <c r="H672" s="190">
        <v>0</v>
      </c>
      <c r="I672" s="190">
        <v>-6.7199315199413396</v>
      </c>
      <c r="J672" s="190">
        <v>0.27475109105732598</v>
      </c>
      <c r="K672" s="190">
        <v>0.77479716094468909</v>
      </c>
      <c r="L672" s="190">
        <v>0.39671294417710762</v>
      </c>
    </row>
    <row r="673" spans="1:12" s="66" customFormat="1">
      <c r="A673" s="37">
        <v>670</v>
      </c>
      <c r="B673" s="37">
        <v>31.00934469702516</v>
      </c>
      <c r="C673" s="37"/>
      <c r="D673" s="37"/>
      <c r="E673" s="190">
        <v>3</v>
      </c>
      <c r="F673" s="190">
        <v>1195.609772872941</v>
      </c>
      <c r="G673" s="190">
        <v>68.769352316856384</v>
      </c>
      <c r="H673" s="190">
        <v>0</v>
      </c>
      <c r="I673" s="190">
        <v>-6.7199315199413396</v>
      </c>
      <c r="J673" s="190">
        <v>0.1239877965776711</v>
      </c>
      <c r="K673" s="190">
        <v>0.34964517305637721</v>
      </c>
      <c r="L673" s="190">
        <v>-2.087834310134439</v>
      </c>
    </row>
    <row r="674" spans="1:12" s="66" customFormat="1">
      <c r="A674" s="37">
        <v>671</v>
      </c>
      <c r="B674" s="37">
        <v>29.790066881938952</v>
      </c>
      <c r="C674" s="37"/>
      <c r="D674" s="37"/>
      <c r="E674" s="190">
        <v>3</v>
      </c>
      <c r="F674" s="190">
        <v>1148.5987674548201</v>
      </c>
      <c r="G674" s="190">
        <v>68.839850544929504</v>
      </c>
      <c r="H674" s="190">
        <v>0</v>
      </c>
      <c r="I674" s="190">
        <v>-6.7199315199413396</v>
      </c>
      <c r="J674" s="190">
        <v>0.2244864401162675</v>
      </c>
      <c r="K674" s="190">
        <v>0.63305101283974075</v>
      </c>
      <c r="L674" s="190">
        <v>-0.18595766932359151</v>
      </c>
    </row>
    <row r="675" spans="1:12" s="66" customFormat="1">
      <c r="A675" s="37">
        <v>672</v>
      </c>
      <c r="B675" s="37">
        <v>28.864112385757711</v>
      </c>
      <c r="C675" s="37"/>
      <c r="D675" s="37"/>
      <c r="E675" s="190">
        <v>3</v>
      </c>
      <c r="F675" s="190">
        <v>1112.897263418324</v>
      </c>
      <c r="G675" s="190">
        <v>68.907751232385635</v>
      </c>
      <c r="H675" s="190">
        <v>0</v>
      </c>
      <c r="I675" s="190">
        <v>-6.7199315199413396</v>
      </c>
      <c r="J675" s="190">
        <v>0</v>
      </c>
      <c r="K675" s="190">
        <v>0</v>
      </c>
      <c r="L675" s="190">
        <v>-3.68673704194003</v>
      </c>
    </row>
    <row r="676" spans="1:12" s="66" customFormat="1">
      <c r="A676" s="37">
        <v>673</v>
      </c>
      <c r="B676" s="37">
        <v>24.870502840945029</v>
      </c>
      <c r="C676" s="37"/>
      <c r="D676" s="37"/>
      <c r="E676" s="190">
        <v>2</v>
      </c>
      <c r="F676" s="190">
        <v>1532.3166729084321</v>
      </c>
      <c r="G676" s="190">
        <v>68.975651919841766</v>
      </c>
      <c r="H676" s="190">
        <v>0</v>
      </c>
      <c r="I676" s="190">
        <v>-6.7199315199413396</v>
      </c>
      <c r="J676" s="190">
        <v>0</v>
      </c>
      <c r="K676" s="190">
        <v>0</v>
      </c>
      <c r="L676" s="190">
        <v>-5.301564292326268</v>
      </c>
    </row>
    <row r="677" spans="1:12" s="66" customFormat="1">
      <c r="A677" s="37">
        <v>674</v>
      </c>
      <c r="B677" s="37">
        <v>21.781758187897619</v>
      </c>
      <c r="C677" s="37"/>
      <c r="D677" s="37"/>
      <c r="E677" s="190">
        <v>2</v>
      </c>
      <c r="F677" s="190">
        <v>1342.013527029558</v>
      </c>
      <c r="G677" s="190">
        <v>69.041434109210968</v>
      </c>
      <c r="H677" s="190">
        <v>0</v>
      </c>
      <c r="I677" s="190">
        <v>-6.7199315199413396</v>
      </c>
      <c r="J677" s="190">
        <v>0</v>
      </c>
      <c r="K677" s="190">
        <v>0</v>
      </c>
      <c r="L677" s="190">
        <v>-2.846736164708092</v>
      </c>
    </row>
    <row r="678" spans="1:12" s="66" customFormat="1">
      <c r="A678" s="37">
        <v>675</v>
      </c>
      <c r="B678" s="37">
        <v>20.147698083645938</v>
      </c>
      <c r="C678" s="37"/>
      <c r="D678" s="37"/>
      <c r="E678" s="190">
        <v>2</v>
      </c>
      <c r="F678" s="190">
        <v>1241.3361278514001</v>
      </c>
      <c r="G678" s="190">
        <v>69.116493940353394</v>
      </c>
      <c r="H678" s="190">
        <v>0</v>
      </c>
      <c r="I678" s="190">
        <v>-6.7199315199413396</v>
      </c>
      <c r="J678" s="190">
        <v>0</v>
      </c>
      <c r="K678" s="190">
        <v>0</v>
      </c>
      <c r="L678" s="190">
        <v>-4.1619873384790393</v>
      </c>
    </row>
    <row r="679" spans="1:12" s="66" customFormat="1">
      <c r="A679" s="37">
        <v>676</v>
      </c>
      <c r="B679" s="37">
        <v>16.022123578931922</v>
      </c>
      <c r="C679" s="37"/>
      <c r="D679" s="37"/>
      <c r="E679" s="190">
        <v>2</v>
      </c>
      <c r="F679" s="190">
        <v>987.1520190970059</v>
      </c>
      <c r="G679" s="190">
        <v>69.189743757247925</v>
      </c>
      <c r="H679" s="190">
        <v>0</v>
      </c>
      <c r="I679" s="190">
        <v>-6.7199315199413396</v>
      </c>
      <c r="J679" s="190">
        <v>0</v>
      </c>
      <c r="K679" s="190">
        <v>0</v>
      </c>
      <c r="L679" s="190">
        <v>-3.235613714225035</v>
      </c>
    </row>
    <row r="680" spans="1:12" s="66" customFormat="1">
      <c r="A680" s="37">
        <v>677</v>
      </c>
      <c r="B680" s="37">
        <v>13.93218135325464</v>
      </c>
      <c r="C680" s="37"/>
      <c r="D680" s="37"/>
      <c r="E680" s="190">
        <v>1</v>
      </c>
      <c r="F680" s="190">
        <v>1659.365754447562</v>
      </c>
      <c r="G680" s="190">
        <v>69.251964271068573</v>
      </c>
      <c r="H680" s="190">
        <v>0</v>
      </c>
      <c r="I680" s="190">
        <v>-6.7199315199413396</v>
      </c>
      <c r="J680" s="190">
        <v>0.2064475834859186</v>
      </c>
      <c r="K680" s="190">
        <v>0.582181497271679</v>
      </c>
      <c r="L680" s="190">
        <v>-2.5031029496965349</v>
      </c>
    </row>
    <row r="681" spans="1:12" s="66" customFormat="1">
      <c r="A681" s="37">
        <v>678</v>
      </c>
      <c r="B681" s="37">
        <v>11.067277261951929</v>
      </c>
      <c r="C681" s="37"/>
      <c r="D681" s="37"/>
      <c r="E681" s="190">
        <v>1</v>
      </c>
      <c r="F681" s="190">
        <v>1318.1468441888401</v>
      </c>
      <c r="G681" s="190">
        <v>69.321466624736786</v>
      </c>
      <c r="H681" s="190">
        <v>0</v>
      </c>
      <c r="I681" s="190">
        <v>-6.7199315199413396</v>
      </c>
      <c r="J681" s="190">
        <v>0.11232078679836199</v>
      </c>
      <c r="K681" s="190">
        <v>0.3167442443687582</v>
      </c>
      <c r="L681" s="190">
        <v>-2.7571996236127219</v>
      </c>
    </row>
    <row r="682" spans="1:12" s="66" customFormat="1">
      <c r="A682" s="37">
        <v>679</v>
      </c>
      <c r="B682" s="37">
        <v>7.9276565409597328</v>
      </c>
      <c r="C682" s="37"/>
      <c r="D682" s="37"/>
      <c r="E682" s="190">
        <v>1</v>
      </c>
      <c r="F682" s="190">
        <v>944.20833633620032</v>
      </c>
      <c r="G682" s="190">
        <v>69.396526455879211</v>
      </c>
      <c r="H682" s="190">
        <v>0</v>
      </c>
      <c r="I682" s="190">
        <v>-6.7199315199413396</v>
      </c>
      <c r="J682" s="190">
        <v>0</v>
      </c>
      <c r="K682" s="190">
        <v>0</v>
      </c>
      <c r="L682" s="190">
        <v>-3.0752780525696091</v>
      </c>
    </row>
    <row r="683" spans="1:12" s="66" customFormat="1">
      <c r="A683" s="37">
        <v>680</v>
      </c>
      <c r="B683" s="37">
        <v>3.974726597980923</v>
      </c>
      <c r="C683" s="37"/>
      <c r="D683" s="37"/>
      <c r="E683" s="190">
        <v>0</v>
      </c>
      <c r="F683" s="190">
        <v>800</v>
      </c>
      <c r="G683" s="190">
        <v>69.453487157821655</v>
      </c>
      <c r="H683" s="190">
        <v>0</v>
      </c>
      <c r="I683" s="190">
        <v>-6.7199315199413396</v>
      </c>
      <c r="J683" s="190">
        <v>8.9850816153287327E-2</v>
      </c>
      <c r="K683" s="190">
        <v>0.25337900204954977</v>
      </c>
      <c r="L683" s="190">
        <v>9.062280314134552E-2</v>
      </c>
    </row>
    <row r="684" spans="1:12" s="66" customFormat="1">
      <c r="A684" s="37">
        <v>681</v>
      </c>
      <c r="B684" s="37">
        <v>3.0123565385471061</v>
      </c>
      <c r="C684" s="37"/>
      <c r="D684" s="37"/>
      <c r="E684" s="190">
        <v>0</v>
      </c>
      <c r="F684" s="190">
        <v>800</v>
      </c>
      <c r="G684" s="190">
        <v>69.497657597064972</v>
      </c>
      <c r="H684" s="190">
        <v>0</v>
      </c>
      <c r="I684" s="190">
        <v>-6.7199315199413396</v>
      </c>
      <c r="J684" s="190">
        <v>8.9838790239572058E-2</v>
      </c>
      <c r="K684" s="190">
        <v>0.2533450890129591</v>
      </c>
      <c r="L684" s="190">
        <v>7.3900732996605101E-2</v>
      </c>
    </row>
    <row r="685" spans="1:12" s="66" customFormat="1">
      <c r="A685" s="37">
        <v>682</v>
      </c>
      <c r="B685" s="37">
        <v>0</v>
      </c>
      <c r="C685" s="37"/>
      <c r="D685" s="37"/>
      <c r="E685" s="190">
        <v>0</v>
      </c>
      <c r="F685" s="190">
        <v>800</v>
      </c>
      <c r="G685" s="190">
        <v>69.541828036308289</v>
      </c>
      <c r="H685" s="190">
        <v>0</v>
      </c>
      <c r="I685" s="190">
        <v>-6.7199315199413396</v>
      </c>
      <c r="J685" s="190">
        <v>8.9826767485961301E-2</v>
      </c>
      <c r="K685" s="190">
        <v>0.25331118488785259</v>
      </c>
      <c r="L685" s="190">
        <v>7.3900732996605101E-2</v>
      </c>
    </row>
    <row r="686" spans="1:12" s="66" customFormat="1">
      <c r="A686" s="37">
        <v>683</v>
      </c>
      <c r="B686" s="37">
        <v>0</v>
      </c>
      <c r="C686" s="37"/>
      <c r="D686" s="37"/>
      <c r="E686" s="190">
        <v>0</v>
      </c>
      <c r="F686" s="190">
        <v>800</v>
      </c>
      <c r="G686" s="190">
        <v>69.585998475551605</v>
      </c>
      <c r="H686" s="190">
        <v>0</v>
      </c>
      <c r="I686" s="190">
        <v>-6.7199315199413396</v>
      </c>
      <c r="J686" s="190">
        <v>8.9814747891217336E-2</v>
      </c>
      <c r="K686" s="190">
        <v>0.25327728967073992</v>
      </c>
      <c r="L686" s="190">
        <v>7.3900732996605101E-2</v>
      </c>
    </row>
    <row r="687" spans="1:12" s="66" customFormat="1">
      <c r="A687" s="37">
        <v>684</v>
      </c>
      <c r="B687" s="37">
        <v>0</v>
      </c>
      <c r="C687" s="37"/>
      <c r="D687" s="37"/>
      <c r="E687" s="190">
        <v>0</v>
      </c>
      <c r="F687" s="190">
        <v>800</v>
      </c>
      <c r="G687" s="190">
        <v>69.630168914794922</v>
      </c>
      <c r="H687" s="190">
        <v>0</v>
      </c>
      <c r="I687" s="190">
        <v>-6.7199315199413396</v>
      </c>
      <c r="J687" s="190">
        <v>8.9802731454103057E-2</v>
      </c>
      <c r="K687" s="190">
        <v>0.25324340335813239</v>
      </c>
      <c r="L687" s="190">
        <v>7.3900732996605101E-2</v>
      </c>
    </row>
    <row r="688" spans="1:12" s="66" customFormat="1">
      <c r="A688" s="37">
        <v>685</v>
      </c>
      <c r="B688" s="37">
        <v>0</v>
      </c>
      <c r="C688" s="37"/>
      <c r="D688" s="37"/>
      <c r="E688" s="190">
        <v>0</v>
      </c>
      <c r="F688" s="190">
        <v>800</v>
      </c>
      <c r="G688" s="190">
        <v>69.674339354038239</v>
      </c>
      <c r="H688" s="190">
        <v>0</v>
      </c>
      <c r="I688" s="190">
        <v>-6.7199315199413396</v>
      </c>
      <c r="J688" s="190">
        <v>8.9790718173381995E-2</v>
      </c>
      <c r="K688" s="190">
        <v>0.25320952594654328</v>
      </c>
      <c r="L688" s="190">
        <v>7.3900732996605101E-2</v>
      </c>
    </row>
    <row r="689" spans="1:12" s="66" customFormat="1">
      <c r="A689" s="37">
        <v>686</v>
      </c>
      <c r="B689" s="37">
        <v>0</v>
      </c>
      <c r="C689" s="37"/>
      <c r="D689" s="37"/>
      <c r="E689" s="190">
        <v>0</v>
      </c>
      <c r="F689" s="190">
        <v>800</v>
      </c>
      <c r="G689" s="190">
        <v>69.718509793281555</v>
      </c>
      <c r="H689" s="190">
        <v>0</v>
      </c>
      <c r="I689" s="190">
        <v>-6.7199315199413396</v>
      </c>
      <c r="J689" s="190">
        <v>8.9778708047818429E-2</v>
      </c>
      <c r="K689" s="190">
        <v>0.25317565743248782</v>
      </c>
      <c r="L689" s="190">
        <v>7.3900732996605101E-2</v>
      </c>
    </row>
    <row r="690" spans="1:12" s="66" customFormat="1">
      <c r="A690" s="37">
        <v>687</v>
      </c>
      <c r="B690" s="37">
        <v>0</v>
      </c>
      <c r="C690" s="37"/>
      <c r="D690" s="37"/>
      <c r="E690" s="190">
        <v>0</v>
      </c>
      <c r="F690" s="190">
        <v>800</v>
      </c>
      <c r="G690" s="190">
        <v>69.762680232524872</v>
      </c>
      <c r="H690" s="190">
        <v>0</v>
      </c>
      <c r="I690" s="190">
        <v>-6.7199315199413396</v>
      </c>
      <c r="J690" s="190">
        <v>8.9766701076177166E-2</v>
      </c>
      <c r="K690" s="190">
        <v>0.25314179781248269</v>
      </c>
      <c r="L690" s="190">
        <v>7.3900732996605101E-2</v>
      </c>
    </row>
    <row r="691" spans="1:12" s="66" customFormat="1">
      <c r="A691" s="37">
        <v>688</v>
      </c>
      <c r="B691" s="37">
        <v>0</v>
      </c>
      <c r="C691" s="37"/>
      <c r="D691" s="37"/>
      <c r="E691" s="190">
        <v>0</v>
      </c>
      <c r="F691" s="190">
        <v>800</v>
      </c>
      <c r="G691" s="190">
        <v>69.806850671768188</v>
      </c>
      <c r="H691" s="190">
        <v>0</v>
      </c>
      <c r="I691" s="190">
        <v>-6.7199315199413396</v>
      </c>
      <c r="J691" s="190">
        <v>8.9754697257223667E-2</v>
      </c>
      <c r="K691" s="190">
        <v>0.25310794708304662</v>
      </c>
      <c r="L691" s="190">
        <v>7.3900732996605101E-2</v>
      </c>
    </row>
    <row r="692" spans="1:12" s="66" customFormat="1">
      <c r="A692" s="37">
        <v>689</v>
      </c>
      <c r="B692" s="37">
        <v>0</v>
      </c>
      <c r="C692" s="37"/>
      <c r="D692" s="37"/>
      <c r="E692" s="190">
        <v>0</v>
      </c>
      <c r="F692" s="190">
        <v>800</v>
      </c>
      <c r="G692" s="190">
        <v>69.851021111011505</v>
      </c>
      <c r="H692" s="190">
        <v>0</v>
      </c>
      <c r="I692" s="190">
        <v>-6.7199315199413396</v>
      </c>
      <c r="J692" s="190">
        <v>8.9742696589724141E-2</v>
      </c>
      <c r="K692" s="190">
        <v>0.25307410524070012</v>
      </c>
      <c r="L692" s="190">
        <v>7.3900732996605101E-2</v>
      </c>
    </row>
    <row r="693" spans="1:12" s="66" customFormat="1">
      <c r="A693" s="37">
        <v>690</v>
      </c>
      <c r="B693" s="37">
        <v>0</v>
      </c>
      <c r="C693" s="37"/>
      <c r="D693" s="37"/>
      <c r="E693" s="190">
        <v>0</v>
      </c>
      <c r="F693" s="190">
        <v>800</v>
      </c>
      <c r="G693" s="190">
        <v>69.895191550254822</v>
      </c>
      <c r="H693" s="190">
        <v>0</v>
      </c>
      <c r="I693" s="190">
        <v>-6.7199315199413396</v>
      </c>
      <c r="J693" s="190">
        <v>8.9730699072445297E-2</v>
      </c>
      <c r="K693" s="190">
        <v>0.25304027228196552</v>
      </c>
      <c r="L693" s="190">
        <v>7.3900732996605101E-2</v>
      </c>
    </row>
    <row r="694" spans="1:12" s="66" customFormat="1">
      <c r="A694" s="37">
        <v>691</v>
      </c>
      <c r="B694" s="37">
        <v>0</v>
      </c>
      <c r="C694" s="37"/>
      <c r="D694" s="37"/>
      <c r="E694" s="190">
        <v>0</v>
      </c>
      <c r="F694" s="190">
        <v>800</v>
      </c>
      <c r="G694" s="190">
        <v>69.939361989498138</v>
      </c>
      <c r="H694" s="190">
        <v>0</v>
      </c>
      <c r="I694" s="190">
        <v>-6.7199315199413396</v>
      </c>
      <c r="J694" s="190">
        <v>8.9718704704154578E-2</v>
      </c>
      <c r="K694" s="190">
        <v>0.25300644820336687</v>
      </c>
      <c r="L694" s="190">
        <v>7.3900732996605101E-2</v>
      </c>
    </row>
    <row r="695" spans="1:12" s="66" customFormat="1">
      <c r="A695" s="37">
        <v>692</v>
      </c>
      <c r="B695" s="37">
        <v>0</v>
      </c>
      <c r="C695" s="37"/>
      <c r="D695" s="37"/>
      <c r="E695" s="190">
        <v>0</v>
      </c>
      <c r="F695" s="190">
        <v>800</v>
      </c>
      <c r="G695" s="190">
        <v>69.983532428741455</v>
      </c>
      <c r="H695" s="190">
        <v>0</v>
      </c>
      <c r="I695" s="190">
        <v>-6.7199315199413396</v>
      </c>
      <c r="J695" s="190">
        <v>8.9706713483620013E-2</v>
      </c>
      <c r="K695" s="190">
        <v>0.25297263300143019</v>
      </c>
      <c r="L695" s="190">
        <v>7.3900732996605101E-2</v>
      </c>
    </row>
    <row r="696" spans="1:12" s="66" customFormat="1">
      <c r="A696" s="37">
        <v>693</v>
      </c>
      <c r="B696" s="37">
        <v>0</v>
      </c>
      <c r="C696" s="37"/>
      <c r="D696" s="37"/>
      <c r="E696" s="190">
        <v>0</v>
      </c>
      <c r="F696" s="190">
        <v>800</v>
      </c>
      <c r="G696" s="190">
        <v>70.027702867984772</v>
      </c>
      <c r="H696" s="190">
        <v>0</v>
      </c>
      <c r="I696" s="190">
        <v>-6.7199315199413396</v>
      </c>
      <c r="J696" s="190">
        <v>8.9694725409610349E-2</v>
      </c>
      <c r="K696" s="190">
        <v>0.25293882667268319</v>
      </c>
      <c r="L696" s="190">
        <v>7.3900732996605101E-2</v>
      </c>
    </row>
    <row r="697" spans="1:12" s="66" customFormat="1">
      <c r="A697" s="37">
        <v>694</v>
      </c>
      <c r="B697" s="37">
        <v>0</v>
      </c>
      <c r="C697" s="37"/>
      <c r="D697" s="37"/>
      <c r="E697" s="190">
        <v>0</v>
      </c>
      <c r="F697" s="190">
        <v>800</v>
      </c>
      <c r="G697" s="190">
        <v>70.071873307228088</v>
      </c>
      <c r="H697" s="190">
        <v>0</v>
      </c>
      <c r="I697" s="190">
        <v>-6.7199315199413396</v>
      </c>
      <c r="J697" s="190">
        <v>8.9682740480894876E-2</v>
      </c>
      <c r="K697" s="190">
        <v>0.25290502921365532</v>
      </c>
      <c r="L697" s="190">
        <v>7.3900732996605101E-2</v>
      </c>
    </row>
    <row r="698" spans="1:12" s="66" customFormat="1">
      <c r="A698" s="37">
        <v>695</v>
      </c>
      <c r="B698" s="37">
        <v>0</v>
      </c>
      <c r="C698" s="37"/>
      <c r="D698" s="37"/>
      <c r="E698" s="190">
        <v>0</v>
      </c>
      <c r="F698" s="190">
        <v>800</v>
      </c>
      <c r="G698" s="190">
        <v>70.116043746471405</v>
      </c>
      <c r="H698" s="190">
        <v>0</v>
      </c>
      <c r="I698" s="190">
        <v>-6.7199315199413396</v>
      </c>
      <c r="J698" s="190">
        <v>8.9670758696243594E-2</v>
      </c>
      <c r="K698" s="190">
        <v>0.25287124062087801</v>
      </c>
      <c r="L698" s="190">
        <v>7.3900732996605101E-2</v>
      </c>
    </row>
    <row r="699" spans="1:12" s="66" customFormat="1">
      <c r="A699" s="37">
        <v>696</v>
      </c>
      <c r="B699" s="37">
        <v>0</v>
      </c>
      <c r="C699" s="37"/>
      <c r="D699" s="37"/>
      <c r="E699" s="190">
        <v>0</v>
      </c>
      <c r="F699" s="190">
        <v>800</v>
      </c>
      <c r="G699" s="190">
        <v>70.160214185714722</v>
      </c>
      <c r="H699" s="190">
        <v>0</v>
      </c>
      <c r="I699" s="190">
        <v>-6.7199315199413396</v>
      </c>
      <c r="J699" s="190">
        <v>8.9658780054427123E-2</v>
      </c>
      <c r="K699" s="190">
        <v>0.25283746089088432</v>
      </c>
      <c r="L699" s="190">
        <v>7.3900732996605101E-2</v>
      </c>
    </row>
    <row r="700" spans="1:12" s="66" customFormat="1">
      <c r="A700" s="37">
        <v>697</v>
      </c>
      <c r="B700" s="37">
        <v>0</v>
      </c>
      <c r="C700" s="37"/>
      <c r="D700" s="37"/>
      <c r="E700" s="190">
        <v>0</v>
      </c>
      <c r="F700" s="190">
        <v>800</v>
      </c>
      <c r="G700" s="190">
        <v>70.204384624958038</v>
      </c>
      <c r="H700" s="190">
        <v>0</v>
      </c>
      <c r="I700" s="190">
        <v>-6.7199315199413396</v>
      </c>
      <c r="J700" s="190">
        <v>8.9646804554216711E-2</v>
      </c>
      <c r="K700" s="190">
        <v>0.2528036900202093</v>
      </c>
      <c r="L700" s="190">
        <v>7.3900732996605101E-2</v>
      </c>
    </row>
    <row r="701" spans="1:12" s="66" customFormat="1">
      <c r="A701" s="37">
        <v>698</v>
      </c>
      <c r="B701" s="37">
        <v>0</v>
      </c>
      <c r="C701" s="37"/>
      <c r="D701" s="37"/>
      <c r="E701" s="190">
        <v>0</v>
      </c>
      <c r="F701" s="190">
        <v>800</v>
      </c>
      <c r="G701" s="190">
        <v>70.248555064201355</v>
      </c>
      <c r="H701" s="190">
        <v>0</v>
      </c>
      <c r="I701" s="190">
        <v>-6.7199315199413396</v>
      </c>
      <c r="J701" s="190">
        <v>8.9634832194384242E-2</v>
      </c>
      <c r="K701" s="190">
        <v>0.25276992800538961</v>
      </c>
      <c r="L701" s="190">
        <v>7.3900732996605101E-2</v>
      </c>
    </row>
    <row r="702" spans="1:12" s="66" customFormat="1">
      <c r="A702" s="37">
        <v>699</v>
      </c>
      <c r="B702" s="37">
        <v>0</v>
      </c>
      <c r="C702" s="37"/>
      <c r="D702" s="37"/>
      <c r="E702" s="190">
        <v>0</v>
      </c>
      <c r="F702" s="190">
        <v>800</v>
      </c>
      <c r="G702" s="190">
        <v>70.292725503444672</v>
      </c>
      <c r="H702" s="190">
        <v>0</v>
      </c>
      <c r="I702" s="190">
        <v>-6.7199315199413396</v>
      </c>
      <c r="J702" s="190">
        <v>8.9622862973702255E-2</v>
      </c>
      <c r="K702" s="190">
        <v>0.25273617484296379</v>
      </c>
      <c r="L702" s="190">
        <v>7.3900732996605101E-2</v>
      </c>
    </row>
    <row r="703" spans="1:12" s="66" customFormat="1">
      <c r="A703" s="37">
        <v>700</v>
      </c>
      <c r="B703" s="37">
        <v>0</v>
      </c>
      <c r="C703" s="37"/>
      <c r="D703" s="37"/>
      <c r="E703" s="190">
        <v>0</v>
      </c>
      <c r="F703" s="190">
        <v>800</v>
      </c>
      <c r="G703" s="190">
        <v>70.334852367639542</v>
      </c>
      <c r="H703" s="190">
        <v>0</v>
      </c>
      <c r="I703" s="190">
        <v>-6.7199315199413396</v>
      </c>
      <c r="J703" s="190">
        <v>8.9611450440589352E-2</v>
      </c>
      <c r="K703" s="190">
        <v>0.25270399153762718</v>
      </c>
      <c r="L703" s="190">
        <v>7.3900732996605101E-2</v>
      </c>
    </row>
    <row r="704" spans="1:12" s="66" customFormat="1">
      <c r="A704" s="37">
        <v>701</v>
      </c>
      <c r="B704" s="37">
        <v>0</v>
      </c>
      <c r="C704" s="37"/>
      <c r="D704" s="37"/>
      <c r="E704" s="190">
        <v>0</v>
      </c>
      <c r="F704" s="190">
        <v>800</v>
      </c>
      <c r="G704" s="190">
        <v>70.376979231834412</v>
      </c>
      <c r="H704" s="190">
        <v>0</v>
      </c>
      <c r="I704" s="190">
        <v>-6.7199315199413396</v>
      </c>
      <c r="J704" s="190">
        <v>8.9600040760696775E-2</v>
      </c>
      <c r="K704" s="190">
        <v>0.25267181627836238</v>
      </c>
      <c r="L704" s="190">
        <v>7.3900732996605101E-2</v>
      </c>
    </row>
    <row r="705" spans="1:12" s="66" customFormat="1">
      <c r="A705" s="37">
        <v>702</v>
      </c>
      <c r="B705" s="37">
        <v>0</v>
      </c>
      <c r="C705" s="37"/>
      <c r="D705" s="37"/>
      <c r="E705" s="190">
        <v>0</v>
      </c>
      <c r="F705" s="190">
        <v>800</v>
      </c>
      <c r="G705" s="190">
        <v>70.417202055454254</v>
      </c>
      <c r="H705" s="190">
        <v>0</v>
      </c>
      <c r="I705" s="190">
        <v>-6.7199315199413396</v>
      </c>
      <c r="J705" s="190">
        <v>8.9589149434679743E-2</v>
      </c>
      <c r="K705" s="190">
        <v>0.25264110277529878</v>
      </c>
      <c r="L705" s="190">
        <v>7.3900732996605295E-2</v>
      </c>
    </row>
    <row r="706" spans="1:12" s="66" customFormat="1">
      <c r="A706" s="37">
        <v>703</v>
      </c>
      <c r="B706" s="37">
        <v>0.99599464208216082</v>
      </c>
      <c r="C706" s="37"/>
      <c r="D706" s="37"/>
      <c r="E706" s="190">
        <v>0</v>
      </c>
      <c r="F706" s="190">
        <v>800.00001573562622</v>
      </c>
      <c r="G706" s="190">
        <v>70.457424879074097</v>
      </c>
      <c r="H706" s="190">
        <v>0</v>
      </c>
      <c r="I706" s="190">
        <v>-6.7199315199413396</v>
      </c>
      <c r="J706" s="190">
        <v>8.9578260707898968E-2</v>
      </c>
      <c r="K706" s="190">
        <v>0.25261039660207268</v>
      </c>
      <c r="L706" s="190">
        <v>7.3900734896489143E-2</v>
      </c>
    </row>
    <row r="707" spans="1:12" s="66" customFormat="1">
      <c r="A707" s="37">
        <v>704</v>
      </c>
      <c r="B707" s="37">
        <v>3.0195648937364821</v>
      </c>
      <c r="C707" s="37"/>
      <c r="D707" s="37"/>
      <c r="E707" s="190">
        <v>0</v>
      </c>
      <c r="F707" s="190">
        <v>800.0328032374382</v>
      </c>
      <c r="G707" s="190">
        <v>70.497647702693939</v>
      </c>
      <c r="H707" s="190">
        <v>0</v>
      </c>
      <c r="I707" s="190">
        <v>-6.7199315199413396</v>
      </c>
      <c r="J707" s="190">
        <v>8.9567374579429843E-2</v>
      </c>
      <c r="K707" s="190">
        <v>0.25257969775607692</v>
      </c>
      <c r="L707" s="190">
        <v>7.4518495728361001E-2</v>
      </c>
    </row>
    <row r="708" spans="1:12" s="66" customFormat="1">
      <c r="A708" s="37">
        <v>705</v>
      </c>
      <c r="B708" s="37">
        <v>6.9491836627258916</v>
      </c>
      <c r="C708" s="37"/>
      <c r="D708" s="37"/>
      <c r="E708" s="190">
        <v>1</v>
      </c>
      <c r="F708" s="190">
        <v>827.66922379140738</v>
      </c>
      <c r="G708" s="190">
        <v>70.537870526313782</v>
      </c>
      <c r="H708" s="190">
        <v>0</v>
      </c>
      <c r="I708" s="190">
        <v>-6.7199315199413396</v>
      </c>
      <c r="J708" s="190">
        <v>0.52034750338025892</v>
      </c>
      <c r="K708" s="190">
        <v>1.467378225040652</v>
      </c>
      <c r="L708" s="190">
        <v>5.5954545817733328</v>
      </c>
    </row>
    <row r="709" spans="1:12" s="66" customFormat="1">
      <c r="A709" s="37">
        <v>706</v>
      </c>
      <c r="B709" s="37">
        <v>12.07655617525262</v>
      </c>
      <c r="C709" s="37"/>
      <c r="D709" s="37"/>
      <c r="E709" s="190">
        <v>1</v>
      </c>
      <c r="F709" s="190">
        <v>1438.355348811566</v>
      </c>
      <c r="G709" s="190">
        <v>70.579673737287521</v>
      </c>
      <c r="H709" s="190">
        <v>0</v>
      </c>
      <c r="I709" s="190">
        <v>-6.7199315199413396</v>
      </c>
      <c r="J709" s="190">
        <v>0.73791650885733029</v>
      </c>
      <c r="K709" s="190">
        <v>2.0809220952559748</v>
      </c>
      <c r="L709" s="190">
        <v>7.6164147290850854</v>
      </c>
    </row>
    <row r="710" spans="1:12" s="66" customFormat="1">
      <c r="A710" s="37">
        <v>707</v>
      </c>
      <c r="B710" s="37">
        <v>14.06885568914525</v>
      </c>
      <c r="C710" s="37"/>
      <c r="D710" s="37"/>
      <c r="E710" s="190">
        <v>1</v>
      </c>
      <c r="F710" s="190">
        <v>1675.6440920138771</v>
      </c>
      <c r="G710" s="190">
        <v>70.645771622657776</v>
      </c>
      <c r="H710" s="190">
        <v>0</v>
      </c>
      <c r="I710" s="190">
        <v>-6.7199315199413396</v>
      </c>
      <c r="J710" s="190">
        <v>0.59038741926646521</v>
      </c>
      <c r="K710" s="190">
        <v>1.6648905543733681</v>
      </c>
      <c r="L710" s="190">
        <v>4.2489591857793094</v>
      </c>
    </row>
    <row r="711" spans="1:12" s="66" customFormat="1">
      <c r="A711" s="37">
        <v>708</v>
      </c>
      <c r="B711" s="37">
        <v>15.14566397603746</v>
      </c>
      <c r="C711" s="37"/>
      <c r="D711" s="37"/>
      <c r="E711" s="190">
        <v>2</v>
      </c>
      <c r="F711" s="190">
        <v>933.15175737190566</v>
      </c>
      <c r="G711" s="190">
        <v>70.711326360702515</v>
      </c>
      <c r="H711" s="190">
        <v>0</v>
      </c>
      <c r="I711" s="190">
        <v>-6.7199315199413396</v>
      </c>
      <c r="J711" s="190">
        <v>0.29961014488106658</v>
      </c>
      <c r="K711" s="190">
        <v>0.84489960986412505</v>
      </c>
      <c r="L711" s="190">
        <v>1.794121303731935</v>
      </c>
    </row>
    <row r="712" spans="1:12" s="66" customFormat="1">
      <c r="A712" s="37">
        <v>709</v>
      </c>
      <c r="B712" s="37">
        <v>14.89750078226567</v>
      </c>
      <c r="C712" s="37"/>
      <c r="D712" s="37"/>
      <c r="E712" s="190">
        <v>2</v>
      </c>
      <c r="F712" s="190">
        <v>917.86197405507255</v>
      </c>
      <c r="G712" s="190">
        <v>70.774350047111511</v>
      </c>
      <c r="H712" s="190">
        <v>0</v>
      </c>
      <c r="I712" s="190">
        <v>-6.7199315199413396</v>
      </c>
      <c r="J712" s="190">
        <v>0.36607193548388439</v>
      </c>
      <c r="K712" s="190">
        <v>1.032321637824769</v>
      </c>
      <c r="L712" s="190">
        <v>2.923550624429478</v>
      </c>
    </row>
    <row r="713" spans="1:12" s="66" customFormat="1">
      <c r="A713" s="37">
        <v>710</v>
      </c>
      <c r="B713" s="37">
        <v>17.022849254245191</v>
      </c>
      <c r="C713" s="37"/>
      <c r="D713" s="37"/>
      <c r="E713" s="190">
        <v>2</v>
      </c>
      <c r="F713" s="190">
        <v>1048.808541123454</v>
      </c>
      <c r="G713" s="190">
        <v>70.83253026008606</v>
      </c>
      <c r="H713" s="190">
        <v>0</v>
      </c>
      <c r="I713" s="190">
        <v>-6.7199315199413396</v>
      </c>
      <c r="J713" s="190">
        <v>0.55976841264279598</v>
      </c>
      <c r="K713" s="190">
        <v>1.578545057757976</v>
      </c>
      <c r="L713" s="190">
        <v>5.7259938953778571</v>
      </c>
    </row>
    <row r="714" spans="1:12" s="66" customFormat="1">
      <c r="A714" s="37">
        <v>711</v>
      </c>
      <c r="B714" s="37">
        <v>17.885104088019538</v>
      </c>
      <c r="C714" s="37"/>
      <c r="D714" s="37"/>
      <c r="E714" s="190">
        <v>2</v>
      </c>
      <c r="F714" s="190">
        <v>1101.9336185538</v>
      </c>
      <c r="G714" s="190">
        <v>70.900956392288208</v>
      </c>
      <c r="H714" s="190">
        <v>0</v>
      </c>
      <c r="I714" s="190">
        <v>-6.7199315199413396</v>
      </c>
      <c r="J714" s="190">
        <v>0.33644444874880908</v>
      </c>
      <c r="K714" s="190">
        <v>0.94877222399014582</v>
      </c>
      <c r="L714" s="190">
        <v>1.890014686732848</v>
      </c>
    </row>
    <row r="715" spans="1:12" s="66" customFormat="1">
      <c r="A715" s="37">
        <v>712</v>
      </c>
      <c r="B715" s="37">
        <v>18.882528136624799</v>
      </c>
      <c r="C715" s="37"/>
      <c r="D715" s="37"/>
      <c r="E715" s="190">
        <v>2</v>
      </c>
      <c r="F715" s="190">
        <v>1163.386606199864</v>
      </c>
      <c r="G715" s="190">
        <v>70.973907232284546</v>
      </c>
      <c r="H715" s="190">
        <v>0</v>
      </c>
      <c r="I715" s="190">
        <v>-6.7199315199413396</v>
      </c>
      <c r="J715" s="190">
        <v>0.76286936932230143</v>
      </c>
      <c r="K715" s="190">
        <v>2.1512890785909931</v>
      </c>
      <c r="L715" s="190">
        <v>8.7551910388016445</v>
      </c>
    </row>
    <row r="716" spans="1:12" s="66" customFormat="1">
      <c r="A716" s="37">
        <v>713</v>
      </c>
      <c r="B716" s="37">
        <v>22.96267995877129</v>
      </c>
      <c r="C716" s="37"/>
      <c r="D716" s="37"/>
      <c r="E716" s="190">
        <v>2</v>
      </c>
      <c r="F716" s="190">
        <v>1414.7725279928679</v>
      </c>
      <c r="G716" s="190">
        <v>71.049163401126862</v>
      </c>
      <c r="H716" s="190">
        <v>0</v>
      </c>
      <c r="I716" s="190">
        <v>-6.7199315199413396</v>
      </c>
      <c r="J716" s="190">
        <v>0.9913627682787034</v>
      </c>
      <c r="K716" s="190">
        <v>2.795639702003383</v>
      </c>
      <c r="L716" s="190">
        <v>11.920627512335161</v>
      </c>
    </row>
    <row r="717" spans="1:12" s="66" customFormat="1">
      <c r="A717" s="37">
        <v>714</v>
      </c>
      <c r="B717" s="37">
        <v>24.798200103199552</v>
      </c>
      <c r="C717" s="37"/>
      <c r="D717" s="37"/>
      <c r="E717" s="190">
        <v>2</v>
      </c>
      <c r="F717" s="190">
        <v>1527.8619732056809</v>
      </c>
      <c r="G717" s="190">
        <v>71.128256797790527</v>
      </c>
      <c r="H717" s="190">
        <v>0</v>
      </c>
      <c r="I717" s="190">
        <v>-6.7199315199413396</v>
      </c>
      <c r="J717" s="190">
        <v>0.72335391044875919</v>
      </c>
      <c r="K717" s="190">
        <v>2.039855616285799</v>
      </c>
      <c r="L717" s="190">
        <v>7.0931777487509793</v>
      </c>
    </row>
    <row r="718" spans="1:12" s="66" customFormat="1">
      <c r="A718" s="37">
        <v>715</v>
      </c>
      <c r="B718" s="37">
        <v>27.060745016777918</v>
      </c>
      <c r="C718" s="37"/>
      <c r="D718" s="37"/>
      <c r="E718" s="190">
        <v>2</v>
      </c>
      <c r="F718" s="190">
        <v>1667.2613432835331</v>
      </c>
      <c r="G718" s="190">
        <v>71.201394468545914</v>
      </c>
      <c r="H718" s="190">
        <v>0</v>
      </c>
      <c r="I718" s="190">
        <v>-6.7199315199413396</v>
      </c>
      <c r="J718" s="190">
        <v>1.088865306108616</v>
      </c>
      <c r="K718" s="190">
        <v>3.0705965336752761</v>
      </c>
      <c r="L718" s="190">
        <v>12.852549018123771</v>
      </c>
    </row>
    <row r="719" spans="1:12" s="66" customFormat="1">
      <c r="A719" s="37">
        <v>716</v>
      </c>
      <c r="B719" s="37">
        <v>30.078299774027251</v>
      </c>
      <c r="C719" s="37"/>
      <c r="D719" s="37"/>
      <c r="E719" s="190">
        <v>2</v>
      </c>
      <c r="F719" s="190">
        <v>1853.178350893646</v>
      </c>
      <c r="G719" s="190">
        <v>71.278252303600311</v>
      </c>
      <c r="H719" s="190">
        <v>0</v>
      </c>
      <c r="I719" s="190">
        <v>-6.7199315199413396</v>
      </c>
      <c r="J719" s="190">
        <v>1.1263233011514799</v>
      </c>
      <c r="K719" s="190">
        <v>3.1762279548361692</v>
      </c>
      <c r="L719" s="190">
        <v>12.84743173486109</v>
      </c>
    </row>
    <row r="720" spans="1:12" s="66" customFormat="1">
      <c r="A720" s="37">
        <v>717</v>
      </c>
      <c r="B720" s="37">
        <v>32.123127496043523</v>
      </c>
      <c r="C720" s="37"/>
      <c r="D720" s="37"/>
      <c r="E720" s="190">
        <v>3</v>
      </c>
      <c r="F720" s="190">
        <v>1238.5528960342861</v>
      </c>
      <c r="G720" s="190">
        <v>71.358786970376968</v>
      </c>
      <c r="H720" s="190">
        <v>0</v>
      </c>
      <c r="I720" s="190">
        <v>-6.7199315199413396</v>
      </c>
      <c r="J720" s="190">
        <v>0.95348374825942306</v>
      </c>
      <c r="K720" s="190">
        <v>2.688820991812412</v>
      </c>
      <c r="L720" s="190">
        <v>11.68585714254669</v>
      </c>
    </row>
    <row r="721" spans="1:12" s="66" customFormat="1">
      <c r="A721" s="37">
        <v>718</v>
      </c>
      <c r="B721" s="37">
        <v>33.982758026303372</v>
      </c>
      <c r="C721" s="37"/>
      <c r="D721" s="37"/>
      <c r="E721" s="190">
        <v>3</v>
      </c>
      <c r="F721" s="190">
        <v>1310.2539896408221</v>
      </c>
      <c r="G721" s="190">
        <v>71.437907487154007</v>
      </c>
      <c r="H721" s="190">
        <v>0</v>
      </c>
      <c r="I721" s="190">
        <v>-6.7199315199413396</v>
      </c>
      <c r="J721" s="190">
        <v>0.62881561290763388</v>
      </c>
      <c r="K721" s="190">
        <v>1.7732579323474851</v>
      </c>
      <c r="L721" s="190">
        <v>6.1729048600169119</v>
      </c>
    </row>
    <row r="722" spans="1:12" s="66" customFormat="1">
      <c r="A722" s="37">
        <v>719</v>
      </c>
      <c r="B722" s="37">
        <v>33.778331425075173</v>
      </c>
      <c r="C722" s="37"/>
      <c r="D722" s="37"/>
      <c r="E722" s="190">
        <v>3</v>
      </c>
      <c r="F722" s="190">
        <v>1302.3720287463991</v>
      </c>
      <c r="G722" s="190">
        <v>71.520322799682617</v>
      </c>
      <c r="H722" s="190">
        <v>0</v>
      </c>
      <c r="I722" s="190">
        <v>-6.7199315199413396</v>
      </c>
      <c r="J722" s="190">
        <v>0.42465945778070829</v>
      </c>
      <c r="K722" s="190">
        <v>1.197538255410072</v>
      </c>
      <c r="L722" s="190">
        <v>2.7426159060421762</v>
      </c>
    </row>
    <row r="723" spans="1:12" s="66" customFormat="1">
      <c r="A723" s="37">
        <v>720</v>
      </c>
      <c r="B723" s="37">
        <v>34.112509101692829</v>
      </c>
      <c r="C723" s="37"/>
      <c r="D723" s="37"/>
      <c r="E723" s="190">
        <v>3</v>
      </c>
      <c r="F723" s="190">
        <v>1315.25672850203</v>
      </c>
      <c r="G723" s="190">
        <v>71.602347999811172</v>
      </c>
      <c r="H723" s="190">
        <v>0</v>
      </c>
      <c r="I723" s="190">
        <v>-6.7199315199413396</v>
      </c>
      <c r="J723" s="190">
        <v>0.41584338649133251</v>
      </c>
      <c r="K723" s="190">
        <v>1.172676963760936</v>
      </c>
      <c r="L723" s="190">
        <v>2.549866609281104</v>
      </c>
    </row>
    <row r="724" spans="1:12" s="66" customFormat="1">
      <c r="A724" s="37">
        <v>721</v>
      </c>
      <c r="B724" s="37">
        <v>34.1489560957449</v>
      </c>
      <c r="C724" s="37"/>
      <c r="D724" s="37"/>
      <c r="E724" s="190">
        <v>3</v>
      </c>
      <c r="F724" s="190">
        <v>1316.661997418619</v>
      </c>
      <c r="G724" s="190">
        <v>71.684763312339783</v>
      </c>
      <c r="H724" s="190">
        <v>0</v>
      </c>
      <c r="I724" s="190">
        <v>-6.7199315199413396</v>
      </c>
      <c r="J724" s="190">
        <v>0.8642708321321193</v>
      </c>
      <c r="K724" s="190">
        <v>2.437240865709803</v>
      </c>
      <c r="L724" s="190">
        <v>10.07136891973923</v>
      </c>
    </row>
    <row r="725" spans="1:12" s="66" customFormat="1">
      <c r="A725" s="37">
        <v>722</v>
      </c>
      <c r="B725" s="37">
        <v>37.167228706506442</v>
      </c>
      <c r="C725" s="37"/>
      <c r="D725" s="37"/>
      <c r="E725" s="190">
        <v>3</v>
      </c>
      <c r="F725" s="190">
        <v>1433.0357129562381</v>
      </c>
      <c r="G725" s="190">
        <v>71.767178624868393</v>
      </c>
      <c r="H725" s="190">
        <v>0</v>
      </c>
      <c r="I725" s="190">
        <v>-6.7199315199413396</v>
      </c>
      <c r="J725" s="190">
        <v>1.2991082802600999</v>
      </c>
      <c r="K725" s="190">
        <v>3.6634810199725472</v>
      </c>
      <c r="L725" s="190">
        <v>16.912113339348139</v>
      </c>
    </row>
    <row r="726" spans="1:12" s="66" customFormat="1">
      <c r="A726" s="37">
        <v>723</v>
      </c>
      <c r="B726" s="37">
        <v>39.07277422469847</v>
      </c>
      <c r="C726" s="37"/>
      <c r="D726" s="37"/>
      <c r="E726" s="190">
        <v>3</v>
      </c>
      <c r="F726" s="190">
        <v>1506.50686941911</v>
      </c>
      <c r="G726" s="190">
        <v>71.844579607248306</v>
      </c>
      <c r="H726" s="190">
        <v>0</v>
      </c>
      <c r="I726" s="190">
        <v>-6.7199315199413396</v>
      </c>
      <c r="J726" s="190">
        <v>1.063639216014018</v>
      </c>
      <c r="K726" s="190">
        <v>2.9994590436954791</v>
      </c>
      <c r="L726" s="190">
        <v>12.90078411156451</v>
      </c>
    </row>
    <row r="727" spans="1:12" s="66" customFormat="1">
      <c r="A727" s="37">
        <v>724</v>
      </c>
      <c r="B727" s="37">
        <v>41.218304945049972</v>
      </c>
      <c r="C727" s="37"/>
      <c r="D727" s="37"/>
      <c r="E727" s="190">
        <v>3</v>
      </c>
      <c r="F727" s="190">
        <v>1589.23088446408</v>
      </c>
      <c r="G727" s="190">
        <v>71.917717278003693</v>
      </c>
      <c r="H727" s="190">
        <v>0</v>
      </c>
      <c r="I727" s="190">
        <v>-6.7199315199413396</v>
      </c>
      <c r="J727" s="190">
        <v>1.171641613392441</v>
      </c>
      <c r="K727" s="190">
        <v>3.30402544429464</v>
      </c>
      <c r="L727" s="190">
        <v>14.479943686597229</v>
      </c>
    </row>
    <row r="728" spans="1:12" s="66" customFormat="1">
      <c r="A728" s="37">
        <v>725</v>
      </c>
      <c r="B728" s="37">
        <v>42.819887726960893</v>
      </c>
      <c r="C728" s="37"/>
      <c r="D728" s="37"/>
      <c r="E728" s="190">
        <v>3</v>
      </c>
      <c r="F728" s="190">
        <v>1650.9822063583929</v>
      </c>
      <c r="G728" s="190">
        <v>71.99457511305809</v>
      </c>
      <c r="H728" s="190">
        <v>0</v>
      </c>
      <c r="I728" s="190">
        <v>-6.7199315199413396</v>
      </c>
      <c r="J728" s="190">
        <v>1.066006823460417</v>
      </c>
      <c r="K728" s="190">
        <v>3.0061356888022979</v>
      </c>
      <c r="L728" s="190">
        <v>12.53233568572394</v>
      </c>
    </row>
    <row r="729" spans="1:12" s="66" customFormat="1">
      <c r="A729" s="37">
        <v>726</v>
      </c>
      <c r="B729" s="37">
        <v>44.676251467357673</v>
      </c>
      <c r="C729" s="37"/>
      <c r="D729" s="37"/>
      <c r="E729" s="190">
        <v>4</v>
      </c>
      <c r="F729" s="190">
        <v>1269.6367297510001</v>
      </c>
      <c r="G729" s="190">
        <v>72.071432948112488</v>
      </c>
      <c r="H729" s="190">
        <v>0</v>
      </c>
      <c r="I729" s="190">
        <v>-6.7199315199413396</v>
      </c>
      <c r="J729" s="190">
        <v>1.379048524538379</v>
      </c>
      <c r="K729" s="190">
        <v>3.8889122423698148</v>
      </c>
      <c r="L729" s="190">
        <v>18.28302596966747</v>
      </c>
    </row>
    <row r="730" spans="1:12" s="66" customFormat="1">
      <c r="A730" s="37">
        <v>727</v>
      </c>
      <c r="B730" s="37">
        <v>47.215565612823262</v>
      </c>
      <c r="C730" s="37"/>
      <c r="D730" s="37"/>
      <c r="E730" s="190">
        <v>4</v>
      </c>
      <c r="F730" s="190">
        <v>1341.800769297085</v>
      </c>
      <c r="G730" s="190">
        <v>72.152038246393204</v>
      </c>
      <c r="H730" s="190">
        <v>0</v>
      </c>
      <c r="I730" s="190">
        <v>-6.7199315199413396</v>
      </c>
      <c r="J730" s="190">
        <v>1.2674585216379559</v>
      </c>
      <c r="K730" s="190">
        <v>3.5742288061572971</v>
      </c>
      <c r="L730" s="190">
        <v>16.553631620266369</v>
      </c>
    </row>
    <row r="731" spans="1:12" s="66" customFormat="1">
      <c r="A731" s="37">
        <v>728</v>
      </c>
      <c r="B731" s="37">
        <v>48.67868737907834</v>
      </c>
      <c r="C731" s="37"/>
      <c r="D731" s="37"/>
      <c r="E731" s="190">
        <v>4</v>
      </c>
      <c r="F731" s="190">
        <v>1383.380654047731</v>
      </c>
      <c r="G731" s="190">
        <v>72.233339905738831</v>
      </c>
      <c r="H731" s="190">
        <v>0</v>
      </c>
      <c r="I731" s="190">
        <v>-6.7199315199413396</v>
      </c>
      <c r="J731" s="190">
        <v>1.2241077090188079</v>
      </c>
      <c r="K731" s="190">
        <v>3.4519796590740088</v>
      </c>
      <c r="L731" s="190">
        <v>15.796479439477761</v>
      </c>
    </row>
    <row r="732" spans="1:12" s="66" customFormat="1">
      <c r="A732" s="37">
        <v>729</v>
      </c>
      <c r="B732" s="37">
        <v>50.353010160592277</v>
      </c>
      <c r="C732" s="37"/>
      <c r="D732" s="37"/>
      <c r="E732" s="190">
        <v>4</v>
      </c>
      <c r="F732" s="190">
        <v>1430.9625809501661</v>
      </c>
      <c r="G732" s="190">
        <v>72.31298291683197</v>
      </c>
      <c r="H732" s="190">
        <v>0</v>
      </c>
      <c r="I732" s="190">
        <v>-6.7199315199413396</v>
      </c>
      <c r="J732" s="190">
        <v>0.78801502265649881</v>
      </c>
      <c r="K732" s="190">
        <v>2.2221997371745852</v>
      </c>
      <c r="L732" s="190">
        <v>8.5099956304253546</v>
      </c>
    </row>
    <row r="733" spans="1:12" s="66" customFormat="1">
      <c r="A733" s="37">
        <v>730</v>
      </c>
      <c r="B733" s="37">
        <v>49.824777846190067</v>
      </c>
      <c r="C733" s="37"/>
      <c r="D733" s="37"/>
      <c r="E733" s="190">
        <v>4</v>
      </c>
      <c r="F733" s="190">
        <v>1415.9509525778501</v>
      </c>
      <c r="G733" s="190">
        <v>72.390962660312653</v>
      </c>
      <c r="H733" s="190">
        <v>0</v>
      </c>
      <c r="I733" s="190">
        <v>-6.7199315199413396</v>
      </c>
      <c r="J733" s="190">
        <v>0.4759976859616693</v>
      </c>
      <c r="K733" s="190">
        <v>1.3423118877529541</v>
      </c>
      <c r="L733" s="190">
        <v>3.250110359665539</v>
      </c>
    </row>
    <row r="734" spans="1:12" s="66" customFormat="1">
      <c r="A734" s="37">
        <v>731</v>
      </c>
      <c r="B734" s="37">
        <v>50.090102976823722</v>
      </c>
      <c r="C734" s="37"/>
      <c r="D734" s="37"/>
      <c r="E734" s="190">
        <v>4</v>
      </c>
      <c r="F734" s="190">
        <v>1423.491124109036</v>
      </c>
      <c r="G734" s="190">
        <v>72.468942403793335</v>
      </c>
      <c r="H734" s="190">
        <v>0</v>
      </c>
      <c r="I734" s="190">
        <v>-6.7199315199413396</v>
      </c>
      <c r="J734" s="190">
        <v>0.56716588762883768</v>
      </c>
      <c r="K734" s="190">
        <v>1.5994059125603639</v>
      </c>
      <c r="L734" s="190">
        <v>4.7902386933696981</v>
      </c>
    </row>
    <row r="735" spans="1:12" s="66" customFormat="1">
      <c r="A735" s="37">
        <v>732</v>
      </c>
      <c r="B735" s="37">
        <v>49.607854696418038</v>
      </c>
      <c r="C735" s="37"/>
      <c r="D735" s="37"/>
      <c r="E735" s="190">
        <v>4</v>
      </c>
      <c r="F735" s="190">
        <v>1409.7862980859809</v>
      </c>
      <c r="G735" s="190">
        <v>72.546922147274017</v>
      </c>
      <c r="H735" s="190">
        <v>0</v>
      </c>
      <c r="I735" s="190">
        <v>-6.7199315199413396</v>
      </c>
      <c r="J735" s="190">
        <v>0.56126756430502345</v>
      </c>
      <c r="K735" s="190">
        <v>1.582772660448285</v>
      </c>
      <c r="L735" s="190">
        <v>4.7358259276306978</v>
      </c>
    </row>
    <row r="736" spans="1:12" s="66" customFormat="1">
      <c r="A736" s="37">
        <v>733</v>
      </c>
      <c r="B736" s="37">
        <v>50.099230206823819</v>
      </c>
      <c r="C736" s="37"/>
      <c r="D736" s="37"/>
      <c r="E736" s="190">
        <v>4</v>
      </c>
      <c r="F736" s="190">
        <v>1423.7505073029349</v>
      </c>
      <c r="G736" s="190">
        <v>72.6249018907547</v>
      </c>
      <c r="H736" s="190">
        <v>0</v>
      </c>
      <c r="I736" s="190">
        <v>-6.7199315199413396</v>
      </c>
      <c r="J736" s="190">
        <v>0.72895766866712286</v>
      </c>
      <c r="K736" s="190">
        <v>2.055658195782391</v>
      </c>
      <c r="L736" s="190">
        <v>7.5410868403956677</v>
      </c>
    </row>
    <row r="737" spans="1:12" s="66" customFormat="1">
      <c r="A737" s="37">
        <v>734</v>
      </c>
      <c r="B737" s="37">
        <v>50.069261587020911</v>
      </c>
      <c r="C737" s="37"/>
      <c r="D737" s="37"/>
      <c r="E737" s="190">
        <v>4</v>
      </c>
      <c r="F737" s="190">
        <v>1422.8988407709071</v>
      </c>
      <c r="G737" s="190">
        <v>72.702881634235382</v>
      </c>
      <c r="H737" s="190">
        <v>0</v>
      </c>
      <c r="I737" s="190">
        <v>-6.7199315199413396</v>
      </c>
      <c r="J737" s="190">
        <v>0.59686663858280287</v>
      </c>
      <c r="K737" s="190">
        <v>1.6831619312480419</v>
      </c>
      <c r="L737" s="190">
        <v>5.303165701092774</v>
      </c>
    </row>
    <row r="738" spans="1:12" s="66" customFormat="1">
      <c r="A738" s="37">
        <v>735</v>
      </c>
      <c r="B738" s="37">
        <v>50.354572976058542</v>
      </c>
      <c r="C738" s="37"/>
      <c r="D738" s="37"/>
      <c r="E738" s="190">
        <v>4</v>
      </c>
      <c r="F738" s="190">
        <v>1431.0069939941129</v>
      </c>
      <c r="G738" s="190">
        <v>72.780861377716064</v>
      </c>
      <c r="H738" s="190">
        <v>0</v>
      </c>
      <c r="I738" s="190">
        <v>-6.7199315199413396</v>
      </c>
      <c r="J738" s="190">
        <v>0.73481551292394831</v>
      </c>
      <c r="K738" s="190">
        <v>2.0721772970604908</v>
      </c>
      <c r="L738" s="190">
        <v>7.6206518261224598</v>
      </c>
    </row>
    <row r="739" spans="1:12" s="66" customFormat="1">
      <c r="A739" s="37">
        <v>736</v>
      </c>
      <c r="B739" s="37">
        <v>50.397207383915919</v>
      </c>
      <c r="C739" s="37"/>
      <c r="D739" s="37"/>
      <c r="E739" s="190">
        <v>4</v>
      </c>
      <c r="F739" s="190">
        <v>1432.2186046229569</v>
      </c>
      <c r="G739" s="190">
        <v>72.858841121196747</v>
      </c>
      <c r="H739" s="190">
        <v>0</v>
      </c>
      <c r="I739" s="190">
        <v>-6.7199315199413396</v>
      </c>
      <c r="J739" s="190">
        <v>0.4185998926854666</v>
      </c>
      <c r="K739" s="190">
        <v>1.1804503020400401</v>
      </c>
      <c r="L739" s="190">
        <v>2.2086230981704689</v>
      </c>
    </row>
    <row r="740" spans="1:12" s="66" customFormat="1">
      <c r="A740" s="37">
        <v>737</v>
      </c>
      <c r="B740" s="37">
        <v>49.816412979046618</v>
      </c>
      <c r="C740" s="37"/>
      <c r="D740" s="37"/>
      <c r="E740" s="190">
        <v>4</v>
      </c>
      <c r="F740" s="190">
        <v>1415.713234676999</v>
      </c>
      <c r="G740" s="190">
        <v>72.935128450393677</v>
      </c>
      <c r="H740" s="190">
        <v>0</v>
      </c>
      <c r="I740" s="190">
        <v>-6.7199315199413396</v>
      </c>
      <c r="J740" s="190">
        <v>0.56629162343379491</v>
      </c>
      <c r="K740" s="190">
        <v>1.596940490444557</v>
      </c>
      <c r="L740" s="190">
        <v>4.8081130190962451</v>
      </c>
    </row>
    <row r="741" spans="1:12" s="66" customFormat="1">
      <c r="A741" s="37">
        <v>738</v>
      </c>
      <c r="B741" s="37">
        <v>50.254147874922857</v>
      </c>
      <c r="C741" s="37"/>
      <c r="D741" s="37"/>
      <c r="E741" s="190">
        <v>4</v>
      </c>
      <c r="F741" s="190">
        <v>1428.153052165115</v>
      </c>
      <c r="G741" s="190">
        <v>73.013108193874359</v>
      </c>
      <c r="H741" s="190">
        <v>0</v>
      </c>
      <c r="I741" s="190">
        <v>-6.7199315199413396</v>
      </c>
      <c r="J741" s="190">
        <v>0.7047125284029202</v>
      </c>
      <c r="K741" s="190">
        <v>1.987286981054474</v>
      </c>
      <c r="L741" s="190">
        <v>7.1239698815997459</v>
      </c>
    </row>
    <row r="742" spans="1:12" s="66" customFormat="1">
      <c r="A742" s="37">
        <v>739</v>
      </c>
      <c r="B742" s="37">
        <v>50.093640456706389</v>
      </c>
      <c r="C742" s="37"/>
      <c r="D742" s="37"/>
      <c r="E742" s="190">
        <v>4</v>
      </c>
      <c r="F742" s="190">
        <v>1423.591654371812</v>
      </c>
      <c r="G742" s="190">
        <v>73.091087937355042</v>
      </c>
      <c r="H742" s="190">
        <v>0</v>
      </c>
      <c r="I742" s="190">
        <v>-6.7199315199413396</v>
      </c>
      <c r="J742" s="190">
        <v>0.49360932369782579</v>
      </c>
      <c r="K742" s="190">
        <v>1.391976647463457</v>
      </c>
      <c r="L742" s="190">
        <v>3.5376078386456529</v>
      </c>
    </row>
    <row r="743" spans="1:12" s="66" customFormat="1">
      <c r="A743" s="37">
        <v>740</v>
      </c>
      <c r="B743" s="37">
        <v>49.570466631662249</v>
      </c>
      <c r="C743" s="37"/>
      <c r="D743" s="37"/>
      <c r="E743" s="190">
        <v>4</v>
      </c>
      <c r="F743" s="190">
        <v>1408.723781238049</v>
      </c>
      <c r="G743" s="190">
        <v>73.169067680835724</v>
      </c>
      <c r="H743" s="190">
        <v>0</v>
      </c>
      <c r="I743" s="190">
        <v>-6.7199315199413396</v>
      </c>
      <c r="J743" s="190">
        <v>0.13844123875617609</v>
      </c>
      <c r="K743" s="190">
        <v>0.39040383182162069</v>
      </c>
      <c r="L743" s="190">
        <v>-2.5998127313546409</v>
      </c>
    </row>
    <row r="744" spans="1:12" s="66" customFormat="1">
      <c r="A744" s="37">
        <v>741</v>
      </c>
      <c r="B744" s="37">
        <v>47.88323912503887</v>
      </c>
      <c r="C744" s="37"/>
      <c r="D744" s="37"/>
      <c r="E744" s="190">
        <v>4</v>
      </c>
      <c r="F744" s="190">
        <v>1360.775119979711</v>
      </c>
      <c r="G744" s="190">
        <v>73.247047424316406</v>
      </c>
      <c r="H744" s="190">
        <v>0</v>
      </c>
      <c r="I744" s="190">
        <v>-6.7199315199413396</v>
      </c>
      <c r="J744" s="190">
        <v>0.13198292925566091</v>
      </c>
      <c r="K744" s="190">
        <v>0.3721914205578663</v>
      </c>
      <c r="L744" s="190">
        <v>-2.5225530232608402</v>
      </c>
    </row>
    <row r="745" spans="1:12" s="66" customFormat="1">
      <c r="A745" s="37">
        <v>742</v>
      </c>
      <c r="B745" s="37">
        <v>46.941076650765787</v>
      </c>
      <c r="C745" s="37"/>
      <c r="D745" s="37"/>
      <c r="E745" s="190">
        <v>4</v>
      </c>
      <c r="F745" s="190">
        <v>1334.000171638781</v>
      </c>
      <c r="G745" s="190">
        <v>73.326690435409546</v>
      </c>
      <c r="H745" s="190">
        <v>0</v>
      </c>
      <c r="I745" s="190">
        <v>-6.7199315199413396</v>
      </c>
      <c r="J745" s="190">
        <v>0</v>
      </c>
      <c r="K745" s="190">
        <v>0</v>
      </c>
      <c r="L745" s="190">
        <v>-4.3193890584581434</v>
      </c>
    </row>
    <row r="746" spans="1:12" s="66" customFormat="1">
      <c r="A746" s="37">
        <v>743</v>
      </c>
      <c r="B746" s="37">
        <v>44.566340516324658</v>
      </c>
      <c r="C746" s="37"/>
      <c r="D746" s="37"/>
      <c r="E746" s="190">
        <v>4</v>
      </c>
      <c r="F746" s="190">
        <v>1266.5134705025889</v>
      </c>
      <c r="G746" s="190">
        <v>73.407992094755173</v>
      </c>
      <c r="H746" s="190">
        <v>0</v>
      </c>
      <c r="I746" s="190">
        <v>-6.7199315199413396</v>
      </c>
      <c r="J746" s="190">
        <v>0</v>
      </c>
      <c r="K746" s="190">
        <v>0</v>
      </c>
      <c r="L746" s="190">
        <v>-4.2570054033617284</v>
      </c>
    </row>
    <row r="747" spans="1:12" s="66" customFormat="1">
      <c r="A747" s="37">
        <v>744</v>
      </c>
      <c r="B747" s="37">
        <v>42.607400453668539</v>
      </c>
      <c r="C747" s="37"/>
      <c r="D747" s="37"/>
      <c r="E747" s="190">
        <v>4</v>
      </c>
      <c r="F747" s="190">
        <v>1210.843115958842</v>
      </c>
      <c r="G747" s="190">
        <v>73.487483739852905</v>
      </c>
      <c r="H747" s="190">
        <v>0</v>
      </c>
      <c r="I747" s="190">
        <v>-6.7199315199413396</v>
      </c>
      <c r="J747" s="190">
        <v>0</v>
      </c>
      <c r="K747" s="190">
        <v>0</v>
      </c>
      <c r="L747" s="190">
        <v>-4.0477451706409813</v>
      </c>
    </row>
    <row r="748" spans="1:12" s="66" customFormat="1">
      <c r="A748" s="37">
        <v>745</v>
      </c>
      <c r="B748" s="37">
        <v>40.612072681430398</v>
      </c>
      <c r="C748" s="37"/>
      <c r="D748" s="37"/>
      <c r="E748" s="190">
        <v>4</v>
      </c>
      <c r="F748" s="190">
        <v>1154.138673271163</v>
      </c>
      <c r="G748" s="190">
        <v>73.564223796129227</v>
      </c>
      <c r="H748" s="190">
        <v>0</v>
      </c>
      <c r="I748" s="190">
        <v>-6.7199315199413396</v>
      </c>
      <c r="J748" s="190">
        <v>0</v>
      </c>
      <c r="K748" s="190">
        <v>0</v>
      </c>
      <c r="L748" s="190">
        <v>-3.837665981422516</v>
      </c>
    </row>
    <row r="749" spans="1:12" s="66" customFormat="1">
      <c r="A749" s="37">
        <v>746</v>
      </c>
      <c r="B749" s="37">
        <v>39.069601436902587</v>
      </c>
      <c r="C749" s="37"/>
      <c r="D749" s="37"/>
      <c r="E749" s="190">
        <v>3</v>
      </c>
      <c r="F749" s="190">
        <v>1506.3845352621299</v>
      </c>
      <c r="G749" s="190">
        <v>73.638366311788559</v>
      </c>
      <c r="H749" s="190">
        <v>0</v>
      </c>
      <c r="I749" s="190">
        <v>-6.7199315199413396</v>
      </c>
      <c r="J749" s="190">
        <v>0.22483487805032279</v>
      </c>
      <c r="K749" s="190">
        <v>0.63403360665231689</v>
      </c>
      <c r="L749" s="190">
        <v>-1.4556702627996601</v>
      </c>
    </row>
    <row r="750" spans="1:12" s="66" customFormat="1">
      <c r="A750" s="37">
        <v>747</v>
      </c>
      <c r="B750" s="37">
        <v>37.724818867759069</v>
      </c>
      <c r="C750" s="37"/>
      <c r="D750" s="37"/>
      <c r="E750" s="190">
        <v>3</v>
      </c>
      <c r="F750" s="190">
        <v>1454.5345139938181</v>
      </c>
      <c r="G750" s="190">
        <v>73.710390329360962</v>
      </c>
      <c r="H750" s="190">
        <v>0</v>
      </c>
      <c r="I750" s="190">
        <v>-6.7199315199413396</v>
      </c>
      <c r="J750" s="190">
        <v>0</v>
      </c>
      <c r="K750" s="190">
        <v>0</v>
      </c>
      <c r="L750" s="190">
        <v>-4.9876469785104289</v>
      </c>
    </row>
    <row r="751" spans="1:12" s="66" customFormat="1">
      <c r="A751" s="37">
        <v>748</v>
      </c>
      <c r="B751" s="37">
        <v>34.878018391119959</v>
      </c>
      <c r="C751" s="37"/>
      <c r="D751" s="37"/>
      <c r="E751" s="190">
        <v>3</v>
      </c>
      <c r="F751" s="190">
        <v>1344.772037406701</v>
      </c>
      <c r="G751" s="190">
        <v>73.786677658557892</v>
      </c>
      <c r="H751" s="190">
        <v>0</v>
      </c>
      <c r="I751" s="190">
        <v>-6.7199315199413396</v>
      </c>
      <c r="J751" s="190">
        <v>0</v>
      </c>
      <c r="K751" s="190">
        <v>0</v>
      </c>
      <c r="L751" s="190">
        <v>-2.9150106100694342</v>
      </c>
    </row>
    <row r="752" spans="1:12" s="66" customFormat="1">
      <c r="A752" s="37">
        <v>749</v>
      </c>
      <c r="B752" s="37">
        <v>35.230510061071527</v>
      </c>
      <c r="C752" s="37"/>
      <c r="D752" s="37"/>
      <c r="E752" s="190">
        <v>3</v>
      </c>
      <c r="F752" s="190">
        <v>1358.3628594498</v>
      </c>
      <c r="G752" s="190">
        <v>73.867979317903519</v>
      </c>
      <c r="H752" s="190">
        <v>0</v>
      </c>
      <c r="I752" s="190">
        <v>-6.7199315199413396</v>
      </c>
      <c r="J752" s="190">
        <v>0.61563787481078813</v>
      </c>
      <c r="K752" s="190">
        <v>1.7360967548401729</v>
      </c>
      <c r="L752" s="190">
        <v>5.8423532242359251</v>
      </c>
    </row>
    <row r="753" spans="1:12" s="66" customFormat="1">
      <c r="A753" s="37">
        <v>750</v>
      </c>
      <c r="B753" s="37">
        <v>35.071553914240141</v>
      </c>
      <c r="C753" s="37"/>
      <c r="D753" s="37"/>
      <c r="E753" s="190">
        <v>3</v>
      </c>
      <c r="F753" s="190">
        <v>1352.2340771596</v>
      </c>
      <c r="G753" s="190">
        <v>73.947622328996658</v>
      </c>
      <c r="H753" s="190">
        <v>0</v>
      </c>
      <c r="I753" s="190">
        <v>-6.7199315199413396</v>
      </c>
      <c r="J753" s="190">
        <v>0.35127140767845272</v>
      </c>
      <c r="K753" s="190">
        <v>0.99058419874854431</v>
      </c>
      <c r="L753" s="190">
        <v>1.3450534214579779</v>
      </c>
    </row>
    <row r="754" spans="1:12" s="66" customFormat="1">
      <c r="A754" s="37">
        <v>751</v>
      </c>
      <c r="B754" s="37">
        <v>34.966402792736353</v>
      </c>
      <c r="C754" s="37"/>
      <c r="D754" s="37"/>
      <c r="E754" s="190">
        <v>3</v>
      </c>
      <c r="F754" s="190">
        <v>1348.179824813192</v>
      </c>
      <c r="G754" s="190">
        <v>74.027265340089798</v>
      </c>
      <c r="H754" s="190">
        <v>0</v>
      </c>
      <c r="I754" s="190">
        <v>-6.7199315199413396</v>
      </c>
      <c r="J754" s="190">
        <v>0.51564801747971845</v>
      </c>
      <c r="K754" s="190">
        <v>1.4541256904660811</v>
      </c>
      <c r="L754" s="190">
        <v>4.1797859815656526</v>
      </c>
    </row>
    <row r="755" spans="1:12" s="66" customFormat="1">
      <c r="A755" s="37">
        <v>752</v>
      </c>
      <c r="B755" s="37">
        <v>35.228058094857722</v>
      </c>
      <c r="C755" s="37"/>
      <c r="D755" s="37"/>
      <c r="E755" s="190">
        <v>3</v>
      </c>
      <c r="F755" s="190">
        <v>1358.2683203746719</v>
      </c>
      <c r="G755" s="190">
        <v>74.108566999435425</v>
      </c>
      <c r="H755" s="190">
        <v>0</v>
      </c>
      <c r="I755" s="190">
        <v>-6.7199315199413396</v>
      </c>
      <c r="J755" s="190">
        <v>0.44397582897367421</v>
      </c>
      <c r="K755" s="190">
        <v>1.252010357786332</v>
      </c>
      <c r="L755" s="190">
        <v>2.922573773242584</v>
      </c>
    </row>
    <row r="756" spans="1:12" s="66" customFormat="1">
      <c r="A756" s="37">
        <v>753</v>
      </c>
      <c r="B756" s="37">
        <v>34.858698808393733</v>
      </c>
      <c r="C756" s="37"/>
      <c r="D756" s="37"/>
      <c r="E756" s="190">
        <v>3</v>
      </c>
      <c r="F756" s="190">
        <v>1344.0271431775261</v>
      </c>
      <c r="G756" s="190">
        <v>74.188210010528564</v>
      </c>
      <c r="H756" s="190">
        <v>0</v>
      </c>
      <c r="I756" s="190">
        <v>-6.7199315199413396</v>
      </c>
      <c r="J756" s="190">
        <v>0.36760028197736971</v>
      </c>
      <c r="K756" s="190">
        <v>1.0366315698419091</v>
      </c>
      <c r="L756" s="190">
        <v>1.659173914013498</v>
      </c>
    </row>
    <row r="757" spans="1:12" s="66" customFormat="1">
      <c r="A757" s="37">
        <v>754</v>
      </c>
      <c r="B757" s="37">
        <v>34.754713075752569</v>
      </c>
      <c r="C757" s="37"/>
      <c r="D757" s="37"/>
      <c r="E757" s="190">
        <v>3</v>
      </c>
      <c r="F757" s="190">
        <v>1340.0178240706609</v>
      </c>
      <c r="G757" s="190">
        <v>74.269511669874191</v>
      </c>
      <c r="H757" s="190">
        <v>0</v>
      </c>
      <c r="I757" s="190">
        <v>-6.7199315199413396</v>
      </c>
      <c r="J757" s="190">
        <v>0.43996936179413992</v>
      </c>
      <c r="K757" s="190">
        <v>1.2407121336949349</v>
      </c>
      <c r="L757" s="190">
        <v>2.9175448937195312</v>
      </c>
    </row>
    <row r="758" spans="1:12" s="66" customFormat="1">
      <c r="A758" s="37">
        <v>755</v>
      </c>
      <c r="B758" s="37">
        <v>34.871669640702187</v>
      </c>
      <c r="C758" s="37"/>
      <c r="D758" s="37"/>
      <c r="E758" s="190">
        <v>3</v>
      </c>
      <c r="F758" s="190">
        <v>1344.527252226002</v>
      </c>
      <c r="G758" s="190">
        <v>74.350813329219818</v>
      </c>
      <c r="H758" s="190">
        <v>0</v>
      </c>
      <c r="I758" s="190">
        <v>-6.7199315199413396</v>
      </c>
      <c r="J758" s="190">
        <v>0.59577554465607674</v>
      </c>
      <c r="K758" s="190">
        <v>1.680085050011654</v>
      </c>
      <c r="L758" s="190">
        <v>5.5555286244285416</v>
      </c>
    </row>
    <row r="759" spans="1:12" s="66" customFormat="1">
      <c r="A759" s="37">
        <v>756</v>
      </c>
      <c r="B759" s="37">
        <v>35.191876052361607</v>
      </c>
      <c r="C759" s="37"/>
      <c r="D759" s="37"/>
      <c r="E759" s="190">
        <v>3</v>
      </c>
      <c r="F759" s="190">
        <v>1356.8732698170579</v>
      </c>
      <c r="G759" s="190">
        <v>74.432114988565445</v>
      </c>
      <c r="H759" s="190">
        <v>0</v>
      </c>
      <c r="I759" s="190">
        <v>-6.7199315199413396</v>
      </c>
      <c r="J759" s="190">
        <v>0.2410460837489535</v>
      </c>
      <c r="K759" s="190">
        <v>0.67974915268510316</v>
      </c>
      <c r="L759" s="190">
        <v>-0.5786557421642442</v>
      </c>
    </row>
    <row r="760" spans="1:12" s="66" customFormat="1">
      <c r="A760" s="37">
        <v>757</v>
      </c>
      <c r="B760" s="37">
        <v>33.921269626405923</v>
      </c>
      <c r="C760" s="37"/>
      <c r="D760" s="37"/>
      <c r="E760" s="190">
        <v>3</v>
      </c>
      <c r="F760" s="190">
        <v>1307.883216167407</v>
      </c>
      <c r="G760" s="190">
        <v>74.511757999658585</v>
      </c>
      <c r="H760" s="190">
        <v>0</v>
      </c>
      <c r="I760" s="190">
        <v>-6.7199315199413396</v>
      </c>
      <c r="J760" s="190">
        <v>0.41392715257821427</v>
      </c>
      <c r="K760" s="190">
        <v>1.1672731905133891</v>
      </c>
      <c r="L760" s="190">
        <v>2.5824569207955759</v>
      </c>
    </row>
    <row r="761" spans="1:12" s="66" customFormat="1">
      <c r="A761" s="37">
        <v>758</v>
      </c>
      <c r="B761" s="37">
        <v>34.814767941665309</v>
      </c>
      <c r="C761" s="37"/>
      <c r="D761" s="37"/>
      <c r="E761" s="190">
        <v>3</v>
      </c>
      <c r="F761" s="190">
        <v>1342.333325584653</v>
      </c>
      <c r="G761" s="190">
        <v>74.593059659004211</v>
      </c>
      <c r="H761" s="190">
        <v>0</v>
      </c>
      <c r="I761" s="190">
        <v>-6.7199315199413396</v>
      </c>
      <c r="J761" s="190">
        <v>0.47343714375856438</v>
      </c>
      <c r="K761" s="190">
        <v>1.3350911672753389</v>
      </c>
      <c r="L761" s="190">
        <v>3.4868982033311422</v>
      </c>
    </row>
    <row r="762" spans="1:12" s="66" customFormat="1">
      <c r="A762" s="37">
        <v>759</v>
      </c>
      <c r="B762" s="37">
        <v>33.896889316527741</v>
      </c>
      <c r="C762" s="37"/>
      <c r="D762" s="37"/>
      <c r="E762" s="190">
        <v>3</v>
      </c>
      <c r="F762" s="190">
        <v>1306.9431983424311</v>
      </c>
      <c r="G762" s="190">
        <v>74.674361318349838</v>
      </c>
      <c r="H762" s="190">
        <v>0</v>
      </c>
      <c r="I762" s="190">
        <v>-6.7199315199413396</v>
      </c>
      <c r="J762" s="190">
        <v>0.36088717623169891</v>
      </c>
      <c r="K762" s="190">
        <v>1.017700634016137</v>
      </c>
      <c r="L762" s="190">
        <v>1.678740767745357</v>
      </c>
    </row>
    <row r="763" spans="1:12" s="66" customFormat="1">
      <c r="A763" s="37">
        <v>760</v>
      </c>
      <c r="B763" s="37">
        <v>34.810825479499087</v>
      </c>
      <c r="C763" s="37"/>
      <c r="D763" s="37"/>
      <c r="E763" s="190">
        <v>3</v>
      </c>
      <c r="F763" s="190">
        <v>1342.181321071331</v>
      </c>
      <c r="G763" s="190">
        <v>74.75527286529541</v>
      </c>
      <c r="H763" s="190">
        <v>0</v>
      </c>
      <c r="I763" s="190">
        <v>-6.7199315199413396</v>
      </c>
      <c r="J763" s="190">
        <v>0.74840088418181816</v>
      </c>
      <c r="K763" s="190">
        <v>2.110487998723114</v>
      </c>
      <c r="L763" s="190">
        <v>8.1309697363867937</v>
      </c>
    </row>
    <row r="764" spans="1:12" s="66" customFormat="1">
      <c r="A764" s="37">
        <v>761</v>
      </c>
      <c r="B764" s="37">
        <v>35.016445870398591</v>
      </c>
      <c r="C764" s="37"/>
      <c r="D764" s="37"/>
      <c r="E764" s="190">
        <v>3</v>
      </c>
      <c r="F764" s="190">
        <v>1350.109307467605</v>
      </c>
      <c r="G764" s="190">
        <v>74.836574524641037</v>
      </c>
      <c r="H764" s="190">
        <v>0</v>
      </c>
      <c r="I764" s="190">
        <v>-6.7199315199413396</v>
      </c>
      <c r="J764" s="190">
        <v>0.23428037476916139</v>
      </c>
      <c r="K764" s="190">
        <v>0.66066987591445259</v>
      </c>
      <c r="L764" s="190">
        <v>-0.66563739655933718</v>
      </c>
    </row>
    <row r="765" spans="1:12" s="66" customFormat="1">
      <c r="A765" s="37">
        <v>762</v>
      </c>
      <c r="B765" s="37">
        <v>33.712628783427228</v>
      </c>
      <c r="C765" s="37"/>
      <c r="D765" s="37"/>
      <c r="E765" s="190">
        <v>3</v>
      </c>
      <c r="F765" s="190">
        <v>1299.83876913626</v>
      </c>
      <c r="G765" s="190">
        <v>74.917876183986664</v>
      </c>
      <c r="H765" s="190">
        <v>0</v>
      </c>
      <c r="I765" s="190">
        <v>-6.7199315199413396</v>
      </c>
      <c r="J765" s="190">
        <v>0.17639902413992339</v>
      </c>
      <c r="K765" s="190">
        <v>0.49744466007783678</v>
      </c>
      <c r="L765" s="190">
        <v>-1.486270419853025</v>
      </c>
    </row>
    <row r="766" spans="1:12" s="66" customFormat="1">
      <c r="A766" s="37">
        <v>763</v>
      </c>
      <c r="B766" s="37">
        <v>33.008260608594313</v>
      </c>
      <c r="C766" s="37"/>
      <c r="D766" s="37"/>
      <c r="E766" s="190">
        <v>3</v>
      </c>
      <c r="F766" s="190">
        <v>1272.680843621901</v>
      </c>
      <c r="G766" s="190">
        <v>74.998787730932236</v>
      </c>
      <c r="H766" s="190">
        <v>0</v>
      </c>
      <c r="I766" s="190">
        <v>-6.7199315199413396</v>
      </c>
      <c r="J766" s="190">
        <v>0.17933559544662031</v>
      </c>
      <c r="K766" s="190">
        <v>0.50572578137415103</v>
      </c>
      <c r="L766" s="190">
        <v>-1.332812961893062</v>
      </c>
    </row>
    <row r="767" spans="1:12" s="66" customFormat="1">
      <c r="A767" s="37">
        <v>764</v>
      </c>
      <c r="B767" s="37">
        <v>30.909925294450161</v>
      </c>
      <c r="C767" s="37"/>
      <c r="D767" s="37"/>
      <c r="E767" s="190">
        <v>3</v>
      </c>
      <c r="F767" s="190">
        <v>1191.77651517294</v>
      </c>
      <c r="G767" s="190">
        <v>75.078279376029968</v>
      </c>
      <c r="H767" s="190">
        <v>0</v>
      </c>
      <c r="I767" s="190">
        <v>-6.7199315199413396</v>
      </c>
      <c r="J767" s="190">
        <v>0</v>
      </c>
      <c r="K767" s="190">
        <v>0</v>
      </c>
      <c r="L767" s="190">
        <v>-3.976768621385816</v>
      </c>
    </row>
    <row r="768" spans="1:12" s="66" customFormat="1">
      <c r="A768" s="37">
        <v>765</v>
      </c>
      <c r="B768" s="37">
        <v>27.01013635670278</v>
      </c>
      <c r="C768" s="37"/>
      <c r="D768" s="37"/>
      <c r="E768" s="190">
        <v>2</v>
      </c>
      <c r="F768" s="190">
        <v>1664.1433645952461</v>
      </c>
      <c r="G768" s="190">
        <v>75.153724014759064</v>
      </c>
      <c r="H768" s="190">
        <v>0</v>
      </c>
      <c r="I768" s="190">
        <v>-6.7199315199413396</v>
      </c>
      <c r="J768" s="190">
        <v>0</v>
      </c>
      <c r="K768" s="190">
        <v>0</v>
      </c>
      <c r="L768" s="190">
        <v>-5.8506368345135176</v>
      </c>
    </row>
    <row r="769" spans="1:12" s="66" customFormat="1">
      <c r="A769" s="37">
        <v>766</v>
      </c>
      <c r="B769" s="37">
        <v>24.124995958547839</v>
      </c>
      <c r="C769" s="37"/>
      <c r="D769" s="37"/>
      <c r="E769" s="190">
        <v>2</v>
      </c>
      <c r="F769" s="190">
        <v>1486.384645197898</v>
      </c>
      <c r="G769" s="190">
        <v>75.229468196630478</v>
      </c>
      <c r="H769" s="190">
        <v>0</v>
      </c>
      <c r="I769" s="190">
        <v>-6.7199315199413396</v>
      </c>
      <c r="J769" s="190">
        <v>0</v>
      </c>
      <c r="K769" s="190">
        <v>0</v>
      </c>
      <c r="L769" s="190">
        <v>-5.1153217547014407</v>
      </c>
    </row>
    <row r="770" spans="1:12" s="66" customFormat="1">
      <c r="A770" s="37">
        <v>767</v>
      </c>
      <c r="B770" s="37">
        <v>21.119031029783962</v>
      </c>
      <c r="C770" s="37"/>
      <c r="D770" s="37"/>
      <c r="E770" s="190">
        <v>2</v>
      </c>
      <c r="F770" s="190">
        <v>1301.18170788777</v>
      </c>
      <c r="G770" s="190">
        <v>75.300625890493393</v>
      </c>
      <c r="H770" s="190">
        <v>0</v>
      </c>
      <c r="I770" s="190">
        <v>-6.7199315199413396</v>
      </c>
      <c r="J770" s="190">
        <v>0</v>
      </c>
      <c r="K770" s="190">
        <v>0</v>
      </c>
      <c r="L770" s="190">
        <v>-4.3888894361471387</v>
      </c>
    </row>
    <row r="771" spans="1:12" s="66" customFormat="1">
      <c r="A771" s="37">
        <v>768</v>
      </c>
      <c r="B771" s="37">
        <v>16.836690734417619</v>
      </c>
      <c r="C771" s="37"/>
      <c r="D771" s="37"/>
      <c r="E771" s="190">
        <v>2</v>
      </c>
      <c r="F771" s="190">
        <v>1037.338975168494</v>
      </c>
      <c r="G771" s="190">
        <v>75.381537437438965</v>
      </c>
      <c r="H771" s="190">
        <v>0</v>
      </c>
      <c r="I771" s="190">
        <v>-6.7199315199413396</v>
      </c>
      <c r="J771" s="190">
        <v>0</v>
      </c>
      <c r="K771" s="190">
        <v>0</v>
      </c>
      <c r="L771" s="190">
        <v>-3.4140869258114601</v>
      </c>
    </row>
    <row r="772" spans="1:12" s="66" customFormat="1">
      <c r="A772" s="37">
        <v>769</v>
      </c>
      <c r="B772" s="37">
        <v>15.08751594170395</v>
      </c>
      <c r="C772" s="37"/>
      <c r="D772" s="37"/>
      <c r="E772" s="190">
        <v>2</v>
      </c>
      <c r="F772" s="190">
        <v>929.56915178182442</v>
      </c>
      <c r="G772" s="190">
        <v>75.455653518438339</v>
      </c>
      <c r="H772" s="190">
        <v>0</v>
      </c>
      <c r="I772" s="190">
        <v>-6.7199315199413396</v>
      </c>
      <c r="J772" s="190">
        <v>0</v>
      </c>
      <c r="K772" s="190">
        <v>0</v>
      </c>
      <c r="L772" s="190">
        <v>-3.033269969103793</v>
      </c>
    </row>
    <row r="773" spans="1:12" s="66" customFormat="1">
      <c r="A773" s="37">
        <v>770</v>
      </c>
      <c r="B773" s="37">
        <v>9.9219312528466137</v>
      </c>
      <c r="C773" s="37"/>
      <c r="D773" s="37"/>
      <c r="E773" s="190">
        <v>1</v>
      </c>
      <c r="F773" s="190">
        <v>1181.732603208653</v>
      </c>
      <c r="G773" s="190">
        <v>75.518856048583984</v>
      </c>
      <c r="H773" s="190">
        <v>0</v>
      </c>
      <c r="I773" s="190">
        <v>-6.7199315199413396</v>
      </c>
      <c r="J773" s="190">
        <v>0</v>
      </c>
      <c r="K773" s="190">
        <v>0</v>
      </c>
      <c r="L773" s="190">
        <v>-3.939518515675327</v>
      </c>
    </row>
    <row r="774" spans="1:12" s="66" customFormat="1">
      <c r="A774" s="37">
        <v>771</v>
      </c>
      <c r="B774" s="37">
        <v>6.9657993667127194</v>
      </c>
      <c r="C774" s="37"/>
      <c r="D774" s="37"/>
      <c r="E774" s="190">
        <v>1</v>
      </c>
      <c r="F774" s="190">
        <v>829.6481813147941</v>
      </c>
      <c r="G774" s="190">
        <v>75.592998564243317</v>
      </c>
      <c r="H774" s="190">
        <v>0</v>
      </c>
      <c r="I774" s="190">
        <v>-6.7199315199413396</v>
      </c>
      <c r="J774" s="190">
        <v>6.8067440273077373E-2</v>
      </c>
      <c r="K774" s="190">
        <v>0.19194995467861059</v>
      </c>
      <c r="L774" s="190">
        <v>-1.658013896989913</v>
      </c>
    </row>
    <row r="775" spans="1:12" s="66" customFormat="1">
      <c r="A775" s="37">
        <v>772</v>
      </c>
      <c r="B775" s="37">
        <v>3.974783716013897</v>
      </c>
      <c r="C775" s="37"/>
      <c r="D775" s="37"/>
      <c r="E775" s="190">
        <v>0</v>
      </c>
      <c r="F775" s="190">
        <v>800</v>
      </c>
      <c r="G775" s="190">
        <v>75.644991219043732</v>
      </c>
      <c r="H775" s="190">
        <v>0</v>
      </c>
      <c r="I775" s="190">
        <v>-6.7199315199413396</v>
      </c>
      <c r="J775" s="190">
        <v>8.8195385295298911E-2</v>
      </c>
      <c r="K775" s="190">
        <v>0.24871069254812531</v>
      </c>
      <c r="L775" s="190">
        <v>7.4607547452937822E-2</v>
      </c>
    </row>
    <row r="776" spans="1:12" s="66" customFormat="1">
      <c r="A776" s="37">
        <v>773</v>
      </c>
      <c r="B776" s="37">
        <v>2.0161421057245681</v>
      </c>
      <c r="C776" s="37"/>
      <c r="D776" s="37"/>
      <c r="E776" s="190">
        <v>0</v>
      </c>
      <c r="F776" s="190">
        <v>800</v>
      </c>
      <c r="G776" s="190">
        <v>75.69540348649025</v>
      </c>
      <c r="H776" s="190">
        <v>0</v>
      </c>
      <c r="I776" s="190">
        <v>-6.7199315199413396</v>
      </c>
      <c r="J776" s="190">
        <v>8.8182152314343426E-2</v>
      </c>
      <c r="K776" s="190">
        <v>0.2486733755859408</v>
      </c>
      <c r="L776" s="190">
        <v>7.3900732996605101E-2</v>
      </c>
    </row>
    <row r="777" spans="1:12" s="66" customFormat="1">
      <c r="A777" s="37">
        <v>774</v>
      </c>
      <c r="B777" s="37">
        <v>0</v>
      </c>
      <c r="C777" s="37"/>
      <c r="D777" s="37"/>
      <c r="E777" s="190">
        <v>0</v>
      </c>
      <c r="F777" s="190">
        <v>800</v>
      </c>
      <c r="G777" s="190">
        <v>75.745815753936768</v>
      </c>
      <c r="H777" s="190">
        <v>0</v>
      </c>
      <c r="I777" s="190">
        <v>-6.7199315199413396</v>
      </c>
      <c r="J777" s="190">
        <v>8.8168923231461582E-2</v>
      </c>
      <c r="K777" s="190">
        <v>0.24863606961631091</v>
      </c>
      <c r="L777" s="190">
        <v>7.3900732996605101E-2</v>
      </c>
    </row>
    <row r="778" spans="1:12" s="66" customFormat="1">
      <c r="A778" s="37">
        <v>775</v>
      </c>
      <c r="B778" s="37">
        <v>0</v>
      </c>
      <c r="C778" s="37"/>
      <c r="D778" s="37"/>
      <c r="E778" s="190">
        <v>0</v>
      </c>
      <c r="F778" s="190">
        <v>800</v>
      </c>
      <c r="G778" s="190">
        <v>75.796228021383286</v>
      </c>
      <c r="H778" s="190">
        <v>0</v>
      </c>
      <c r="I778" s="190">
        <v>-6.7199315199413396</v>
      </c>
      <c r="J778" s="190">
        <v>8.8155698044941888E-2</v>
      </c>
      <c r="K778" s="190">
        <v>0.2485987746344093</v>
      </c>
      <c r="L778" s="190">
        <v>7.3900732996605101E-2</v>
      </c>
    </row>
    <row r="779" spans="1:12" s="66" customFormat="1">
      <c r="A779" s="37">
        <v>776</v>
      </c>
      <c r="B779" s="37">
        <v>0</v>
      </c>
      <c r="C779" s="37"/>
      <c r="D779" s="37"/>
      <c r="E779" s="190">
        <v>0</v>
      </c>
      <c r="F779" s="190">
        <v>800</v>
      </c>
      <c r="G779" s="190">
        <v>75.846640288829803</v>
      </c>
      <c r="H779" s="190">
        <v>0</v>
      </c>
      <c r="I779" s="190">
        <v>-6.7199315199413396</v>
      </c>
      <c r="J779" s="190">
        <v>8.8142476753073837E-2</v>
      </c>
      <c r="K779" s="190">
        <v>0.24856149063541241</v>
      </c>
      <c r="L779" s="190">
        <v>7.3900732996605101E-2</v>
      </c>
    </row>
    <row r="780" spans="1:12" s="66" customFormat="1">
      <c r="A780" s="37">
        <v>777</v>
      </c>
      <c r="B780" s="37">
        <v>0</v>
      </c>
      <c r="C780" s="37"/>
      <c r="D780" s="37"/>
      <c r="E780" s="190">
        <v>0</v>
      </c>
      <c r="F780" s="190">
        <v>800</v>
      </c>
      <c r="G780" s="190">
        <v>75.897052556276321</v>
      </c>
      <c r="H780" s="190">
        <v>0</v>
      </c>
      <c r="I780" s="190">
        <v>-6.7199315199413396</v>
      </c>
      <c r="J780" s="190">
        <v>8.8129259354147949E-2</v>
      </c>
      <c r="K780" s="190">
        <v>0.24852421761449939</v>
      </c>
      <c r="L780" s="190">
        <v>7.3900732996605101E-2</v>
      </c>
    </row>
    <row r="781" spans="1:12" s="66" customFormat="1">
      <c r="A781" s="37">
        <v>778</v>
      </c>
      <c r="B781" s="37">
        <v>0</v>
      </c>
      <c r="C781" s="37"/>
      <c r="D781" s="37"/>
      <c r="E781" s="190">
        <v>0</v>
      </c>
      <c r="F781" s="190">
        <v>800</v>
      </c>
      <c r="G781" s="190">
        <v>75.947464823722839</v>
      </c>
      <c r="H781" s="190">
        <v>0</v>
      </c>
      <c r="I781" s="190">
        <v>-6.7199315199413396</v>
      </c>
      <c r="J781" s="190">
        <v>8.8116045846455715E-2</v>
      </c>
      <c r="K781" s="190">
        <v>0.2484869555668523</v>
      </c>
      <c r="L781" s="190">
        <v>7.3900732996605101E-2</v>
      </c>
    </row>
    <row r="782" spans="1:12" s="66" customFormat="1">
      <c r="A782" s="37">
        <v>779</v>
      </c>
      <c r="B782" s="37">
        <v>0</v>
      </c>
      <c r="C782" s="37"/>
      <c r="D782" s="37"/>
      <c r="E782" s="190">
        <v>0</v>
      </c>
      <c r="F782" s="190">
        <v>800</v>
      </c>
      <c r="G782" s="190">
        <v>75.997877091169357</v>
      </c>
      <c r="H782" s="190">
        <v>0</v>
      </c>
      <c r="I782" s="190">
        <v>-6.7199315199413396</v>
      </c>
      <c r="J782" s="190">
        <v>8.8102836228289613E-2</v>
      </c>
      <c r="K782" s="190">
        <v>0.24844970448765599</v>
      </c>
      <c r="L782" s="190">
        <v>7.3900732996605101E-2</v>
      </c>
    </row>
    <row r="783" spans="1:12" s="66" customFormat="1">
      <c r="A783" s="37">
        <v>780</v>
      </c>
      <c r="B783" s="37">
        <v>0</v>
      </c>
      <c r="C783" s="37"/>
      <c r="D783" s="37"/>
      <c r="E783" s="190">
        <v>0</v>
      </c>
      <c r="F783" s="190">
        <v>800</v>
      </c>
      <c r="G783" s="190">
        <v>76.048289358615875</v>
      </c>
      <c r="H783" s="190">
        <v>0</v>
      </c>
      <c r="I783" s="190">
        <v>-6.7199315199413396</v>
      </c>
      <c r="J783" s="190">
        <v>8.8089630497943161E-2</v>
      </c>
      <c r="K783" s="190">
        <v>0.2484124643720981</v>
      </c>
      <c r="L783" s="190">
        <v>7.3900732996605101E-2</v>
      </c>
    </row>
    <row r="784" spans="1:12" s="66" customFormat="1">
      <c r="A784" s="37">
        <v>781</v>
      </c>
      <c r="B784" s="37">
        <v>0</v>
      </c>
      <c r="C784" s="37"/>
      <c r="D784" s="37"/>
      <c r="E784" s="190">
        <v>0</v>
      </c>
      <c r="F784" s="190">
        <v>800</v>
      </c>
      <c r="G784" s="190">
        <v>76.098701626062393</v>
      </c>
      <c r="H784" s="190">
        <v>0</v>
      </c>
      <c r="I784" s="190">
        <v>-6.7199315199413396</v>
      </c>
      <c r="J784" s="190">
        <v>8.807642865371082E-2</v>
      </c>
      <c r="K784" s="190">
        <v>0.248375235215369</v>
      </c>
      <c r="L784" s="190">
        <v>7.3900732996605101E-2</v>
      </c>
    </row>
    <row r="785" spans="1:12" s="66" customFormat="1">
      <c r="A785" s="37">
        <v>782</v>
      </c>
      <c r="B785" s="37">
        <v>0</v>
      </c>
      <c r="C785" s="37"/>
      <c r="D785" s="37"/>
      <c r="E785" s="190">
        <v>0</v>
      </c>
      <c r="F785" s="190">
        <v>800</v>
      </c>
      <c r="G785" s="190">
        <v>76.149113893508911</v>
      </c>
      <c r="H785" s="190">
        <v>0</v>
      </c>
      <c r="I785" s="190">
        <v>-6.7199315199413396</v>
      </c>
      <c r="J785" s="190">
        <v>8.8063230693888078E-2</v>
      </c>
      <c r="K785" s="190">
        <v>0.24833801701266209</v>
      </c>
      <c r="L785" s="190">
        <v>7.3900732996605101E-2</v>
      </c>
    </row>
    <row r="786" spans="1:12" s="66" customFormat="1">
      <c r="A786" s="37">
        <v>783</v>
      </c>
      <c r="B786" s="37">
        <v>0</v>
      </c>
      <c r="C786" s="37"/>
      <c r="D786" s="37"/>
      <c r="E786" s="190">
        <v>0</v>
      </c>
      <c r="F786" s="190">
        <v>800</v>
      </c>
      <c r="G786" s="190">
        <v>76.199526160955429</v>
      </c>
      <c r="H786" s="190">
        <v>0</v>
      </c>
      <c r="I786" s="190">
        <v>-6.7199315199413396</v>
      </c>
      <c r="J786" s="190">
        <v>8.805003661677141E-2</v>
      </c>
      <c r="K786" s="190">
        <v>0.24830080975917329</v>
      </c>
      <c r="L786" s="190">
        <v>7.3900732996605101E-2</v>
      </c>
    </row>
    <row r="787" spans="1:12" s="66" customFormat="1">
      <c r="A787" s="37">
        <v>784</v>
      </c>
      <c r="B787" s="37">
        <v>0</v>
      </c>
      <c r="C787" s="37"/>
      <c r="D787" s="37"/>
      <c r="E787" s="190">
        <v>0</v>
      </c>
      <c r="F787" s="190">
        <v>800</v>
      </c>
      <c r="G787" s="190">
        <v>76.249938428401947</v>
      </c>
      <c r="H787" s="190">
        <v>0</v>
      </c>
      <c r="I787" s="190">
        <v>-6.7199315199413396</v>
      </c>
      <c r="J787" s="190">
        <v>8.8036846420658302E-2</v>
      </c>
      <c r="K787" s="190">
        <v>0.2482636134501017</v>
      </c>
      <c r="L787" s="190">
        <v>7.3900732996605101E-2</v>
      </c>
    </row>
    <row r="788" spans="1:12" s="66" customFormat="1">
      <c r="A788" s="37">
        <v>785</v>
      </c>
      <c r="B788" s="37">
        <v>0</v>
      </c>
      <c r="C788" s="37"/>
      <c r="D788" s="37"/>
      <c r="E788" s="190">
        <v>0</v>
      </c>
      <c r="F788" s="190">
        <v>800</v>
      </c>
      <c r="G788" s="190">
        <v>76.300350695848465</v>
      </c>
      <c r="H788" s="190">
        <v>0</v>
      </c>
      <c r="I788" s="190">
        <v>-6.7199315199413396</v>
      </c>
      <c r="J788" s="190">
        <v>8.8023660103847198E-2</v>
      </c>
      <c r="K788" s="190">
        <v>0.24822642808064879</v>
      </c>
      <c r="L788" s="190">
        <v>7.3900732996605101E-2</v>
      </c>
    </row>
    <row r="789" spans="1:12" s="66" customFormat="1">
      <c r="A789" s="37">
        <v>786</v>
      </c>
      <c r="B789" s="37">
        <v>0</v>
      </c>
      <c r="C789" s="37"/>
      <c r="D789" s="37"/>
      <c r="E789" s="190">
        <v>0</v>
      </c>
      <c r="F789" s="190">
        <v>800</v>
      </c>
      <c r="G789" s="190">
        <v>76.350762963294983</v>
      </c>
      <c r="H789" s="190">
        <v>0</v>
      </c>
      <c r="I789" s="190">
        <v>-6.7199315199413396</v>
      </c>
      <c r="J789" s="190">
        <v>8.8010477664637529E-2</v>
      </c>
      <c r="K789" s="190">
        <v>0.24818925364601899</v>
      </c>
      <c r="L789" s="190">
        <v>7.3900732996605101E-2</v>
      </c>
    </row>
    <row r="790" spans="1:12" s="66" customFormat="1">
      <c r="A790" s="37">
        <v>787</v>
      </c>
      <c r="B790" s="37">
        <v>0</v>
      </c>
      <c r="C790" s="37"/>
      <c r="D790" s="37"/>
      <c r="E790" s="190">
        <v>0</v>
      </c>
      <c r="F790" s="190">
        <v>800</v>
      </c>
      <c r="G790" s="190">
        <v>76.401175230741501</v>
      </c>
      <c r="H790" s="190">
        <v>0</v>
      </c>
      <c r="I790" s="190">
        <v>-6.7199315199413396</v>
      </c>
      <c r="J790" s="190">
        <v>8.7997299101329765E-2</v>
      </c>
      <c r="K790" s="190">
        <v>0.24815209014141959</v>
      </c>
      <c r="L790" s="190">
        <v>7.3900732996605101E-2</v>
      </c>
    </row>
    <row r="791" spans="1:12" s="66" customFormat="1">
      <c r="A791" s="37">
        <v>788</v>
      </c>
      <c r="B791" s="37">
        <v>0</v>
      </c>
      <c r="C791" s="37"/>
      <c r="D791" s="37"/>
      <c r="E791" s="190">
        <v>0</v>
      </c>
      <c r="F791" s="190">
        <v>800</v>
      </c>
      <c r="G791" s="190">
        <v>76.451587498188019</v>
      </c>
      <c r="H791" s="190">
        <v>0</v>
      </c>
      <c r="I791" s="190">
        <v>-6.7199315199413396</v>
      </c>
      <c r="J791" s="190">
        <v>8.7984124412225306E-2</v>
      </c>
      <c r="K791" s="190">
        <v>0.24811493756206071</v>
      </c>
      <c r="L791" s="190">
        <v>7.3900732996605101E-2</v>
      </c>
    </row>
    <row r="792" spans="1:12" s="66" customFormat="1">
      <c r="A792" s="37">
        <v>789</v>
      </c>
      <c r="B792" s="37">
        <v>0</v>
      </c>
      <c r="C792" s="37"/>
      <c r="D792" s="37"/>
      <c r="E792" s="190">
        <v>0</v>
      </c>
      <c r="F792" s="190">
        <v>800</v>
      </c>
      <c r="G792" s="190">
        <v>76.501999765634537</v>
      </c>
      <c r="H792" s="190">
        <v>0</v>
      </c>
      <c r="I792" s="190">
        <v>-6.7199315199413396</v>
      </c>
      <c r="J792" s="190">
        <v>8.7970953595626608E-2</v>
      </c>
      <c r="K792" s="190">
        <v>0.2480777959031551</v>
      </c>
      <c r="L792" s="190">
        <v>7.3900732996605101E-2</v>
      </c>
    </row>
    <row r="793" spans="1:12" s="66" customFormat="1">
      <c r="A793" s="37">
        <v>790</v>
      </c>
      <c r="B793" s="37">
        <v>0</v>
      </c>
      <c r="C793" s="37"/>
      <c r="D793" s="37"/>
      <c r="E793" s="190">
        <v>0</v>
      </c>
      <c r="F793" s="190">
        <v>800</v>
      </c>
      <c r="G793" s="190">
        <v>76.552412033081055</v>
      </c>
      <c r="H793" s="190">
        <v>0</v>
      </c>
      <c r="I793" s="190">
        <v>-6.7199315199413396</v>
      </c>
      <c r="J793" s="190">
        <v>8.7957786649837083E-2</v>
      </c>
      <c r="K793" s="190">
        <v>0.24804066515991841</v>
      </c>
      <c r="L793" s="190">
        <v>7.3900732996605101E-2</v>
      </c>
    </row>
    <row r="794" spans="1:12" s="66" customFormat="1">
      <c r="A794" s="37">
        <v>791</v>
      </c>
      <c r="B794" s="37">
        <v>0</v>
      </c>
      <c r="C794" s="37"/>
      <c r="D794" s="37"/>
      <c r="E794" s="190">
        <v>0</v>
      </c>
      <c r="F794" s="190">
        <v>800</v>
      </c>
      <c r="G794" s="190">
        <v>76.602824300527573</v>
      </c>
      <c r="H794" s="190">
        <v>0</v>
      </c>
      <c r="I794" s="190">
        <v>-6.7199315199413396</v>
      </c>
      <c r="J794" s="190">
        <v>8.7944623573161088E-2</v>
      </c>
      <c r="K794" s="190">
        <v>0.24800354532756899</v>
      </c>
      <c r="L794" s="190">
        <v>7.3900732996605101E-2</v>
      </c>
    </row>
    <row r="795" spans="1:12" s="66" customFormat="1">
      <c r="A795" s="37">
        <v>792</v>
      </c>
      <c r="B795" s="37">
        <v>0</v>
      </c>
      <c r="C795" s="37"/>
      <c r="D795" s="37"/>
      <c r="E795" s="190">
        <v>0</v>
      </c>
      <c r="F795" s="190">
        <v>800</v>
      </c>
      <c r="G795" s="190">
        <v>76.653236567974091</v>
      </c>
      <c r="H795" s="190">
        <v>0</v>
      </c>
      <c r="I795" s="190">
        <v>-6.7199315199413396</v>
      </c>
      <c r="J795" s="190">
        <v>8.7931464363904033E-2</v>
      </c>
      <c r="K795" s="190">
        <v>0.24796643640132821</v>
      </c>
      <c r="L795" s="190">
        <v>7.3900732996605101E-2</v>
      </c>
    </row>
    <row r="796" spans="1:12" s="66" customFormat="1">
      <c r="A796" s="37">
        <v>793</v>
      </c>
      <c r="B796" s="37">
        <v>0</v>
      </c>
      <c r="C796" s="37"/>
      <c r="D796" s="37"/>
      <c r="E796" s="190">
        <v>0</v>
      </c>
      <c r="F796" s="190">
        <v>800</v>
      </c>
      <c r="G796" s="190">
        <v>76.703648835420609</v>
      </c>
      <c r="H796" s="190">
        <v>0</v>
      </c>
      <c r="I796" s="190">
        <v>-6.7199315199413396</v>
      </c>
      <c r="J796" s="190">
        <v>8.7918309020372287E-2</v>
      </c>
      <c r="K796" s="190">
        <v>0.24792933837641981</v>
      </c>
      <c r="L796" s="190">
        <v>7.3900732996605101E-2</v>
      </c>
    </row>
    <row r="797" spans="1:12" s="66" customFormat="1">
      <c r="A797" s="37">
        <v>794</v>
      </c>
      <c r="B797" s="37">
        <v>0</v>
      </c>
      <c r="C797" s="37"/>
      <c r="D797" s="37"/>
      <c r="E797" s="190">
        <v>0</v>
      </c>
      <c r="F797" s="190">
        <v>800</v>
      </c>
      <c r="G797" s="190">
        <v>76.754061102867126</v>
      </c>
      <c r="H797" s="190">
        <v>0</v>
      </c>
      <c r="I797" s="190">
        <v>-6.7199315199413396</v>
      </c>
      <c r="J797" s="190">
        <v>8.7905157540873191E-2</v>
      </c>
      <c r="K797" s="190">
        <v>0.2478922512480706</v>
      </c>
      <c r="L797" s="190">
        <v>7.3900732996605101E-2</v>
      </c>
    </row>
    <row r="798" spans="1:12" s="66" customFormat="1">
      <c r="A798" s="37">
        <v>795</v>
      </c>
      <c r="B798" s="37">
        <v>0</v>
      </c>
      <c r="C798" s="37"/>
      <c r="D798" s="37"/>
      <c r="E798" s="190">
        <v>0</v>
      </c>
      <c r="F798" s="190">
        <v>800</v>
      </c>
      <c r="G798" s="190">
        <v>76.804473370313644</v>
      </c>
      <c r="H798" s="190">
        <v>0</v>
      </c>
      <c r="I798" s="190">
        <v>-6.7199315199413396</v>
      </c>
      <c r="J798" s="190">
        <v>8.7892009923715111E-2</v>
      </c>
      <c r="K798" s="190">
        <v>0.24785517501151019</v>
      </c>
      <c r="L798" s="190">
        <v>7.3900732996605101E-2</v>
      </c>
    </row>
    <row r="799" spans="1:12" s="66" customFormat="1">
      <c r="A799" s="37">
        <v>796</v>
      </c>
      <c r="B799" s="37">
        <v>0</v>
      </c>
      <c r="C799" s="37"/>
      <c r="D799" s="37"/>
      <c r="E799" s="190">
        <v>0</v>
      </c>
      <c r="F799" s="190">
        <v>800</v>
      </c>
      <c r="G799" s="190">
        <v>76.854885637760162</v>
      </c>
      <c r="H799" s="190">
        <v>0</v>
      </c>
      <c r="I799" s="190">
        <v>-6.7199315199413396</v>
      </c>
      <c r="J799" s="190">
        <v>8.7878866167207345E-2</v>
      </c>
      <c r="K799" s="190">
        <v>0.24781810966197079</v>
      </c>
      <c r="L799" s="190">
        <v>7.3900732996605101E-2</v>
      </c>
    </row>
    <row r="800" spans="1:12" s="66" customFormat="1">
      <c r="A800" s="37">
        <v>797</v>
      </c>
      <c r="B800" s="37">
        <v>0</v>
      </c>
      <c r="C800" s="37"/>
      <c r="D800" s="37"/>
      <c r="E800" s="190">
        <v>0</v>
      </c>
      <c r="F800" s="190">
        <v>800</v>
      </c>
      <c r="G800" s="190">
        <v>76.90529790520668</v>
      </c>
      <c r="H800" s="190">
        <v>0</v>
      </c>
      <c r="I800" s="190">
        <v>-6.7199315199413396</v>
      </c>
      <c r="J800" s="190">
        <v>8.786572626966023E-2</v>
      </c>
      <c r="K800" s="190">
        <v>0.2477810551946876</v>
      </c>
      <c r="L800" s="190">
        <v>7.3900732996605101E-2</v>
      </c>
    </row>
    <row r="801" spans="1:12" s="66" customFormat="1">
      <c r="A801" s="37">
        <v>798</v>
      </c>
      <c r="B801" s="37">
        <v>0</v>
      </c>
      <c r="C801" s="37"/>
      <c r="D801" s="37"/>
      <c r="E801" s="190">
        <v>0</v>
      </c>
      <c r="F801" s="190">
        <v>800</v>
      </c>
      <c r="G801" s="190">
        <v>76.957065403461456</v>
      </c>
      <c r="H801" s="190">
        <v>0</v>
      </c>
      <c r="I801" s="190">
        <v>-6.7199315199413396</v>
      </c>
      <c r="J801" s="190">
        <v>8.7852237147007212E-2</v>
      </c>
      <c r="K801" s="190">
        <v>0.2477430159137699</v>
      </c>
      <c r="L801" s="190">
        <v>7.3900732996605101E-2</v>
      </c>
    </row>
    <row r="802" spans="1:12" s="66" customFormat="1">
      <c r="A802" s="37">
        <v>799</v>
      </c>
      <c r="B802" s="37">
        <v>0</v>
      </c>
      <c r="C802" s="37"/>
      <c r="D802" s="37"/>
      <c r="E802" s="190">
        <v>0</v>
      </c>
      <c r="F802" s="190">
        <v>800</v>
      </c>
      <c r="G802" s="190">
        <v>77.008832901716232</v>
      </c>
      <c r="H802" s="190">
        <v>0</v>
      </c>
      <c r="I802" s="190">
        <v>-6.7199315199413396</v>
      </c>
      <c r="J802" s="190">
        <v>8.7838752089975991E-2</v>
      </c>
      <c r="K802" s="190">
        <v>0.24770498809789199</v>
      </c>
      <c r="L802" s="190">
        <v>7.3900732996605101E-2</v>
      </c>
    </row>
    <row r="803" spans="1:12" s="66" customFormat="1">
      <c r="A803" s="37">
        <v>800</v>
      </c>
      <c r="B803" s="37">
        <v>0</v>
      </c>
      <c r="C803" s="37"/>
      <c r="D803" s="37"/>
      <c r="E803" s="190">
        <v>0</v>
      </c>
      <c r="F803" s="190">
        <v>800</v>
      </c>
      <c r="G803" s="190">
        <v>77.060600399971008</v>
      </c>
      <c r="H803" s="190">
        <v>0</v>
      </c>
      <c r="I803" s="190">
        <v>-6.7199315199413396</v>
      </c>
      <c r="J803" s="190">
        <v>8.7825271096740126E-2</v>
      </c>
      <c r="K803" s="190">
        <v>0.2476669717419035</v>
      </c>
      <c r="L803" s="190">
        <v>7.3900732996605295E-2</v>
      </c>
    </row>
    <row r="804" spans="1:12" s="66" customFormat="1">
      <c r="A804" s="37">
        <v>801</v>
      </c>
      <c r="B804" s="37">
        <v>0</v>
      </c>
      <c r="C804" s="37"/>
      <c r="D804" s="37"/>
      <c r="E804" s="190">
        <v>0</v>
      </c>
      <c r="F804" s="190">
        <v>800.00001573562622</v>
      </c>
      <c r="G804" s="190">
        <v>77.121402114629745</v>
      </c>
      <c r="H804" s="190">
        <v>0</v>
      </c>
      <c r="I804" s="190">
        <v>-6.7199315199413396</v>
      </c>
      <c r="J804" s="190">
        <v>8.7809442651991684E-2</v>
      </c>
      <c r="K804" s="190">
        <v>0.24762233558047439</v>
      </c>
      <c r="L804" s="190">
        <v>7.3900734031236925E-2</v>
      </c>
    </row>
    <row r="805" spans="1:12" s="66" customFormat="1">
      <c r="A805" s="37">
        <v>802</v>
      </c>
      <c r="B805" s="37">
        <v>2.994577596429032</v>
      </c>
      <c r="C805" s="37"/>
      <c r="D805" s="37"/>
      <c r="E805" s="190">
        <v>0</v>
      </c>
      <c r="F805" s="190">
        <v>800</v>
      </c>
      <c r="G805" s="190">
        <v>77.183623552322388</v>
      </c>
      <c r="H805" s="190">
        <v>0</v>
      </c>
      <c r="I805" s="190">
        <v>-6.7199315199413396</v>
      </c>
      <c r="J805" s="190">
        <v>8.7793250410413595E-2</v>
      </c>
      <c r="K805" s="190">
        <v>0.24757667351319829</v>
      </c>
      <c r="L805" s="190">
        <v>7.4507678439427807E-2</v>
      </c>
    </row>
    <row r="806" spans="1:12" s="66" customFormat="1">
      <c r="A806" s="37">
        <v>803</v>
      </c>
      <c r="B806" s="37">
        <v>6.9475449107240763</v>
      </c>
      <c r="C806" s="37"/>
      <c r="D806" s="37"/>
      <c r="E806" s="190">
        <v>1</v>
      </c>
      <c r="F806" s="190">
        <v>827.47390691060696</v>
      </c>
      <c r="G806" s="190">
        <v>77.24584499001503</v>
      </c>
      <c r="H806" s="190">
        <v>0</v>
      </c>
      <c r="I806" s="190">
        <v>-6.7199315199413396</v>
      </c>
      <c r="J806" s="190">
        <v>0.36117842644602188</v>
      </c>
      <c r="K806" s="190">
        <v>1.0185219586496941</v>
      </c>
      <c r="L806" s="190">
        <v>3.1423860152717138</v>
      </c>
    </row>
    <row r="807" spans="1:12" s="66" customFormat="1">
      <c r="A807" s="37">
        <v>804</v>
      </c>
      <c r="B807" s="37">
        <v>9.0597183357606923</v>
      </c>
      <c r="C807" s="37"/>
      <c r="D807" s="37"/>
      <c r="E807" s="190">
        <v>1</v>
      </c>
      <c r="F807" s="190">
        <v>1079.040660706029</v>
      </c>
      <c r="G807" s="190">
        <v>77.309646815061569</v>
      </c>
      <c r="H807" s="190">
        <v>0</v>
      </c>
      <c r="I807" s="190">
        <v>-6.7199315199413396</v>
      </c>
      <c r="J807" s="190">
        <v>0.51678725364601819</v>
      </c>
      <c r="K807" s="190">
        <v>1.457338332657593</v>
      </c>
      <c r="L807" s="190">
        <v>5.0197839832376641</v>
      </c>
    </row>
    <row r="808" spans="1:12" s="66" customFormat="1">
      <c r="A808" s="37">
        <v>805</v>
      </c>
      <c r="B808" s="37">
        <v>13.03515833433741</v>
      </c>
      <c r="C808" s="37"/>
      <c r="D808" s="37"/>
      <c r="E808" s="190">
        <v>1</v>
      </c>
      <c r="F808" s="190">
        <v>1552.5274348062551</v>
      </c>
      <c r="G808" s="190">
        <v>77.393293172121048</v>
      </c>
      <c r="H808" s="190">
        <v>0</v>
      </c>
      <c r="I808" s="190">
        <v>-6.7199315199413396</v>
      </c>
      <c r="J808" s="190">
        <v>0.68805499765370581</v>
      </c>
      <c r="K808" s="190">
        <v>1.9403127998667919</v>
      </c>
      <c r="L808" s="190">
        <v>6.5110010485056646</v>
      </c>
    </row>
    <row r="809" spans="1:12" s="66" customFormat="1">
      <c r="A809" s="37">
        <v>806</v>
      </c>
      <c r="B809" s="37">
        <v>14.08348773539285</v>
      </c>
      <c r="C809" s="37"/>
      <c r="D809" s="37"/>
      <c r="E809" s="190">
        <v>1</v>
      </c>
      <c r="F809" s="190">
        <v>1677.3868110634271</v>
      </c>
      <c r="G809" s="190">
        <v>77.478995144367218</v>
      </c>
      <c r="H809" s="190">
        <v>0</v>
      </c>
      <c r="I809" s="190">
        <v>-6.7199315199413396</v>
      </c>
      <c r="J809" s="190">
        <v>0.49333069420630848</v>
      </c>
      <c r="K809" s="190">
        <v>1.3911909132261431</v>
      </c>
      <c r="L809" s="190">
        <v>2.6670516154541151</v>
      </c>
    </row>
    <row r="810" spans="1:12" s="66" customFormat="1">
      <c r="A810" s="37">
        <v>807</v>
      </c>
      <c r="B810" s="37">
        <v>14.87299073912928</v>
      </c>
      <c r="C810" s="37"/>
      <c r="D810" s="37"/>
      <c r="E810" s="190">
        <v>2</v>
      </c>
      <c r="F810" s="190">
        <v>916.3518659566646</v>
      </c>
      <c r="G810" s="190">
        <v>77.566548496484756</v>
      </c>
      <c r="H810" s="190">
        <v>0</v>
      </c>
      <c r="I810" s="190">
        <v>-6.7199315199413396</v>
      </c>
      <c r="J810" s="190">
        <v>0.39411404800246302</v>
      </c>
      <c r="K810" s="190">
        <v>1.1114003016534519</v>
      </c>
      <c r="L810" s="190">
        <v>3.4453124411651892</v>
      </c>
    </row>
    <row r="811" spans="1:12" s="66" customFormat="1">
      <c r="A811" s="37">
        <v>808</v>
      </c>
      <c r="B811" s="37">
        <v>15.98564909699534</v>
      </c>
      <c r="C811" s="37"/>
      <c r="D811" s="37"/>
      <c r="E811" s="190">
        <v>2</v>
      </c>
      <c r="F811" s="190">
        <v>984.90476305103539</v>
      </c>
      <c r="G811" s="190">
        <v>77.635424226522446</v>
      </c>
      <c r="H811" s="190">
        <v>0</v>
      </c>
      <c r="I811" s="190">
        <v>-6.7199315199413396</v>
      </c>
      <c r="J811" s="190">
        <v>0.44612035396399158</v>
      </c>
      <c r="K811" s="190">
        <v>1.25805791111061</v>
      </c>
      <c r="L811" s="190">
        <v>4.1117280615858238</v>
      </c>
    </row>
    <row r="812" spans="1:12" s="66" customFormat="1">
      <c r="A812" s="37">
        <v>809</v>
      </c>
      <c r="B812" s="37">
        <v>17.933083332847389</v>
      </c>
      <c r="C812" s="37"/>
      <c r="D812" s="37"/>
      <c r="E812" s="190">
        <v>2</v>
      </c>
      <c r="F812" s="190">
        <v>1104.889594211862</v>
      </c>
      <c r="G812" s="190">
        <v>77.715695738792419</v>
      </c>
      <c r="H812" s="190">
        <v>0</v>
      </c>
      <c r="I812" s="190">
        <v>-6.7199315199413396</v>
      </c>
      <c r="J812" s="190">
        <v>0.69499474649065363</v>
      </c>
      <c r="K812" s="190">
        <v>1.959882868454488</v>
      </c>
      <c r="L812" s="190">
        <v>7.8628474285066821</v>
      </c>
    </row>
    <row r="813" spans="1:12" s="66" customFormat="1">
      <c r="A813" s="37">
        <v>810</v>
      </c>
      <c r="B813" s="37">
        <v>20.963234826155791</v>
      </c>
      <c r="C813" s="37"/>
      <c r="D813" s="37"/>
      <c r="E813" s="190">
        <v>2</v>
      </c>
      <c r="F813" s="190">
        <v>1291.5827095191521</v>
      </c>
      <c r="G813" s="190">
        <v>77.799342095851898</v>
      </c>
      <c r="H813" s="190">
        <v>0</v>
      </c>
      <c r="I813" s="190">
        <v>-6.7199315199413396</v>
      </c>
      <c r="J813" s="190">
        <v>0.77866262712820744</v>
      </c>
      <c r="K813" s="190">
        <v>2.1958260129594551</v>
      </c>
      <c r="L813" s="190">
        <v>8.8050990023118434</v>
      </c>
    </row>
    <row r="814" spans="1:12" s="66" customFormat="1">
      <c r="A814" s="37">
        <v>811</v>
      </c>
      <c r="B814" s="37">
        <v>22.88033275617682</v>
      </c>
      <c r="C814" s="37"/>
      <c r="D814" s="37"/>
      <c r="E814" s="190">
        <v>2</v>
      </c>
      <c r="F814" s="190">
        <v>1409.698696368697</v>
      </c>
      <c r="G814" s="190">
        <v>77.890642911195755</v>
      </c>
      <c r="H814" s="190">
        <v>0</v>
      </c>
      <c r="I814" s="190">
        <v>-6.7199315199413396</v>
      </c>
      <c r="J814" s="190">
        <v>0.70502640254628779</v>
      </c>
      <c r="K814" s="190">
        <v>1.988172105092523</v>
      </c>
      <c r="L814" s="190">
        <v>7.2581639354659711</v>
      </c>
    </row>
    <row r="815" spans="1:12" s="66" customFormat="1">
      <c r="A815" s="37">
        <v>812</v>
      </c>
      <c r="B815" s="37">
        <v>24.768908399883671</v>
      </c>
      <c r="C815" s="37"/>
      <c r="D815" s="37"/>
      <c r="E815" s="190">
        <v>2</v>
      </c>
      <c r="F815" s="190">
        <v>1526.05725837318</v>
      </c>
      <c r="G815" s="190">
        <v>77.980431824922562</v>
      </c>
      <c r="H815" s="190">
        <v>0</v>
      </c>
      <c r="I815" s="190">
        <v>-6.7199315199413396</v>
      </c>
      <c r="J815" s="190">
        <v>0.76159480265168689</v>
      </c>
      <c r="K815" s="190">
        <v>2.147694804828415</v>
      </c>
      <c r="L815" s="190">
        <v>7.8648085289146774</v>
      </c>
    </row>
    <row r="816" spans="1:12" s="66" customFormat="1">
      <c r="A816" s="37">
        <v>813</v>
      </c>
      <c r="B816" s="37">
        <v>26.802241526708229</v>
      </c>
      <c r="C816" s="37"/>
      <c r="D816" s="37"/>
      <c r="E816" s="190">
        <v>2</v>
      </c>
      <c r="F816" s="190">
        <v>1651.3344756053009</v>
      </c>
      <c r="G816" s="190">
        <v>78.064265012741089</v>
      </c>
      <c r="H816" s="190">
        <v>0</v>
      </c>
      <c r="I816" s="190">
        <v>-6.7199315199413396</v>
      </c>
      <c r="J816" s="190">
        <v>1.0758715395036511</v>
      </c>
      <c r="K816" s="190">
        <v>3.033954155161831</v>
      </c>
      <c r="L816" s="190">
        <v>12.80778840302958</v>
      </c>
    </row>
    <row r="817" spans="1:12" s="66" customFormat="1">
      <c r="A817" s="37">
        <v>814</v>
      </c>
      <c r="B817" s="37">
        <v>30.260966321328588</v>
      </c>
      <c r="C817" s="37"/>
      <c r="D817" s="37"/>
      <c r="E817" s="190">
        <v>2</v>
      </c>
      <c r="F817" s="190">
        <v>1864.4327673323689</v>
      </c>
      <c r="G817" s="190">
        <v>78.151818364858627</v>
      </c>
      <c r="H817" s="190">
        <v>0</v>
      </c>
      <c r="I817" s="190">
        <v>-6.7199315199413396</v>
      </c>
      <c r="J817" s="190">
        <v>1.1874954563785369</v>
      </c>
      <c r="K817" s="190">
        <v>3.3487332286692868</v>
      </c>
      <c r="L817" s="190">
        <v>13.99570287250147</v>
      </c>
    </row>
    <row r="818" spans="1:12" s="66" customFormat="1">
      <c r="A818" s="37">
        <v>815</v>
      </c>
      <c r="B818" s="37">
        <v>32.172012053196227</v>
      </c>
      <c r="C818" s="37"/>
      <c r="D818" s="37"/>
      <c r="E818" s="190">
        <v>3</v>
      </c>
      <c r="F818" s="190">
        <v>1240.4380836020559</v>
      </c>
      <c r="G818" s="190">
        <v>78.243048548698425</v>
      </c>
      <c r="H818" s="190">
        <v>0</v>
      </c>
      <c r="I818" s="190">
        <v>-6.7199315199413396</v>
      </c>
      <c r="J818" s="190">
        <v>0.89128315721277207</v>
      </c>
      <c r="K818" s="190">
        <v>2.5134155323961598</v>
      </c>
      <c r="L818" s="190">
        <v>10.76678032246085</v>
      </c>
    </row>
    <row r="819" spans="1:12" s="66" customFormat="1">
      <c r="A819" s="37">
        <v>816</v>
      </c>
      <c r="B819" s="37">
        <v>34.068010612520879</v>
      </c>
      <c r="C819" s="37"/>
      <c r="D819" s="37"/>
      <c r="E819" s="190">
        <v>3</v>
      </c>
      <c r="F819" s="190">
        <v>1313.5410254114979</v>
      </c>
      <c r="G819" s="190">
        <v>78.334349364042282</v>
      </c>
      <c r="H819" s="190">
        <v>0</v>
      </c>
      <c r="I819" s="190">
        <v>-6.7199315199413396</v>
      </c>
      <c r="J819" s="190">
        <v>0.71305520442243786</v>
      </c>
      <c r="K819" s="190">
        <v>2.010813299620593</v>
      </c>
      <c r="L819" s="190">
        <v>7.66797838522037</v>
      </c>
    </row>
    <row r="820" spans="1:12" s="66" customFormat="1">
      <c r="A820" s="37">
        <v>817</v>
      </c>
      <c r="B820" s="37">
        <v>34.170046376876883</v>
      </c>
      <c r="C820" s="37"/>
      <c r="D820" s="37"/>
      <c r="E820" s="190">
        <v>3</v>
      </c>
      <c r="F820" s="190">
        <v>1317.4751606935729</v>
      </c>
      <c r="G820" s="190">
        <v>78.427460193634033</v>
      </c>
      <c r="H820" s="190">
        <v>0</v>
      </c>
      <c r="I820" s="190">
        <v>-6.7199315199413396</v>
      </c>
      <c r="J820" s="190">
        <v>0.39789668123910049</v>
      </c>
      <c r="K820" s="190">
        <v>1.1220673147719931</v>
      </c>
      <c r="L820" s="190">
        <v>2.3297276123346782</v>
      </c>
    </row>
    <row r="821" spans="1:12" s="66" customFormat="1">
      <c r="A821" s="37">
        <v>818</v>
      </c>
      <c r="B821" s="37">
        <v>34.273524665019437</v>
      </c>
      <c r="C821" s="37"/>
      <c r="D821" s="37"/>
      <c r="E821" s="190">
        <v>3</v>
      </c>
      <c r="F821" s="190">
        <v>1321.4649145497799</v>
      </c>
      <c r="G821" s="190">
        <v>78.520571023225784</v>
      </c>
      <c r="H821" s="190">
        <v>0</v>
      </c>
      <c r="I821" s="190">
        <v>-6.7199315199413396</v>
      </c>
      <c r="J821" s="190">
        <v>0.49057270077276832</v>
      </c>
      <c r="K821" s="190">
        <v>1.3834133809368709</v>
      </c>
      <c r="L821" s="190">
        <v>3.9008976600014988</v>
      </c>
    </row>
    <row r="822" spans="1:12" s="66" customFormat="1">
      <c r="A822" s="37">
        <v>819</v>
      </c>
      <c r="B822" s="37">
        <v>34.874293378822152</v>
      </c>
      <c r="C822" s="37"/>
      <c r="D822" s="37"/>
      <c r="E822" s="190">
        <v>3</v>
      </c>
      <c r="F822" s="190">
        <v>1344.628416985023</v>
      </c>
      <c r="G822" s="190">
        <v>78.613681852817535</v>
      </c>
      <c r="H822" s="190">
        <v>0</v>
      </c>
      <c r="I822" s="190">
        <v>-6.7199315199413396</v>
      </c>
      <c r="J822" s="190">
        <v>0.84526547095649585</v>
      </c>
      <c r="K822" s="190">
        <v>2.3836458105457492</v>
      </c>
      <c r="L822" s="190">
        <v>9.7878795152605704</v>
      </c>
    </row>
    <row r="823" spans="1:12" s="66" customFormat="1">
      <c r="A823" s="37">
        <v>820</v>
      </c>
      <c r="B823" s="37">
        <v>36.835917327491387</v>
      </c>
      <c r="C823" s="37"/>
      <c r="D823" s="37"/>
      <c r="E823" s="190">
        <v>3</v>
      </c>
      <c r="F823" s="190">
        <v>1420.261642602833</v>
      </c>
      <c r="G823" s="190">
        <v>78.706792682409286</v>
      </c>
      <c r="H823" s="190">
        <v>0</v>
      </c>
      <c r="I823" s="190">
        <v>-6.7199315199413396</v>
      </c>
      <c r="J823" s="190">
        <v>0.9010370703220083</v>
      </c>
      <c r="K823" s="190">
        <v>2.540921534851162</v>
      </c>
      <c r="L823" s="190">
        <v>10.526468119338849</v>
      </c>
    </row>
    <row r="824" spans="1:12" s="66" customFormat="1">
      <c r="A824" s="37">
        <v>821</v>
      </c>
      <c r="B824" s="37">
        <v>38.073307789668632</v>
      </c>
      <c r="C824" s="37"/>
      <c r="D824" s="37"/>
      <c r="E824" s="190">
        <v>3</v>
      </c>
      <c r="F824" s="190">
        <v>1467.971007115164</v>
      </c>
      <c r="G824" s="190">
        <v>78.796581596136093</v>
      </c>
      <c r="H824" s="190">
        <v>0</v>
      </c>
      <c r="I824" s="190">
        <v>-6.7199315199413396</v>
      </c>
      <c r="J824" s="190">
        <v>1.089496576018165</v>
      </c>
      <c r="K824" s="190">
        <v>3.0723767127159709</v>
      </c>
      <c r="L824" s="190">
        <v>13.53341606837933</v>
      </c>
    </row>
    <row r="825" spans="1:12" s="66" customFormat="1">
      <c r="A825" s="37">
        <v>822</v>
      </c>
      <c r="B825" s="37">
        <v>40.956819150852603</v>
      </c>
      <c r="C825" s="37"/>
      <c r="D825" s="37"/>
      <c r="E825" s="190">
        <v>3</v>
      </c>
      <c r="F825" s="190">
        <v>1579.1488093378209</v>
      </c>
      <c r="G825" s="190">
        <v>78.884678095579147</v>
      </c>
      <c r="H825" s="190">
        <v>0</v>
      </c>
      <c r="I825" s="190">
        <v>-6.7199315199413396</v>
      </c>
      <c r="J825" s="190">
        <v>1.3739112761429491</v>
      </c>
      <c r="K825" s="190">
        <v>3.8744252190188622</v>
      </c>
      <c r="L825" s="190">
        <v>17.961434074441151</v>
      </c>
    </row>
    <row r="826" spans="1:12" s="66" customFormat="1">
      <c r="A826" s="37">
        <v>823</v>
      </c>
      <c r="B826" s="37">
        <v>42.843660262321791</v>
      </c>
      <c r="C826" s="37"/>
      <c r="D826" s="37"/>
      <c r="E826" s="190">
        <v>3</v>
      </c>
      <c r="F826" s="190">
        <v>1651.898790564901</v>
      </c>
      <c r="G826" s="190">
        <v>78.970380067825317</v>
      </c>
      <c r="H826" s="190">
        <v>0</v>
      </c>
      <c r="I826" s="190">
        <v>-6.7199315199413396</v>
      </c>
      <c r="J826" s="190">
        <v>1.095626020554596</v>
      </c>
      <c r="K826" s="190">
        <v>3.089661725877225</v>
      </c>
      <c r="L826" s="190">
        <v>13.15518132045875</v>
      </c>
    </row>
    <row r="827" spans="1:12" s="66" customFormat="1">
      <c r="A827" s="37">
        <v>824</v>
      </c>
      <c r="B827" s="37">
        <v>44.598715936441018</v>
      </c>
      <c r="C827" s="37"/>
      <c r="D827" s="37"/>
      <c r="E827" s="190">
        <v>4</v>
      </c>
      <c r="F827" s="190">
        <v>1267.433537726783</v>
      </c>
      <c r="G827" s="190">
        <v>79.057933419942856</v>
      </c>
      <c r="H827" s="190">
        <v>0</v>
      </c>
      <c r="I827" s="190">
        <v>-6.7199315199413396</v>
      </c>
      <c r="J827" s="190">
        <v>1.1489622699377611</v>
      </c>
      <c r="K827" s="190">
        <v>3.2400697713502531</v>
      </c>
      <c r="L827" s="190">
        <v>14.86575777638156</v>
      </c>
    </row>
    <row r="828" spans="1:12" s="66" customFormat="1">
      <c r="A828" s="37">
        <v>825</v>
      </c>
      <c r="B828" s="37">
        <v>46.691042340365946</v>
      </c>
      <c r="C828" s="37"/>
      <c r="D828" s="37"/>
      <c r="E828" s="190">
        <v>4</v>
      </c>
      <c r="F828" s="190">
        <v>1326.894431556984</v>
      </c>
      <c r="G828" s="190">
        <v>79.149234235286713</v>
      </c>
      <c r="H828" s="190">
        <v>0</v>
      </c>
      <c r="I828" s="190">
        <v>-6.7199315199413396</v>
      </c>
      <c r="J828" s="190">
        <v>1.485410256679762</v>
      </c>
      <c r="K828" s="190">
        <v>4.1888519724694078</v>
      </c>
      <c r="L828" s="190">
        <v>19.991999967287029</v>
      </c>
    </row>
    <row r="829" spans="1:12" s="66" customFormat="1">
      <c r="A829" s="37">
        <v>826</v>
      </c>
      <c r="B829" s="37">
        <v>49.081261625035829</v>
      </c>
      <c r="C829" s="37"/>
      <c r="D829" s="37"/>
      <c r="E829" s="190">
        <v>4</v>
      </c>
      <c r="F829" s="190">
        <v>1394.82125472249</v>
      </c>
      <c r="G829" s="190">
        <v>79.242345064878464</v>
      </c>
      <c r="H829" s="190">
        <v>0</v>
      </c>
      <c r="I829" s="190">
        <v>-6.7199315199413396</v>
      </c>
      <c r="J829" s="190">
        <v>1.064045533079321</v>
      </c>
      <c r="K829" s="190">
        <v>3.000604856465241</v>
      </c>
      <c r="L829" s="190">
        <v>13.28156665234035</v>
      </c>
    </row>
    <row r="830" spans="1:12" s="66" customFormat="1">
      <c r="A830" s="37">
        <v>827</v>
      </c>
      <c r="B830" s="37">
        <v>49.511827821369387</v>
      </c>
      <c r="C830" s="37"/>
      <c r="D830" s="37"/>
      <c r="E830" s="190">
        <v>4</v>
      </c>
      <c r="F830" s="190">
        <v>1407.057347730839</v>
      </c>
      <c r="G830" s="190">
        <v>79.333797246217728</v>
      </c>
      <c r="H830" s="190">
        <v>0</v>
      </c>
      <c r="I830" s="190">
        <v>-6.7199315199413396</v>
      </c>
      <c r="J830" s="190">
        <v>0.81654004659664869</v>
      </c>
      <c r="K830" s="190">
        <v>2.3026402096023939</v>
      </c>
      <c r="L830" s="190">
        <v>9.1607788072321572</v>
      </c>
    </row>
    <row r="831" spans="1:12" s="66" customFormat="1">
      <c r="A831" s="37">
        <v>828</v>
      </c>
      <c r="B831" s="37">
        <v>50.625537051674208</v>
      </c>
      <c r="C831" s="37"/>
      <c r="D831" s="37"/>
      <c r="E831" s="190">
        <v>4</v>
      </c>
      <c r="F831" s="190">
        <v>1438.7074165061169</v>
      </c>
      <c r="G831" s="190">
        <v>79.423586159944534</v>
      </c>
      <c r="H831" s="190">
        <v>0</v>
      </c>
      <c r="I831" s="190">
        <v>-6.7199315199413396</v>
      </c>
      <c r="J831" s="190">
        <v>0.88963742934369761</v>
      </c>
      <c r="K831" s="190">
        <v>2.5087745852911301</v>
      </c>
      <c r="L831" s="190">
        <v>10.299586278363041</v>
      </c>
    </row>
    <row r="832" spans="1:12" s="66" customFormat="1">
      <c r="A832" s="37">
        <v>829</v>
      </c>
      <c r="B832" s="37">
        <v>51.017067125608833</v>
      </c>
      <c r="C832" s="37"/>
      <c r="D832" s="37"/>
      <c r="E832" s="190">
        <v>4</v>
      </c>
      <c r="F832" s="190">
        <v>1449.834157158368</v>
      </c>
      <c r="G832" s="190">
        <v>79.511682659387589</v>
      </c>
      <c r="H832" s="190">
        <v>0</v>
      </c>
      <c r="I832" s="190">
        <v>-6.7199315199413396</v>
      </c>
      <c r="J832" s="190">
        <v>0.91108752539924731</v>
      </c>
      <c r="K832" s="190">
        <v>2.5692637846674602</v>
      </c>
      <c r="L832" s="190">
        <v>10.62980964448786</v>
      </c>
    </row>
    <row r="833" spans="1:12" s="66" customFormat="1">
      <c r="A833" s="37">
        <v>830</v>
      </c>
      <c r="B833" s="37">
        <v>52.358454314891567</v>
      </c>
      <c r="C833" s="37"/>
      <c r="D833" s="37"/>
      <c r="E833" s="190">
        <v>4</v>
      </c>
      <c r="F833" s="190">
        <v>1487.954517158847</v>
      </c>
      <c r="G833" s="190">
        <v>79.599779158830643</v>
      </c>
      <c r="H833" s="190">
        <v>0</v>
      </c>
      <c r="I833" s="190">
        <v>-6.7199315199413396</v>
      </c>
      <c r="J833" s="190">
        <v>1.1082587675167761</v>
      </c>
      <c r="K833" s="190">
        <v>3.1252860302014169</v>
      </c>
      <c r="L833" s="190">
        <v>13.809351692323339</v>
      </c>
    </row>
    <row r="834" spans="1:12" s="66" customFormat="1">
      <c r="A834" s="37">
        <v>831</v>
      </c>
      <c r="B834" s="37">
        <v>53.376551937857982</v>
      </c>
      <c r="C834" s="37"/>
      <c r="D834" s="37"/>
      <c r="E834" s="190">
        <v>4</v>
      </c>
      <c r="F834" s="190">
        <v>1516.8874369102739</v>
      </c>
      <c r="G834" s="190">
        <v>79.682746022939682</v>
      </c>
      <c r="H834" s="190">
        <v>0</v>
      </c>
      <c r="I834" s="190">
        <v>-6.7199315199413396</v>
      </c>
      <c r="J834" s="190">
        <v>1.207000022352998</v>
      </c>
      <c r="K834" s="190">
        <v>3.403736039702046</v>
      </c>
      <c r="L834" s="190">
        <v>15.371695987636469</v>
      </c>
    </row>
    <row r="835" spans="1:12" s="66" customFormat="1">
      <c r="A835" s="37">
        <v>832</v>
      </c>
      <c r="B835" s="37">
        <v>55.133101653127788</v>
      </c>
      <c r="C835" s="37"/>
      <c r="D835" s="37"/>
      <c r="E835" s="190">
        <v>4</v>
      </c>
      <c r="F835" s="190">
        <v>1566.8061390119601</v>
      </c>
      <c r="G835" s="190">
        <v>79.766579210758209</v>
      </c>
      <c r="H835" s="190">
        <v>0</v>
      </c>
      <c r="I835" s="190">
        <v>-6.7199315199413396</v>
      </c>
      <c r="J835" s="190">
        <v>1.3072881734657309</v>
      </c>
      <c r="K835" s="190">
        <v>3.6865482915461172</v>
      </c>
      <c r="L835" s="190">
        <v>16.910768387963049</v>
      </c>
    </row>
    <row r="836" spans="1:12" s="66" customFormat="1">
      <c r="A836" s="37">
        <v>833</v>
      </c>
      <c r="B836" s="37">
        <v>56.716010489488752</v>
      </c>
      <c r="C836" s="37"/>
      <c r="D836" s="37"/>
      <c r="E836" s="190">
        <v>5</v>
      </c>
      <c r="F836" s="190">
        <v>1307.6088573935469</v>
      </c>
      <c r="G836" s="190">
        <v>79.852281183004379</v>
      </c>
      <c r="H836" s="190">
        <v>0</v>
      </c>
      <c r="I836" s="190">
        <v>-6.7199315199413396</v>
      </c>
      <c r="J836" s="190">
        <v>1.80163718216261</v>
      </c>
      <c r="K836" s="190">
        <v>5.0806108482412871</v>
      </c>
      <c r="L836" s="190">
        <v>24.85378817789357</v>
      </c>
    </row>
    <row r="837" spans="1:12" s="66" customFormat="1">
      <c r="A837" s="37">
        <v>834</v>
      </c>
      <c r="B837" s="37">
        <v>59.412163115041722</v>
      </c>
      <c r="C837" s="37"/>
      <c r="D837" s="37"/>
      <c r="E837" s="190">
        <v>5</v>
      </c>
      <c r="F837" s="190">
        <v>1369.7696656667481</v>
      </c>
      <c r="G837" s="190">
        <v>79.94539201259613</v>
      </c>
      <c r="H837" s="190">
        <v>0</v>
      </c>
      <c r="I837" s="190">
        <v>-6.7199315199413396</v>
      </c>
      <c r="J837" s="190">
        <v>1.1844468671649899</v>
      </c>
      <c r="K837" s="190">
        <v>3.3401362172490479</v>
      </c>
      <c r="L837" s="190">
        <v>15.29262395967308</v>
      </c>
    </row>
    <row r="838" spans="1:12" s="66" customFormat="1">
      <c r="A838" s="37">
        <v>835</v>
      </c>
      <c r="B838" s="37">
        <v>59.429996112076218</v>
      </c>
      <c r="C838" s="37"/>
      <c r="D838" s="37"/>
      <c r="E838" s="190">
        <v>5</v>
      </c>
      <c r="F838" s="190">
        <v>1370.1808120903929</v>
      </c>
      <c r="G838" s="190">
        <v>80.036844193935394</v>
      </c>
      <c r="H838" s="190">
        <v>0</v>
      </c>
      <c r="I838" s="190">
        <v>-6.7199315199413396</v>
      </c>
      <c r="J838" s="190">
        <v>1.2136540219134819</v>
      </c>
      <c r="K838" s="190">
        <v>3.422500296282613</v>
      </c>
      <c r="L838" s="190">
        <v>15.76327935506095</v>
      </c>
    </row>
    <row r="839" spans="1:12" s="66" customFormat="1">
      <c r="A839" s="37">
        <v>836</v>
      </c>
      <c r="B839" s="37">
        <v>62.140481273020661</v>
      </c>
      <c r="C839" s="37"/>
      <c r="D839" s="37"/>
      <c r="E839" s="190">
        <v>5</v>
      </c>
      <c r="F839" s="190">
        <v>1432.672062333419</v>
      </c>
      <c r="G839" s="190">
        <v>80.128296375274658</v>
      </c>
      <c r="H839" s="190">
        <v>0</v>
      </c>
      <c r="I839" s="190">
        <v>-6.7199315199413396</v>
      </c>
      <c r="J839" s="190">
        <v>1.918465875818776</v>
      </c>
      <c r="K839" s="190">
        <v>5.4100673749226962</v>
      </c>
      <c r="L839" s="190">
        <v>26.665813966823379</v>
      </c>
    </row>
    <row r="840" spans="1:12" s="66" customFormat="1">
      <c r="A840" s="37">
        <v>837</v>
      </c>
      <c r="B840" s="37">
        <v>63.492452354113198</v>
      </c>
      <c r="C840" s="37"/>
      <c r="D840" s="37"/>
      <c r="E840" s="190">
        <v>5</v>
      </c>
      <c r="F840" s="190">
        <v>1463.8422618118209</v>
      </c>
      <c r="G840" s="190">
        <v>80.216392874717712</v>
      </c>
      <c r="H840" s="190">
        <v>0</v>
      </c>
      <c r="I840" s="190">
        <v>-6.7199315199413396</v>
      </c>
      <c r="J840" s="190">
        <v>1.4197755581190441</v>
      </c>
      <c r="K840" s="190">
        <v>4.0037623413105106</v>
      </c>
      <c r="L840" s="190">
        <v>18.93289079187965</v>
      </c>
    </row>
    <row r="841" spans="1:12" s="66" customFormat="1">
      <c r="A841" s="37">
        <v>838</v>
      </c>
      <c r="B841" s="37">
        <v>65.010503603895657</v>
      </c>
      <c r="C841" s="37"/>
      <c r="D841" s="37"/>
      <c r="E841" s="190">
        <v>5</v>
      </c>
      <c r="F841" s="190">
        <v>1498.84150176296</v>
      </c>
      <c r="G841" s="190">
        <v>80.304489374160767</v>
      </c>
      <c r="H841" s="190">
        <v>0</v>
      </c>
      <c r="I841" s="190">
        <v>-6.7199315199413396</v>
      </c>
      <c r="J841" s="190">
        <v>1.1329181185331989</v>
      </c>
      <c r="K841" s="190">
        <v>3.1948253178698929</v>
      </c>
      <c r="L841" s="190">
        <v>14.20217521496332</v>
      </c>
    </row>
    <row r="842" spans="1:12" s="66" customFormat="1">
      <c r="A842" s="37">
        <v>839</v>
      </c>
      <c r="B842" s="37">
        <v>65.362322399905409</v>
      </c>
      <c r="C842" s="37"/>
      <c r="D842" s="37"/>
      <c r="E842" s="190">
        <v>5</v>
      </c>
      <c r="F842" s="190">
        <v>1506.9528158326459</v>
      </c>
      <c r="G842" s="190">
        <v>80.387456238269806</v>
      </c>
      <c r="H842" s="190">
        <v>0</v>
      </c>
      <c r="I842" s="190">
        <v>-6.7199315199413396</v>
      </c>
      <c r="J842" s="190">
        <v>1.4632268837145681</v>
      </c>
      <c r="K842" s="190">
        <v>4.1262949346521376</v>
      </c>
      <c r="L842" s="190">
        <v>19.568243645928028</v>
      </c>
    </row>
    <row r="843" spans="1:12" s="66" customFormat="1">
      <c r="A843" s="37">
        <v>840</v>
      </c>
      <c r="B843" s="37">
        <v>67.821295761929008</v>
      </c>
      <c r="C843" s="37"/>
      <c r="D843" s="37"/>
      <c r="E843" s="190">
        <v>5</v>
      </c>
      <c r="F843" s="190">
        <v>1563.6453673807271</v>
      </c>
      <c r="G843" s="190">
        <v>80.471289426088333</v>
      </c>
      <c r="H843" s="190">
        <v>0</v>
      </c>
      <c r="I843" s="190">
        <v>-6.7199315199413396</v>
      </c>
      <c r="J843" s="190">
        <v>2.0627163481824629</v>
      </c>
      <c r="K843" s="190">
        <v>5.816853226153385</v>
      </c>
      <c r="L843" s="190">
        <v>28.878367973759399</v>
      </c>
    </row>
    <row r="844" spans="1:12" s="66" customFormat="1">
      <c r="A844" s="37">
        <v>841</v>
      </c>
      <c r="B844" s="37">
        <v>68.56884269965856</v>
      </c>
      <c r="C844" s="37"/>
      <c r="D844" s="37"/>
      <c r="E844" s="190">
        <v>5</v>
      </c>
      <c r="F844" s="190">
        <v>1580.8803419259441</v>
      </c>
      <c r="G844" s="190">
        <v>80.556991398334503</v>
      </c>
      <c r="H844" s="190">
        <v>0</v>
      </c>
      <c r="I844" s="190">
        <v>-6.7199315199413396</v>
      </c>
      <c r="J844" s="190">
        <v>0.36468946859158691</v>
      </c>
      <c r="K844" s="190">
        <v>1.0284230857967129</v>
      </c>
      <c r="L844" s="190">
        <v>0.83408483358833529</v>
      </c>
    </row>
    <row r="845" spans="1:12" s="66" customFormat="1">
      <c r="A845" s="37">
        <v>842</v>
      </c>
      <c r="B845" s="37">
        <v>67.321256087013154</v>
      </c>
      <c r="C845" s="37"/>
      <c r="D845" s="37"/>
      <c r="E845" s="190">
        <v>6</v>
      </c>
      <c r="F845" s="190">
        <v>1303.3377661660561</v>
      </c>
      <c r="G845" s="190">
        <v>80.644544750452042</v>
      </c>
      <c r="H845" s="190">
        <v>0</v>
      </c>
      <c r="I845" s="190">
        <v>-6.7199315199413396</v>
      </c>
      <c r="J845" s="190">
        <v>0.77363490322211226</v>
      </c>
      <c r="K845" s="190">
        <v>2.1816478483033461</v>
      </c>
      <c r="L845" s="190">
        <v>8.731112149924483</v>
      </c>
    </row>
    <row r="846" spans="1:12" s="66" customFormat="1">
      <c r="A846" s="37">
        <v>843</v>
      </c>
      <c r="B846" s="37">
        <v>68.514516770694016</v>
      </c>
      <c r="C846" s="37"/>
      <c r="D846" s="37"/>
      <c r="E846" s="190">
        <v>6</v>
      </c>
      <c r="F846" s="190">
        <v>1326.439261953838</v>
      </c>
      <c r="G846" s="190">
        <v>80.737265467643738</v>
      </c>
      <c r="H846" s="190">
        <v>0</v>
      </c>
      <c r="I846" s="190">
        <v>-6.7199315199413396</v>
      </c>
      <c r="J846" s="190">
        <v>1.2029736790025789</v>
      </c>
      <c r="K846" s="190">
        <v>3.392381764875009</v>
      </c>
      <c r="L846" s="190">
        <v>15.667174562028061</v>
      </c>
    </row>
    <row r="847" spans="1:12" s="66" customFormat="1">
      <c r="A847" s="37">
        <v>844</v>
      </c>
      <c r="B847" s="37">
        <v>68.535298971926352</v>
      </c>
      <c r="C847" s="37"/>
      <c r="D847" s="37"/>
      <c r="E847" s="190">
        <v>6</v>
      </c>
      <c r="F847" s="190">
        <v>1326.84160482895</v>
      </c>
      <c r="G847" s="190">
        <v>80.830376297235489</v>
      </c>
      <c r="H847" s="190">
        <v>0</v>
      </c>
      <c r="I847" s="190">
        <v>-6.7199315199413396</v>
      </c>
      <c r="J847" s="190">
        <v>1.0901606357180991</v>
      </c>
      <c r="K847" s="190">
        <v>3.0742493588562541</v>
      </c>
      <c r="L847" s="190">
        <v>13.8569380900769</v>
      </c>
    </row>
    <row r="848" spans="1:12" s="66" customFormat="1">
      <c r="A848" s="37">
        <v>845</v>
      </c>
      <c r="B848" s="37">
        <v>69.932285325293591</v>
      </c>
      <c r="C848" s="37"/>
      <c r="D848" s="37"/>
      <c r="E848" s="190">
        <v>6</v>
      </c>
      <c r="F848" s="190">
        <v>1353.8872242809809</v>
      </c>
      <c r="G848" s="190">
        <v>80.92348712682724</v>
      </c>
      <c r="H848" s="190">
        <v>0</v>
      </c>
      <c r="I848" s="190">
        <v>-6.7199315199413396</v>
      </c>
      <c r="J848" s="190">
        <v>1.5102662680204411</v>
      </c>
      <c r="K848" s="190">
        <v>4.2589458415967512</v>
      </c>
      <c r="L848" s="190">
        <v>20.385207211773341</v>
      </c>
    </row>
    <row r="849" spans="1:12" s="66" customFormat="1">
      <c r="A849" s="37">
        <v>846</v>
      </c>
      <c r="B849" s="37">
        <v>70.480957808417372</v>
      </c>
      <c r="C849" s="37"/>
      <c r="D849" s="37"/>
      <c r="E849" s="190">
        <v>6</v>
      </c>
      <c r="F849" s="190">
        <v>1364.509509277967</v>
      </c>
      <c r="G849" s="190">
        <v>81.014939308166504</v>
      </c>
      <c r="H849" s="190">
        <v>0</v>
      </c>
      <c r="I849" s="190">
        <v>-6.7199315199413396</v>
      </c>
      <c r="J849" s="190">
        <v>0.99964583362717374</v>
      </c>
      <c r="K849" s="190">
        <v>2.8189979186758509</v>
      </c>
      <c r="L849" s="190">
        <v>12.31645029894738</v>
      </c>
    </row>
    <row r="850" spans="1:12" s="66" customFormat="1">
      <c r="A850" s="37">
        <v>847</v>
      </c>
      <c r="B850" s="37">
        <v>70.586250755375119</v>
      </c>
      <c r="C850" s="37"/>
      <c r="D850" s="37"/>
      <c r="E850" s="190">
        <v>6</v>
      </c>
      <c r="F850" s="190">
        <v>1366.547977991379</v>
      </c>
      <c r="G850" s="190">
        <v>81.106391489505768</v>
      </c>
      <c r="H850" s="190">
        <v>0</v>
      </c>
      <c r="I850" s="190">
        <v>-6.7199315199413396</v>
      </c>
      <c r="J850" s="190">
        <v>0.53718190472276839</v>
      </c>
      <c r="K850" s="190">
        <v>1.5148511807118581</v>
      </c>
      <c r="L850" s="190">
        <v>4.5885731882685974</v>
      </c>
    </row>
    <row r="851" spans="1:12" s="66" customFormat="1">
      <c r="A851" s="37">
        <v>848</v>
      </c>
      <c r="B851" s="37">
        <v>69.592723419906861</v>
      </c>
      <c r="C851" s="37"/>
      <c r="D851" s="37"/>
      <c r="E851" s="190">
        <v>6</v>
      </c>
      <c r="F851" s="190">
        <v>1347.3133146279911</v>
      </c>
      <c r="G851" s="190">
        <v>81.197843670845032</v>
      </c>
      <c r="H851" s="190">
        <v>0</v>
      </c>
      <c r="I851" s="190">
        <v>-6.7199315199413396</v>
      </c>
      <c r="J851" s="190">
        <v>0.38824846855748968</v>
      </c>
      <c r="K851" s="190">
        <v>1.094859387170559</v>
      </c>
      <c r="L851" s="190">
        <v>2.101826768687971</v>
      </c>
    </row>
    <row r="852" spans="1:12" s="66" customFormat="1">
      <c r="A852" s="37">
        <v>849</v>
      </c>
      <c r="B852" s="37">
        <v>69.444254696625933</v>
      </c>
      <c r="C852" s="37"/>
      <c r="D852" s="37"/>
      <c r="E852" s="190">
        <v>6</v>
      </c>
      <c r="F852" s="190">
        <v>1344.4389640083839</v>
      </c>
      <c r="G852" s="190">
        <v>81.290954500436783</v>
      </c>
      <c r="H852" s="190">
        <v>0</v>
      </c>
      <c r="I852" s="190">
        <v>-6.7199315199413396</v>
      </c>
      <c r="J852" s="190">
        <v>0.98332482908066199</v>
      </c>
      <c r="K852" s="190">
        <v>2.7729727402580369</v>
      </c>
      <c r="L852" s="190">
        <v>12.095073363314</v>
      </c>
    </row>
    <row r="853" spans="1:12" s="66" customFormat="1">
      <c r="A853" s="37">
        <v>850</v>
      </c>
      <c r="B853" s="37">
        <v>69.841743314866122</v>
      </c>
      <c r="C853" s="37"/>
      <c r="D853" s="37"/>
      <c r="E853" s="190">
        <v>6</v>
      </c>
      <c r="F853" s="190">
        <v>1352.1343333149809</v>
      </c>
      <c r="G853" s="190">
        <v>81.38151615858078</v>
      </c>
      <c r="H853" s="190">
        <v>0</v>
      </c>
      <c r="I853" s="190">
        <v>-6.7199315199413396</v>
      </c>
      <c r="J853" s="190">
        <v>0.94227818907252181</v>
      </c>
      <c r="K853" s="190">
        <v>2.6572213522572148</v>
      </c>
      <c r="L853" s="190">
        <v>11.40766542431898</v>
      </c>
    </row>
    <row r="854" spans="1:12" s="66" customFormat="1">
      <c r="A854" s="37">
        <v>851</v>
      </c>
      <c r="B854" s="37">
        <v>69.924591270520196</v>
      </c>
      <c r="C854" s="37"/>
      <c r="D854" s="37"/>
      <c r="E854" s="190">
        <v>6</v>
      </c>
      <c r="F854" s="190">
        <v>1353.738267580766</v>
      </c>
      <c r="G854" s="190">
        <v>81.455721080303192</v>
      </c>
      <c r="H854" s="190">
        <v>0</v>
      </c>
      <c r="I854" s="190">
        <v>-6.7199315199413396</v>
      </c>
      <c r="J854" s="190">
        <v>0.9044613457897156</v>
      </c>
      <c r="K854" s="190">
        <v>2.550577980255845</v>
      </c>
      <c r="L854" s="190">
        <v>10.783095276098811</v>
      </c>
    </row>
    <row r="855" spans="1:12" s="66" customFormat="1">
      <c r="A855" s="37">
        <v>852</v>
      </c>
      <c r="B855" s="37">
        <v>70.306526227811787</v>
      </c>
      <c r="C855" s="37"/>
      <c r="D855" s="37"/>
      <c r="E855" s="190">
        <v>6</v>
      </c>
      <c r="F855" s="190">
        <v>1361.1325184161001</v>
      </c>
      <c r="G855" s="190">
        <v>81.523066878318787</v>
      </c>
      <c r="H855" s="190">
        <v>0</v>
      </c>
      <c r="I855" s="190">
        <v>-6.7199315199413396</v>
      </c>
      <c r="J855" s="190">
        <v>1.096151365659785</v>
      </c>
      <c r="K855" s="190">
        <v>3.0911431973227081</v>
      </c>
      <c r="L855" s="190">
        <v>13.90242103774845</v>
      </c>
    </row>
    <row r="856" spans="1:12" s="66" customFormat="1">
      <c r="A856" s="37">
        <v>853</v>
      </c>
      <c r="B856" s="37">
        <v>70.480592746448849</v>
      </c>
      <c r="C856" s="37"/>
      <c r="D856" s="37"/>
      <c r="E856" s="190">
        <v>6</v>
      </c>
      <c r="F856" s="190">
        <v>1364.5024416877559</v>
      </c>
      <c r="G856" s="190">
        <v>81.590412676334381</v>
      </c>
      <c r="H856" s="190">
        <v>0</v>
      </c>
      <c r="I856" s="190">
        <v>-6.7199315199413396</v>
      </c>
      <c r="J856" s="190">
        <v>0.56142638890593133</v>
      </c>
      <c r="K856" s="190">
        <v>1.58322054529343</v>
      </c>
      <c r="L856" s="190">
        <v>5.0142393033584289</v>
      </c>
    </row>
    <row r="857" spans="1:12" s="66" customFormat="1">
      <c r="A857" s="37">
        <v>854</v>
      </c>
      <c r="B857" s="37">
        <v>69.615374192692016</v>
      </c>
      <c r="C857" s="37"/>
      <c r="D857" s="37"/>
      <c r="E857" s="190">
        <v>6</v>
      </c>
      <c r="F857" s="190">
        <v>1347.7518329997461</v>
      </c>
      <c r="G857" s="190">
        <v>81.657758474349976</v>
      </c>
      <c r="H857" s="190">
        <v>0</v>
      </c>
      <c r="I857" s="190">
        <v>-6.7199315199413396</v>
      </c>
      <c r="J857" s="190">
        <v>0.4965851135315027</v>
      </c>
      <c r="K857" s="190">
        <v>1.4003683648751259</v>
      </c>
      <c r="L857" s="190">
        <v>3.9632620256953381</v>
      </c>
    </row>
    <row r="858" spans="1:12" s="66" customFormat="1">
      <c r="A858" s="37">
        <v>855</v>
      </c>
      <c r="B858" s="37">
        <v>69.658033290896853</v>
      </c>
      <c r="C858" s="37"/>
      <c r="D858" s="37"/>
      <c r="E858" s="190">
        <v>6</v>
      </c>
      <c r="F858" s="190">
        <v>1348.5777120310149</v>
      </c>
      <c r="G858" s="190">
        <v>81.726762920618057</v>
      </c>
      <c r="H858" s="190">
        <v>0</v>
      </c>
      <c r="I858" s="190">
        <v>-6.7199315199413396</v>
      </c>
      <c r="J858" s="190">
        <v>1.0266105288805309</v>
      </c>
      <c r="K858" s="190">
        <v>2.8950382694080008</v>
      </c>
      <c r="L858" s="190">
        <v>12.798847381431759</v>
      </c>
    </row>
    <row r="859" spans="1:12" s="66" customFormat="1">
      <c r="A859" s="37">
        <v>856</v>
      </c>
      <c r="B859" s="37">
        <v>70.227432549966295</v>
      </c>
      <c r="C859" s="37"/>
      <c r="D859" s="37"/>
      <c r="E859" s="190">
        <v>6</v>
      </c>
      <c r="F859" s="190">
        <v>1359.601266871005</v>
      </c>
      <c r="G859" s="190">
        <v>81.795767366886139</v>
      </c>
      <c r="H859" s="190">
        <v>0</v>
      </c>
      <c r="I859" s="190">
        <v>-6.7199315199413396</v>
      </c>
      <c r="J859" s="190">
        <v>1.2780472545982879</v>
      </c>
      <c r="K859" s="190">
        <v>3.604088997809658</v>
      </c>
      <c r="L859" s="190">
        <v>16.834317835566619</v>
      </c>
    </row>
    <row r="860" spans="1:12" s="66" customFormat="1">
      <c r="A860" s="37">
        <v>857</v>
      </c>
      <c r="B860" s="37">
        <v>70.378093654061843</v>
      </c>
      <c r="C860" s="37"/>
      <c r="D860" s="37"/>
      <c r="E860" s="190">
        <v>6</v>
      </c>
      <c r="F860" s="190">
        <v>1362.518061926138</v>
      </c>
      <c r="G860" s="190">
        <v>81.863113164901733</v>
      </c>
      <c r="H860" s="190">
        <v>0</v>
      </c>
      <c r="I860" s="190">
        <v>-6.7199315199413396</v>
      </c>
      <c r="J860" s="190">
        <v>0</v>
      </c>
      <c r="K860" s="190">
        <v>0</v>
      </c>
      <c r="L860" s="190">
        <v>-3.6532341762063609</v>
      </c>
    </row>
    <row r="861" spans="1:12" s="66" customFormat="1">
      <c r="A861" s="37">
        <v>858</v>
      </c>
      <c r="B861" s="37">
        <v>68.450296719566765</v>
      </c>
      <c r="C861" s="37"/>
      <c r="D861" s="37"/>
      <c r="E861" s="190">
        <v>6</v>
      </c>
      <c r="F861" s="190">
        <v>1325.195963435001</v>
      </c>
      <c r="G861" s="190">
        <v>81.938572645187378</v>
      </c>
      <c r="H861" s="190">
        <v>0</v>
      </c>
      <c r="I861" s="190">
        <v>-6.7199315199413396</v>
      </c>
      <c r="J861" s="190">
        <v>0.82678666689851121</v>
      </c>
      <c r="K861" s="190">
        <v>2.331535644698246</v>
      </c>
      <c r="L861" s="190">
        <v>9.5745446883918479</v>
      </c>
    </row>
    <row r="862" spans="1:12" s="66" customFormat="1">
      <c r="A862" s="37">
        <v>859</v>
      </c>
      <c r="B862" s="37">
        <v>70.398097586547223</v>
      </c>
      <c r="C862" s="37"/>
      <c r="D862" s="37"/>
      <c r="E862" s="190">
        <v>6</v>
      </c>
      <c r="F862" s="190">
        <v>1362.905337538559</v>
      </c>
      <c r="G862" s="190">
        <v>82.018029600381851</v>
      </c>
      <c r="H862" s="190">
        <v>0</v>
      </c>
      <c r="I862" s="190">
        <v>-6.7199315199413396</v>
      </c>
      <c r="J862" s="190">
        <v>1.5690603333300741</v>
      </c>
      <c r="K862" s="190">
        <v>4.4247449097896991</v>
      </c>
      <c r="L862" s="190">
        <v>21.311744309630761</v>
      </c>
    </row>
    <row r="863" spans="1:12" s="66" customFormat="1">
      <c r="A863" s="37">
        <v>860</v>
      </c>
      <c r="B863" s="37">
        <v>70.104128274251025</v>
      </c>
      <c r="C863" s="37"/>
      <c r="D863" s="37"/>
      <c r="E863" s="190">
        <v>6</v>
      </c>
      <c r="F863" s="190">
        <v>1357.2140993014971</v>
      </c>
      <c r="G863" s="190">
        <v>82.095827907323837</v>
      </c>
      <c r="H863" s="190">
        <v>0</v>
      </c>
      <c r="I863" s="190">
        <v>-6.7199315199413396</v>
      </c>
      <c r="J863" s="190">
        <v>0.60668308291290374</v>
      </c>
      <c r="K863" s="190">
        <v>1.7108442715374459</v>
      </c>
      <c r="L863" s="190">
        <v>5.8106444897724394</v>
      </c>
    </row>
    <row r="864" spans="1:12" s="66" customFormat="1">
      <c r="A864" s="37">
        <v>861</v>
      </c>
      <c r="B864" s="37">
        <v>70.202336878055718</v>
      </c>
      <c r="C864" s="37"/>
      <c r="D864" s="37"/>
      <c r="E864" s="190">
        <v>6</v>
      </c>
      <c r="F864" s="190">
        <v>1359.1154153157979</v>
      </c>
      <c r="G864" s="190">
        <v>82.173626214265823</v>
      </c>
      <c r="H864" s="190">
        <v>0</v>
      </c>
      <c r="I864" s="190">
        <v>-6.7199315199413396</v>
      </c>
      <c r="J864" s="190">
        <v>0.64917099227190356</v>
      </c>
      <c r="K864" s="190">
        <v>1.8306600343034609</v>
      </c>
      <c r="L864" s="190">
        <v>6.5237384653328654</v>
      </c>
    </row>
    <row r="865" spans="1:12" s="66" customFormat="1">
      <c r="A865" s="37">
        <v>862</v>
      </c>
      <c r="B865" s="37">
        <v>69.601631480802709</v>
      </c>
      <c r="C865" s="37"/>
      <c r="D865" s="37"/>
      <c r="E865" s="190">
        <v>6</v>
      </c>
      <c r="F865" s="190">
        <v>1347.48577445515</v>
      </c>
      <c r="G865" s="190">
        <v>82.251424521207809</v>
      </c>
      <c r="H865" s="190">
        <v>0</v>
      </c>
      <c r="I865" s="190">
        <v>-6.7199315199413396</v>
      </c>
      <c r="J865" s="190">
        <v>0.8997794727181847</v>
      </c>
      <c r="K865" s="190">
        <v>2.5373751138003722</v>
      </c>
      <c r="L865" s="190">
        <v>10.731126247923269</v>
      </c>
    </row>
    <row r="866" spans="1:12" s="66" customFormat="1">
      <c r="A866" s="37">
        <v>863</v>
      </c>
      <c r="B866" s="37">
        <v>70.335479433535852</v>
      </c>
      <c r="C866" s="37"/>
      <c r="D866" s="37"/>
      <c r="E866" s="190">
        <v>6</v>
      </c>
      <c r="F866" s="190">
        <v>1361.6930517255639</v>
      </c>
      <c r="G866" s="190">
        <v>82.330881476402283</v>
      </c>
      <c r="H866" s="190">
        <v>0</v>
      </c>
      <c r="I866" s="190">
        <v>-6.7199315199413396</v>
      </c>
      <c r="J866" s="190">
        <v>0.84572153407114214</v>
      </c>
      <c r="K866" s="190">
        <v>2.3849319070088408</v>
      </c>
      <c r="L866" s="190">
        <v>9.8054639109733799</v>
      </c>
    </row>
    <row r="867" spans="1:12" s="66" customFormat="1">
      <c r="A867" s="37">
        <v>864</v>
      </c>
      <c r="B867" s="37">
        <v>69.341160777473789</v>
      </c>
      <c r="C867" s="37"/>
      <c r="D867" s="37"/>
      <c r="E867" s="190">
        <v>6</v>
      </c>
      <c r="F867" s="190">
        <v>1342.44306841607</v>
      </c>
      <c r="G867" s="190">
        <v>82.408679783344269</v>
      </c>
      <c r="H867" s="190">
        <v>0</v>
      </c>
      <c r="I867" s="190">
        <v>-6.7199315199413396</v>
      </c>
      <c r="J867" s="190">
        <v>0.2590599481380122</v>
      </c>
      <c r="K867" s="190">
        <v>0.73054819021603401</v>
      </c>
      <c r="L867" s="190">
        <v>-0.1003452200985766</v>
      </c>
    </row>
    <row r="868" spans="1:12" s="66" customFormat="1">
      <c r="A868" s="37">
        <v>865</v>
      </c>
      <c r="B868" s="37">
        <v>69.053209211155405</v>
      </c>
      <c r="C868" s="37"/>
      <c r="D868" s="37"/>
      <c r="E868" s="190">
        <v>6</v>
      </c>
      <c r="F868" s="190">
        <v>1336.8683335845581</v>
      </c>
      <c r="G868" s="190">
        <v>82.488136738538742</v>
      </c>
      <c r="H868" s="190">
        <v>0</v>
      </c>
      <c r="I868" s="190">
        <v>-6.7199315199413396</v>
      </c>
      <c r="J868" s="190">
        <v>1.116522178594535</v>
      </c>
      <c r="K868" s="190">
        <v>3.1485888218959941</v>
      </c>
      <c r="L868" s="190">
        <v>14.28757431194145</v>
      </c>
    </row>
    <row r="869" spans="1:12" s="66" customFormat="1">
      <c r="A869" s="37">
        <v>866</v>
      </c>
      <c r="B869" s="37">
        <v>69.94592338262791</v>
      </c>
      <c r="C869" s="37"/>
      <c r="D869" s="37"/>
      <c r="E869" s="190">
        <v>6</v>
      </c>
      <c r="F869" s="190">
        <v>1354.151256716116</v>
      </c>
      <c r="G869" s="190">
        <v>82.567593693733215</v>
      </c>
      <c r="H869" s="190">
        <v>0</v>
      </c>
      <c r="I869" s="190">
        <v>-6.7199315199413396</v>
      </c>
      <c r="J869" s="190">
        <v>1.126313517088912</v>
      </c>
      <c r="K869" s="190">
        <v>3.1762003638123408</v>
      </c>
      <c r="L869" s="190">
        <v>14.417447725553121</v>
      </c>
    </row>
    <row r="870" spans="1:12" s="66" customFormat="1">
      <c r="A870" s="37">
        <v>867</v>
      </c>
      <c r="B870" s="37">
        <v>70.196060587454355</v>
      </c>
      <c r="C870" s="37"/>
      <c r="D870" s="37"/>
      <c r="E870" s="190">
        <v>6</v>
      </c>
      <c r="F870" s="190">
        <v>1358.993906493062</v>
      </c>
      <c r="G870" s="190">
        <v>82.645392000675201</v>
      </c>
      <c r="H870" s="190">
        <v>0</v>
      </c>
      <c r="I870" s="190">
        <v>-6.7199315199413396</v>
      </c>
      <c r="J870" s="190">
        <v>1.1222304988322629</v>
      </c>
      <c r="K870" s="190">
        <v>3.164686265938653</v>
      </c>
      <c r="L870" s="190">
        <v>14.34414792333108</v>
      </c>
    </row>
    <row r="871" spans="1:12" s="66" customFormat="1">
      <c r="A871" s="37">
        <v>868</v>
      </c>
      <c r="B871" s="37">
        <v>70.657508772477811</v>
      </c>
      <c r="C871" s="37"/>
      <c r="D871" s="37"/>
      <c r="E871" s="190">
        <v>6</v>
      </c>
      <c r="F871" s="190">
        <v>1367.9275313483761</v>
      </c>
      <c r="G871" s="190">
        <v>82.723190307617188</v>
      </c>
      <c r="H871" s="190">
        <v>0</v>
      </c>
      <c r="I871" s="190">
        <v>-6.7199315199413396</v>
      </c>
      <c r="J871" s="190">
        <v>0.48135406566451627</v>
      </c>
      <c r="K871" s="190">
        <v>1.357416860660384</v>
      </c>
      <c r="L871" s="190">
        <v>3.653269878895042</v>
      </c>
    </row>
    <row r="872" spans="1:12" s="66" customFormat="1">
      <c r="A872" s="37">
        <v>869</v>
      </c>
      <c r="B872" s="37">
        <v>69.346530206369636</v>
      </c>
      <c r="C872" s="37"/>
      <c r="D872" s="37"/>
      <c r="E872" s="190">
        <v>6</v>
      </c>
      <c r="F872" s="190">
        <v>1342.5470204197829</v>
      </c>
      <c r="G872" s="190">
        <v>82.800988614559174</v>
      </c>
      <c r="H872" s="190">
        <v>0</v>
      </c>
      <c r="I872" s="190">
        <v>-6.7199315199413396</v>
      </c>
      <c r="J872" s="190">
        <v>0.53872015900762682</v>
      </c>
      <c r="K872" s="190">
        <v>1.5191890526676439</v>
      </c>
      <c r="L872" s="190">
        <v>4.7122612072947012</v>
      </c>
    </row>
    <row r="873" spans="1:12" s="66" customFormat="1">
      <c r="A873" s="37">
        <v>870</v>
      </c>
      <c r="B873" s="37">
        <v>69.838100473173625</v>
      </c>
      <c r="C873" s="37"/>
      <c r="D873" s="37"/>
      <c r="E873" s="190">
        <v>6</v>
      </c>
      <c r="F873" s="190">
        <v>1352.0638079946</v>
      </c>
      <c r="G873" s="190">
        <v>82.880445569753647</v>
      </c>
      <c r="H873" s="190">
        <v>0</v>
      </c>
      <c r="I873" s="190">
        <v>-6.7199315199413396</v>
      </c>
      <c r="J873" s="190">
        <v>0.92153116728060847</v>
      </c>
      <c r="K873" s="190">
        <v>2.598714819960759</v>
      </c>
      <c r="L873" s="190">
        <v>11.08745803419237</v>
      </c>
    </row>
    <row r="874" spans="1:12" s="66" customFormat="1">
      <c r="A874" s="37">
        <v>871</v>
      </c>
      <c r="B874" s="37">
        <v>69.446960041348305</v>
      </c>
      <c r="C874" s="37"/>
      <c r="D874" s="37"/>
      <c r="E874" s="190">
        <v>6</v>
      </c>
      <c r="F874" s="190">
        <v>1344.4913394118159</v>
      </c>
      <c r="G874" s="190">
        <v>82.958243876695633</v>
      </c>
      <c r="H874" s="190">
        <v>0</v>
      </c>
      <c r="I874" s="190">
        <v>-6.7199315199413396</v>
      </c>
      <c r="J874" s="190">
        <v>0.8037195771392901</v>
      </c>
      <c r="K874" s="190">
        <v>2.2664865284675408</v>
      </c>
      <c r="L874" s="190">
        <v>9.1594465896249453</v>
      </c>
    </row>
    <row r="875" spans="1:12" s="66" customFormat="1">
      <c r="A875" s="37">
        <v>872</v>
      </c>
      <c r="B875" s="37">
        <v>69.966567191372107</v>
      </c>
      <c r="C875" s="37"/>
      <c r="D875" s="37"/>
      <c r="E875" s="190">
        <v>6</v>
      </c>
      <c r="F875" s="190">
        <v>1354.550920316258</v>
      </c>
      <c r="G875" s="190">
        <v>83.037700831890106</v>
      </c>
      <c r="H875" s="190">
        <v>0</v>
      </c>
      <c r="I875" s="190">
        <v>-6.7199315199413396</v>
      </c>
      <c r="J875" s="190">
        <v>0.92061111524140149</v>
      </c>
      <c r="K875" s="190">
        <v>2.596120276277035</v>
      </c>
      <c r="L875" s="190">
        <v>11.068937359718671</v>
      </c>
    </row>
    <row r="876" spans="1:12" s="66" customFormat="1">
      <c r="A876" s="37">
        <v>873</v>
      </c>
      <c r="B876" s="37">
        <v>69.599175153383399</v>
      </c>
      <c r="C876" s="37"/>
      <c r="D876" s="37"/>
      <c r="E876" s="190">
        <v>6</v>
      </c>
      <c r="F876" s="190">
        <v>1347.4382200202249</v>
      </c>
      <c r="G876" s="190">
        <v>83.118052452802658</v>
      </c>
      <c r="H876" s="190">
        <v>0</v>
      </c>
      <c r="I876" s="190">
        <v>-6.7199315199413396</v>
      </c>
      <c r="J876" s="190">
        <v>0.63706182315115845</v>
      </c>
      <c r="K876" s="190">
        <v>1.796512217746856</v>
      </c>
      <c r="L876" s="190">
        <v>6.365986192890583</v>
      </c>
    </row>
    <row r="877" spans="1:12" s="66" customFormat="1">
      <c r="A877" s="37">
        <v>874</v>
      </c>
      <c r="B877" s="37">
        <v>69.573332223917504</v>
      </c>
      <c r="C877" s="37"/>
      <c r="D877" s="37"/>
      <c r="E877" s="190">
        <v>6</v>
      </c>
      <c r="F877" s="190">
        <v>1346.937901578191</v>
      </c>
      <c r="G877" s="190">
        <v>83.200062721967697</v>
      </c>
      <c r="H877" s="190">
        <v>0</v>
      </c>
      <c r="I877" s="190">
        <v>-6.7199315199413396</v>
      </c>
      <c r="J877" s="190">
        <v>0.76098941910088214</v>
      </c>
      <c r="K877" s="190">
        <v>2.1459876252330909</v>
      </c>
      <c r="L877" s="190">
        <v>8.4456702303213245</v>
      </c>
    </row>
    <row r="878" spans="1:12" s="66" customFormat="1">
      <c r="A878" s="37">
        <v>875</v>
      </c>
      <c r="B878" s="37">
        <v>69.567749132665696</v>
      </c>
      <c r="C878" s="37"/>
      <c r="D878" s="37"/>
      <c r="E878" s="190">
        <v>6</v>
      </c>
      <c r="F878" s="190">
        <v>1346.829813076826</v>
      </c>
      <c r="G878" s="190">
        <v>83.282072991132736</v>
      </c>
      <c r="H878" s="190">
        <v>0</v>
      </c>
      <c r="I878" s="190">
        <v>-6.7199315199413396</v>
      </c>
      <c r="J878" s="190">
        <v>1.1195571325300511</v>
      </c>
      <c r="K878" s="190">
        <v>3.157147381877635</v>
      </c>
      <c r="L878" s="190">
        <v>14.33054607662962</v>
      </c>
    </row>
    <row r="879" spans="1:12" s="66" customFormat="1">
      <c r="A879" s="37">
        <v>876</v>
      </c>
      <c r="B879" s="37">
        <v>70.347731730666183</v>
      </c>
      <c r="C879" s="37"/>
      <c r="D879" s="37"/>
      <c r="E879" s="190">
        <v>6</v>
      </c>
      <c r="F879" s="190">
        <v>1361.930255879206</v>
      </c>
      <c r="G879" s="190">
        <v>83.364083260297775</v>
      </c>
      <c r="H879" s="190">
        <v>0</v>
      </c>
      <c r="I879" s="190">
        <v>-6.7199315199413396</v>
      </c>
      <c r="J879" s="190">
        <v>0.87961533740150566</v>
      </c>
      <c r="K879" s="190">
        <v>2.480512319421122</v>
      </c>
      <c r="L879" s="190">
        <v>10.38032216766659</v>
      </c>
    </row>
    <row r="880" spans="1:12" s="66" customFormat="1">
      <c r="A880" s="37">
        <v>877</v>
      </c>
      <c r="B880" s="37">
        <v>69.638890892300864</v>
      </c>
      <c r="C880" s="37"/>
      <c r="D880" s="37"/>
      <c r="E880" s="190">
        <v>6</v>
      </c>
      <c r="F880" s="190">
        <v>1348.2071156922759</v>
      </c>
      <c r="G880" s="190">
        <v>83.444434881210327</v>
      </c>
      <c r="H880" s="190">
        <v>0</v>
      </c>
      <c r="I880" s="190">
        <v>-6.7199315199413396</v>
      </c>
      <c r="J880" s="190">
        <v>0.39464558825101759</v>
      </c>
      <c r="K880" s="190">
        <v>1.112899243382576</v>
      </c>
      <c r="L880" s="190">
        <v>2.2396324790506021</v>
      </c>
    </row>
    <row r="881" spans="1:12" s="66" customFormat="1">
      <c r="A881" s="37">
        <v>878</v>
      </c>
      <c r="B881" s="37">
        <v>69.348371288053656</v>
      </c>
      <c r="C881" s="37"/>
      <c r="D881" s="37"/>
      <c r="E881" s="190">
        <v>6</v>
      </c>
      <c r="F881" s="190">
        <v>1342.5826637132809</v>
      </c>
      <c r="G881" s="190">
        <v>83.526445150375366</v>
      </c>
      <c r="H881" s="190">
        <v>0</v>
      </c>
      <c r="I881" s="190">
        <v>-6.7199315199413396</v>
      </c>
      <c r="J881" s="190">
        <v>0.82702058461289885</v>
      </c>
      <c r="K881" s="190">
        <v>2.3321952918730928</v>
      </c>
      <c r="L881" s="190">
        <v>9.558207128539733</v>
      </c>
    </row>
    <row r="882" spans="1:12" s="66" customFormat="1">
      <c r="A882" s="37">
        <v>879</v>
      </c>
      <c r="B882" s="37">
        <v>69.214539604768731</v>
      </c>
      <c r="C882" s="37"/>
      <c r="D882" s="37"/>
      <c r="E882" s="190">
        <v>6</v>
      </c>
      <c r="F882" s="190">
        <v>1339.9916858071449</v>
      </c>
      <c r="G882" s="190">
        <v>83.608455419540405</v>
      </c>
      <c r="H882" s="190">
        <v>0</v>
      </c>
      <c r="I882" s="190">
        <v>-6.7199315199413396</v>
      </c>
      <c r="J882" s="190">
        <v>0.45104788628634751</v>
      </c>
      <c r="K882" s="190">
        <v>1.271953535834546</v>
      </c>
      <c r="L882" s="190">
        <v>3.2365600590302228</v>
      </c>
    </row>
    <row r="883" spans="1:12" s="66" customFormat="1">
      <c r="A883" s="37">
        <v>880</v>
      </c>
      <c r="B883" s="37">
        <v>68.70958468449561</v>
      </c>
      <c r="C883" s="37"/>
      <c r="D883" s="37"/>
      <c r="E883" s="190">
        <v>6</v>
      </c>
      <c r="F883" s="190">
        <v>1330.2157716894301</v>
      </c>
      <c r="G883" s="190">
        <v>83.690465688705444</v>
      </c>
      <c r="H883" s="190">
        <v>0</v>
      </c>
      <c r="I883" s="190">
        <v>-6.7199315199413396</v>
      </c>
      <c r="J883" s="190">
        <v>1.1694129685538039</v>
      </c>
      <c r="K883" s="190">
        <v>3.2977406732784988</v>
      </c>
      <c r="L883" s="190">
        <v>15.16451772792046</v>
      </c>
    </row>
    <row r="884" spans="1:12" s="66" customFormat="1">
      <c r="A884" s="37">
        <v>881</v>
      </c>
      <c r="B884" s="37">
        <v>70.108004424284488</v>
      </c>
      <c r="C884" s="37"/>
      <c r="D884" s="37"/>
      <c r="E884" s="190">
        <v>6</v>
      </c>
      <c r="F884" s="190">
        <v>1357.2891414652879</v>
      </c>
      <c r="G884" s="190">
        <v>83.772475957870483</v>
      </c>
      <c r="H884" s="190">
        <v>0</v>
      </c>
      <c r="I884" s="190">
        <v>-6.7199315199413396</v>
      </c>
      <c r="J884" s="190">
        <v>1.1059137497886959</v>
      </c>
      <c r="K884" s="190">
        <v>3.1186730880249569</v>
      </c>
      <c r="L884" s="190">
        <v>14.09852315850935</v>
      </c>
    </row>
    <row r="885" spans="1:12" s="66" customFormat="1">
      <c r="A885" s="37">
        <v>882</v>
      </c>
      <c r="B885" s="37">
        <v>69.545067233406414</v>
      </c>
      <c r="C885" s="37"/>
      <c r="D885" s="37"/>
      <c r="E885" s="190">
        <v>6</v>
      </c>
      <c r="F885" s="190">
        <v>1346.390692097342</v>
      </c>
      <c r="G885" s="190">
        <v>83.852827578783035</v>
      </c>
      <c r="H885" s="190">
        <v>0</v>
      </c>
      <c r="I885" s="190">
        <v>-6.7199315199413396</v>
      </c>
      <c r="J885" s="190">
        <v>0.63871339250581105</v>
      </c>
      <c r="K885" s="190">
        <v>1.8011696378217461</v>
      </c>
      <c r="L885" s="190">
        <v>6.4067646776773852</v>
      </c>
    </row>
    <row r="886" spans="1:12" s="66" customFormat="1">
      <c r="A886" s="37">
        <v>883</v>
      </c>
      <c r="B886" s="37">
        <v>70.033127989477862</v>
      </c>
      <c r="C886" s="37"/>
      <c r="D886" s="37"/>
      <c r="E886" s="190">
        <v>6</v>
      </c>
      <c r="F886" s="190">
        <v>1355.8395356356939</v>
      </c>
      <c r="G886" s="190">
        <v>83.934837847948074</v>
      </c>
      <c r="H886" s="190">
        <v>0</v>
      </c>
      <c r="I886" s="190">
        <v>-6.7199315199413396</v>
      </c>
      <c r="J886" s="190">
        <v>1.0930173591160821</v>
      </c>
      <c r="K886" s="190">
        <v>3.0823053093161552</v>
      </c>
      <c r="L886" s="190">
        <v>13.894378307436069</v>
      </c>
    </row>
    <row r="887" spans="1:12" s="66" customFormat="1">
      <c r="A887" s="37">
        <v>884</v>
      </c>
      <c r="B887" s="37">
        <v>69.929478995987296</v>
      </c>
      <c r="C887" s="37"/>
      <c r="D887" s="37"/>
      <c r="E887" s="190">
        <v>6</v>
      </c>
      <c r="F887" s="190">
        <v>1353.832893818631</v>
      </c>
      <c r="G887" s="190">
        <v>84.015189468860626</v>
      </c>
      <c r="H887" s="190">
        <v>0</v>
      </c>
      <c r="I887" s="190">
        <v>-6.7199315199413396</v>
      </c>
      <c r="J887" s="190">
        <v>0.5118012525392982</v>
      </c>
      <c r="K887" s="190">
        <v>1.4432778261566459</v>
      </c>
      <c r="L887" s="190">
        <v>4.2358580294561374</v>
      </c>
    </row>
    <row r="888" spans="1:12" s="66" customFormat="1">
      <c r="A888" s="37">
        <v>885</v>
      </c>
      <c r="B888" s="37">
        <v>69.627384299332377</v>
      </c>
      <c r="C888" s="37"/>
      <c r="D888" s="37"/>
      <c r="E888" s="190">
        <v>6</v>
      </c>
      <c r="F888" s="190">
        <v>1347.9843483518041</v>
      </c>
      <c r="G888" s="190">
        <v>84.095541089773178</v>
      </c>
      <c r="H888" s="190">
        <v>0</v>
      </c>
      <c r="I888" s="190">
        <v>-6.7199315199413396</v>
      </c>
      <c r="J888" s="190">
        <v>1.105471547962916</v>
      </c>
      <c r="K888" s="190">
        <v>3.1174260803502651</v>
      </c>
      <c r="L888" s="190">
        <v>14.11200035250603</v>
      </c>
    </row>
    <row r="889" spans="1:12" s="66" customFormat="1">
      <c r="A889" s="37">
        <v>886</v>
      </c>
      <c r="B889" s="37">
        <v>70.395065974260348</v>
      </c>
      <c r="C889" s="37"/>
      <c r="D889" s="37"/>
      <c r="E889" s="190">
        <v>6</v>
      </c>
      <c r="F889" s="190">
        <v>1362.8466456035669</v>
      </c>
      <c r="G889" s="190">
        <v>84.177551358938217</v>
      </c>
      <c r="H889" s="190">
        <v>0</v>
      </c>
      <c r="I889" s="190">
        <v>-6.7199315199413396</v>
      </c>
      <c r="J889" s="190">
        <v>0.69783144468663671</v>
      </c>
      <c r="K889" s="190">
        <v>1.9678823479115</v>
      </c>
      <c r="L889" s="190">
        <v>7.3596943818986746</v>
      </c>
    </row>
    <row r="890" spans="1:12" s="66" customFormat="1">
      <c r="A890" s="37">
        <v>887</v>
      </c>
      <c r="B890" s="37">
        <v>69.415244371398032</v>
      </c>
      <c r="C890" s="37"/>
      <c r="D890" s="37"/>
      <c r="E890" s="190">
        <v>6</v>
      </c>
      <c r="F890" s="190">
        <v>1343.877324866811</v>
      </c>
      <c r="G890" s="190">
        <v>84.257902979850769</v>
      </c>
      <c r="H890" s="190">
        <v>0</v>
      </c>
      <c r="I890" s="190">
        <v>-6.7199315199413396</v>
      </c>
      <c r="J890" s="190">
        <v>0.66570211207336094</v>
      </c>
      <c r="K890" s="190">
        <v>1.8772777370398379</v>
      </c>
      <c r="L890" s="190">
        <v>6.8733798979016569</v>
      </c>
    </row>
    <row r="891" spans="1:12" s="66" customFormat="1">
      <c r="A891" s="37">
        <v>888</v>
      </c>
      <c r="B891" s="37">
        <v>70.07457081268025</v>
      </c>
      <c r="C891" s="37"/>
      <c r="D891" s="37"/>
      <c r="E891" s="190">
        <v>6</v>
      </c>
      <c r="F891" s="190">
        <v>1356.641867614562</v>
      </c>
      <c r="G891" s="190">
        <v>84.339913249015808</v>
      </c>
      <c r="H891" s="190">
        <v>0</v>
      </c>
      <c r="I891" s="190">
        <v>-6.7199315199413396</v>
      </c>
      <c r="J891" s="190">
        <v>0.98373291483493952</v>
      </c>
      <c r="K891" s="190">
        <v>2.7741235407248142</v>
      </c>
      <c r="L891" s="190">
        <v>12.11820794901841</v>
      </c>
    </row>
    <row r="892" spans="1:12" s="66" customFormat="1">
      <c r="A892" s="37">
        <v>889</v>
      </c>
      <c r="B892" s="37">
        <v>69.289401051892</v>
      </c>
      <c r="C892" s="37"/>
      <c r="D892" s="37"/>
      <c r="E892" s="190">
        <v>6</v>
      </c>
      <c r="F892" s="190">
        <v>1341.441001475579</v>
      </c>
      <c r="G892" s="190">
        <v>84.42026486992836</v>
      </c>
      <c r="H892" s="190">
        <v>0</v>
      </c>
      <c r="I892" s="190">
        <v>-6.7199315199413396</v>
      </c>
      <c r="J892" s="190">
        <v>0.14511215870070079</v>
      </c>
      <c r="K892" s="190">
        <v>0.40921580382878048</v>
      </c>
      <c r="L892" s="190">
        <v>-2.0611171138070379</v>
      </c>
    </row>
    <row r="893" spans="1:12" s="66" customFormat="1">
      <c r="A893" s="37">
        <v>890</v>
      </c>
      <c r="B893" s="37">
        <v>68.657158575309822</v>
      </c>
      <c r="C893" s="37"/>
      <c r="D893" s="37"/>
      <c r="E893" s="190">
        <v>6</v>
      </c>
      <c r="F893" s="190">
        <v>1329.2008035797039</v>
      </c>
      <c r="G893" s="190">
        <v>84.502275139093399</v>
      </c>
      <c r="H893" s="190">
        <v>0</v>
      </c>
      <c r="I893" s="190">
        <v>-6.7199315199413396</v>
      </c>
      <c r="J893" s="190">
        <v>1.252679003167098</v>
      </c>
      <c r="K893" s="190">
        <v>3.5325506133345401</v>
      </c>
      <c r="L893" s="190">
        <v>16.5060521411311</v>
      </c>
    </row>
    <row r="894" spans="1:12" s="66" customFormat="1">
      <c r="A894" s="37">
        <v>891</v>
      </c>
      <c r="B894" s="37">
        <v>69.797164883078295</v>
      </c>
      <c r="C894" s="37"/>
      <c r="D894" s="37"/>
      <c r="E894" s="190">
        <v>6</v>
      </c>
      <c r="F894" s="190">
        <v>1351.2712960354861</v>
      </c>
      <c r="G894" s="190">
        <v>84.584285408258438</v>
      </c>
      <c r="H894" s="190">
        <v>0</v>
      </c>
      <c r="I894" s="190">
        <v>-6.7199315199413396</v>
      </c>
      <c r="J894" s="190">
        <v>0.51373715064409742</v>
      </c>
      <c r="K894" s="190">
        <v>1.448737052359186</v>
      </c>
      <c r="L894" s="190">
        <v>4.2845390424427263</v>
      </c>
    </row>
    <row r="895" spans="1:12" s="66" customFormat="1">
      <c r="A895" s="37">
        <v>892</v>
      </c>
      <c r="B895" s="37">
        <v>67.8426078424514</v>
      </c>
      <c r="C895" s="37"/>
      <c r="D895" s="37"/>
      <c r="E895" s="190">
        <v>6</v>
      </c>
      <c r="F895" s="190">
        <v>1313.431122585926</v>
      </c>
      <c r="G895" s="190">
        <v>84.666295677423477</v>
      </c>
      <c r="H895" s="190">
        <v>0</v>
      </c>
      <c r="I895" s="190">
        <v>-6.7199315199413396</v>
      </c>
      <c r="J895" s="190">
        <v>0.26780134298386171</v>
      </c>
      <c r="K895" s="190">
        <v>0.75519889454334677</v>
      </c>
      <c r="L895" s="190">
        <v>0.18425498568378121</v>
      </c>
    </row>
    <row r="896" spans="1:12" s="66" customFormat="1">
      <c r="A896" s="37">
        <v>893</v>
      </c>
      <c r="B896" s="37">
        <v>67.391906698019937</v>
      </c>
      <c r="C896" s="37"/>
      <c r="D896" s="37"/>
      <c r="E896" s="190">
        <v>6</v>
      </c>
      <c r="F896" s="190">
        <v>1304.70556015684</v>
      </c>
      <c r="G896" s="190">
        <v>84.748305946588516</v>
      </c>
      <c r="H896" s="190">
        <v>0</v>
      </c>
      <c r="I896" s="190">
        <v>-6.7199315199413396</v>
      </c>
      <c r="J896" s="190">
        <v>0</v>
      </c>
      <c r="K896" s="190">
        <v>0</v>
      </c>
      <c r="L896" s="190">
        <v>-4.402363884433349</v>
      </c>
    </row>
    <row r="897" spans="1:12" s="66" customFormat="1">
      <c r="A897" s="37">
        <v>894</v>
      </c>
      <c r="B897" s="37">
        <v>62.975553397525317</v>
      </c>
      <c r="C897" s="37"/>
      <c r="D897" s="37"/>
      <c r="E897" s="190">
        <v>6</v>
      </c>
      <c r="F897" s="190">
        <v>1219.2050751714271</v>
      </c>
      <c r="G897" s="190">
        <v>84.8299261033535</v>
      </c>
      <c r="H897" s="190">
        <v>0</v>
      </c>
      <c r="I897" s="190">
        <v>-6.7199315199413396</v>
      </c>
      <c r="J897" s="190">
        <v>0</v>
      </c>
      <c r="K897" s="190">
        <v>0</v>
      </c>
      <c r="L897" s="190">
        <v>-4.0789831960781697</v>
      </c>
    </row>
    <row r="898" spans="1:12" s="66" customFormat="1">
      <c r="A898" s="37">
        <v>895</v>
      </c>
      <c r="B898" s="37">
        <v>60.643895190670086</v>
      </c>
      <c r="C898" s="37"/>
      <c r="D898" s="37"/>
      <c r="E898" s="190">
        <v>6</v>
      </c>
      <c r="F898" s="190">
        <v>1174.064232955745</v>
      </c>
      <c r="G898" s="190">
        <v>84.907374769449234</v>
      </c>
      <c r="H898" s="190">
        <v>0</v>
      </c>
      <c r="I898" s="190">
        <v>-6.7199315199413396</v>
      </c>
      <c r="J898" s="190">
        <v>0</v>
      </c>
      <c r="K898" s="190">
        <v>0</v>
      </c>
      <c r="L898" s="190">
        <v>-3.9111425265832662</v>
      </c>
    </row>
    <row r="899" spans="1:12" s="66" customFormat="1">
      <c r="A899" s="37">
        <v>896</v>
      </c>
      <c r="B899" s="37">
        <v>57.772720213511143</v>
      </c>
      <c r="C899" s="37"/>
      <c r="D899" s="37"/>
      <c r="E899" s="190">
        <v>5</v>
      </c>
      <c r="F899" s="190">
        <v>1331.9716957332021</v>
      </c>
      <c r="G899" s="190">
        <v>84.982225894927979</v>
      </c>
      <c r="H899" s="190">
        <v>0</v>
      </c>
      <c r="I899" s="190">
        <v>-6.7199315199413396</v>
      </c>
      <c r="J899" s="190">
        <v>0</v>
      </c>
      <c r="K899" s="190">
        <v>0</v>
      </c>
      <c r="L899" s="190">
        <v>-4.5070620039738358</v>
      </c>
    </row>
    <row r="900" spans="1:12" s="66" customFormat="1">
      <c r="A900" s="37">
        <v>897</v>
      </c>
      <c r="B900" s="37">
        <v>55.413491824426032</v>
      </c>
      <c r="C900" s="37"/>
      <c r="D900" s="37"/>
      <c r="E900" s="190">
        <v>5</v>
      </c>
      <c r="F900" s="190">
        <v>1277.578801882642</v>
      </c>
      <c r="G900" s="190">
        <v>85.064236164093018</v>
      </c>
      <c r="H900" s="190">
        <v>0</v>
      </c>
      <c r="I900" s="190">
        <v>-6.7199315199413396</v>
      </c>
      <c r="J900" s="190">
        <v>0</v>
      </c>
      <c r="K900" s="190">
        <v>0</v>
      </c>
      <c r="L900" s="190">
        <v>-4.2989667033570518</v>
      </c>
    </row>
    <row r="901" spans="1:12" s="66" customFormat="1">
      <c r="A901" s="37">
        <v>898</v>
      </c>
      <c r="B901" s="37">
        <v>52.930767706267062</v>
      </c>
      <c r="C901" s="37"/>
      <c r="D901" s="37"/>
      <c r="E901" s="190">
        <v>5</v>
      </c>
      <c r="F901" s="190">
        <v>1220.3386677591229</v>
      </c>
      <c r="G901" s="190">
        <v>85.144436419010162</v>
      </c>
      <c r="H901" s="190">
        <v>0</v>
      </c>
      <c r="I901" s="190">
        <v>-6.7199315199413396</v>
      </c>
      <c r="J901" s="190">
        <v>0</v>
      </c>
      <c r="K901" s="190">
        <v>0</v>
      </c>
      <c r="L901" s="190">
        <v>-4.0832232021048416</v>
      </c>
    </row>
    <row r="902" spans="1:12" s="66" customFormat="1">
      <c r="A902" s="37">
        <v>899</v>
      </c>
      <c r="B902" s="37">
        <v>51.445421647681897</v>
      </c>
      <c r="C902" s="37"/>
      <c r="D902" s="37"/>
      <c r="E902" s="190">
        <v>5</v>
      </c>
      <c r="F902" s="190">
        <v>1186.0934582364871</v>
      </c>
      <c r="G902" s="190">
        <v>85.22315189242363</v>
      </c>
      <c r="H902" s="190">
        <v>0</v>
      </c>
      <c r="I902" s="190">
        <v>-6.7199315199413396</v>
      </c>
      <c r="J902" s="190">
        <v>0</v>
      </c>
      <c r="K902" s="190">
        <v>0</v>
      </c>
      <c r="L902" s="190">
        <v>-3.9556800305983431</v>
      </c>
    </row>
    <row r="903" spans="1:12" s="66" customFormat="1">
      <c r="A903" s="37">
        <v>900</v>
      </c>
      <c r="B903" s="37">
        <v>49.572800892057522</v>
      </c>
      <c r="C903" s="37"/>
      <c r="D903" s="37"/>
      <c r="E903" s="190">
        <v>5</v>
      </c>
      <c r="F903" s="190">
        <v>1142.919485570563</v>
      </c>
      <c r="G903" s="190">
        <v>85.299305140972137</v>
      </c>
      <c r="H903" s="190">
        <v>0</v>
      </c>
      <c r="I903" s="190">
        <v>-6.7199315199413396</v>
      </c>
      <c r="J903" s="190">
        <v>0.34790597085281949</v>
      </c>
      <c r="K903" s="190">
        <v>0.98109367811838166</v>
      </c>
      <c r="L903" s="190">
        <v>2.1197425220492798</v>
      </c>
    </row>
    <row r="904" spans="1:12" s="66" customFormat="1">
      <c r="A904" s="37">
        <v>901</v>
      </c>
      <c r="B904" s="37">
        <v>50.384885731411167</v>
      </c>
      <c r="C904" s="37"/>
      <c r="D904" s="37"/>
      <c r="E904" s="190">
        <v>5</v>
      </c>
      <c r="F904" s="190">
        <v>1161.6424056019471</v>
      </c>
      <c r="G904" s="190">
        <v>85.374156266450882</v>
      </c>
      <c r="H904" s="190">
        <v>0</v>
      </c>
      <c r="I904" s="190">
        <v>-6.7199315199413396</v>
      </c>
      <c r="J904" s="190">
        <v>0.75107726950844311</v>
      </c>
      <c r="K904" s="190">
        <v>2.1180353964229108</v>
      </c>
      <c r="L904" s="190">
        <v>8.738259700180226</v>
      </c>
    </row>
    <row r="905" spans="1:12" s="66" customFormat="1">
      <c r="A905" s="37">
        <v>902</v>
      </c>
      <c r="B905" s="37">
        <v>49.943852541272712</v>
      </c>
      <c r="C905" s="37"/>
      <c r="D905" s="37"/>
      <c r="E905" s="190">
        <v>5</v>
      </c>
      <c r="F905" s="190">
        <v>1151.474220272049</v>
      </c>
      <c r="G905" s="190">
        <v>85.449007391929626</v>
      </c>
      <c r="H905" s="190">
        <v>0</v>
      </c>
      <c r="I905" s="190">
        <v>-6.7199315199413396</v>
      </c>
      <c r="J905" s="190">
        <v>0.26340116019054371</v>
      </c>
      <c r="K905" s="190">
        <v>0.74279039373346589</v>
      </c>
      <c r="L905" s="190">
        <v>0.6632872689469318</v>
      </c>
    </row>
    <row r="906" spans="1:12" s="66" customFormat="1">
      <c r="A906" s="37">
        <v>903</v>
      </c>
      <c r="B906" s="37">
        <v>49.608634358276269</v>
      </c>
      <c r="C906" s="37"/>
      <c r="D906" s="37"/>
      <c r="E906" s="190">
        <v>5</v>
      </c>
      <c r="F906" s="190">
        <v>1143.745639550971</v>
      </c>
      <c r="G906" s="190">
        <v>85.523858517408371</v>
      </c>
      <c r="H906" s="190">
        <v>0</v>
      </c>
      <c r="I906" s="190">
        <v>-6.7199315199413396</v>
      </c>
      <c r="J906" s="190">
        <v>0.464661935444937</v>
      </c>
      <c r="K906" s="190">
        <v>1.3103451090816041</v>
      </c>
      <c r="L906" s="190">
        <v>4.0761332156425159</v>
      </c>
    </row>
    <row r="907" spans="1:12" s="66" customFormat="1">
      <c r="A907" s="37">
        <v>904</v>
      </c>
      <c r="B907" s="37">
        <v>49.513433454976621</v>
      </c>
      <c r="C907" s="37"/>
      <c r="D907" s="37"/>
      <c r="E907" s="190">
        <v>5</v>
      </c>
      <c r="F907" s="190">
        <v>1141.55074708036</v>
      </c>
      <c r="G907" s="190">
        <v>85.598709642887115</v>
      </c>
      <c r="H907" s="190">
        <v>0</v>
      </c>
      <c r="I907" s="190">
        <v>-6.7199315199413396</v>
      </c>
      <c r="J907" s="190">
        <v>0.50598742862292045</v>
      </c>
      <c r="K907" s="190">
        <v>1.4268828620918741</v>
      </c>
      <c r="L907" s="190">
        <v>4.7696380569088133</v>
      </c>
    </row>
    <row r="908" spans="1:12" s="66" customFormat="1">
      <c r="A908" s="37">
        <v>905</v>
      </c>
      <c r="B908" s="37">
        <v>49.585831921092513</v>
      </c>
      <c r="C908" s="37"/>
      <c r="D908" s="37"/>
      <c r="E908" s="190">
        <v>5</v>
      </c>
      <c r="F908" s="190">
        <v>1143.2199208240311</v>
      </c>
      <c r="G908" s="190">
        <v>85.67356076836586</v>
      </c>
      <c r="H908" s="190">
        <v>0</v>
      </c>
      <c r="I908" s="190">
        <v>-6.7199315199413396</v>
      </c>
      <c r="J908" s="190">
        <v>0.5952394345448272</v>
      </c>
      <c r="K908" s="190">
        <v>1.678573221284964</v>
      </c>
      <c r="L908" s="190">
        <v>6.2392954834976004</v>
      </c>
    </row>
    <row r="909" spans="1:12" s="66" customFormat="1">
      <c r="A909" s="37">
        <v>906</v>
      </c>
      <c r="B909" s="37">
        <v>49.825476078718317</v>
      </c>
      <c r="C909" s="37"/>
      <c r="D909" s="37"/>
      <c r="E909" s="190">
        <v>5</v>
      </c>
      <c r="F909" s="190">
        <v>1148.7450066054471</v>
      </c>
      <c r="G909" s="190">
        <v>85.748411893844604</v>
      </c>
      <c r="H909" s="190">
        <v>0</v>
      </c>
      <c r="I909" s="190">
        <v>-6.7199315199413396</v>
      </c>
      <c r="J909" s="190">
        <v>0.58765642821832387</v>
      </c>
      <c r="K909" s="190">
        <v>1.657189168720913</v>
      </c>
      <c r="L909" s="190">
        <v>6.1019595815142083</v>
      </c>
    </row>
    <row r="910" spans="1:12" s="66" customFormat="1">
      <c r="A910" s="37">
        <v>907</v>
      </c>
      <c r="B910" s="37">
        <v>49.922015779328547</v>
      </c>
      <c r="C910" s="37"/>
      <c r="D910" s="37"/>
      <c r="E910" s="190">
        <v>5</v>
      </c>
      <c r="F910" s="190">
        <v>1150.9707655493251</v>
      </c>
      <c r="G910" s="190">
        <v>85.823263019323349</v>
      </c>
      <c r="H910" s="190">
        <v>0</v>
      </c>
      <c r="I910" s="190">
        <v>-6.7199315199413396</v>
      </c>
      <c r="J910" s="190">
        <v>0.57306099537976174</v>
      </c>
      <c r="K910" s="190">
        <v>1.61603009676761</v>
      </c>
      <c r="L910" s="190">
        <v>5.8568537454743561</v>
      </c>
    </row>
    <row r="911" spans="1:12" s="66" customFormat="1">
      <c r="A911" s="37">
        <v>908</v>
      </c>
      <c r="B911" s="37">
        <v>49.728356147973152</v>
      </c>
      <c r="C911" s="37"/>
      <c r="D911" s="37"/>
      <c r="E911" s="190">
        <v>5</v>
      </c>
      <c r="F911" s="190">
        <v>1146.5058702385591</v>
      </c>
      <c r="G911" s="190">
        <v>85.898114144802094</v>
      </c>
      <c r="H911" s="190">
        <v>0</v>
      </c>
      <c r="I911" s="190">
        <v>-6.7199315199413396</v>
      </c>
      <c r="J911" s="190">
        <v>0.17627474861656789</v>
      </c>
      <c r="K911" s="190">
        <v>0.49709420351622607</v>
      </c>
      <c r="L911" s="190">
        <v>-0.80398474260571107</v>
      </c>
    </row>
    <row r="912" spans="1:12" s="66" customFormat="1">
      <c r="A912" s="37">
        <v>909</v>
      </c>
      <c r="B912" s="37">
        <v>48.623047145119713</v>
      </c>
      <c r="C912" s="37"/>
      <c r="D912" s="37"/>
      <c r="E912" s="190">
        <v>4</v>
      </c>
      <c r="F912" s="190">
        <v>1381.7994359132799</v>
      </c>
      <c r="G912" s="190">
        <v>85.972965270280838</v>
      </c>
      <c r="H912" s="190">
        <v>0</v>
      </c>
      <c r="I912" s="190">
        <v>-6.7199315199413396</v>
      </c>
      <c r="J912" s="190">
        <v>0.51722633482468283</v>
      </c>
      <c r="K912" s="190">
        <v>1.458576540117823</v>
      </c>
      <c r="L912" s="190">
        <v>4.2676969775340083</v>
      </c>
    </row>
    <row r="913" spans="1:12" s="66" customFormat="1">
      <c r="A913" s="37">
        <v>910</v>
      </c>
      <c r="B913" s="37">
        <v>49.356113660852508</v>
      </c>
      <c r="C913" s="37"/>
      <c r="D913" s="37"/>
      <c r="E913" s="190">
        <v>4</v>
      </c>
      <c r="F913" s="190">
        <v>1402.632167660907</v>
      </c>
      <c r="G913" s="190">
        <v>86.05331689119339</v>
      </c>
      <c r="H913" s="190">
        <v>0</v>
      </c>
      <c r="I913" s="190">
        <v>-6.7199315199413396</v>
      </c>
      <c r="J913" s="190">
        <v>0.69580781461506525</v>
      </c>
      <c r="K913" s="190">
        <v>1.962175717855102</v>
      </c>
      <c r="L913" s="190">
        <v>7.2403485427891674</v>
      </c>
    </row>
    <row r="914" spans="1:12" s="66" customFormat="1">
      <c r="A914" s="37">
        <v>911</v>
      </c>
      <c r="B914" s="37">
        <v>49.019873778510942</v>
      </c>
      <c r="C914" s="37"/>
      <c r="D914" s="37"/>
      <c r="E914" s="190">
        <v>4</v>
      </c>
      <c r="F914" s="190">
        <v>1393.0766974254771</v>
      </c>
      <c r="G914" s="190">
        <v>86.132005244493484</v>
      </c>
      <c r="H914" s="190">
        <v>0</v>
      </c>
      <c r="I914" s="190">
        <v>-6.7199315199413396</v>
      </c>
      <c r="J914" s="190">
        <v>0.54396927968991982</v>
      </c>
      <c r="K914" s="190">
        <v>1.5339915554946419</v>
      </c>
      <c r="L914" s="190">
        <v>4.691529407415449</v>
      </c>
    </row>
    <row r="915" spans="1:12" s="66" customFormat="1">
      <c r="A915" s="37">
        <v>912</v>
      </c>
      <c r="B915" s="37">
        <v>49.589152750658258</v>
      </c>
      <c r="C915" s="37"/>
      <c r="D915" s="37"/>
      <c r="E915" s="190">
        <v>4</v>
      </c>
      <c r="F915" s="190">
        <v>1409.2548147746979</v>
      </c>
      <c r="G915" s="190">
        <v>86.212356865406036</v>
      </c>
      <c r="H915" s="190">
        <v>0</v>
      </c>
      <c r="I915" s="190">
        <v>-6.7199315199413396</v>
      </c>
      <c r="J915" s="190">
        <v>0.78778731059725104</v>
      </c>
      <c r="K915" s="190">
        <v>2.2215575899265461</v>
      </c>
      <c r="L915" s="190">
        <v>8.7720450239534333</v>
      </c>
    </row>
    <row r="916" spans="1:12" s="66" customFormat="1">
      <c r="A916" s="37">
        <v>913</v>
      </c>
      <c r="B916" s="37">
        <v>49.763694683107438</v>
      </c>
      <c r="C916" s="37"/>
      <c r="D916" s="37"/>
      <c r="E916" s="190">
        <v>4</v>
      </c>
      <c r="F916" s="190">
        <v>1414.215053960894</v>
      </c>
      <c r="G916" s="190">
        <v>86.291045218706131</v>
      </c>
      <c r="H916" s="190">
        <v>0</v>
      </c>
      <c r="I916" s="190">
        <v>-6.7199315199413396</v>
      </c>
      <c r="J916" s="190">
        <v>0.56967450224911154</v>
      </c>
      <c r="K916" s="190">
        <v>1.6064801974274869</v>
      </c>
      <c r="L916" s="190">
        <v>5.0669364514927846</v>
      </c>
    </row>
    <row r="917" spans="1:12" s="66" customFormat="1">
      <c r="A917" s="37">
        <v>914</v>
      </c>
      <c r="B917" s="37">
        <v>49.793735564442713</v>
      </c>
      <c r="C917" s="37"/>
      <c r="D917" s="37"/>
      <c r="E917" s="190">
        <v>4</v>
      </c>
      <c r="F917" s="190">
        <v>1415.068774065262</v>
      </c>
      <c r="G917" s="190">
        <v>86.369733572006226</v>
      </c>
      <c r="H917" s="190">
        <v>0</v>
      </c>
      <c r="I917" s="190">
        <v>-6.7199315199413396</v>
      </c>
      <c r="J917" s="190">
        <v>0.61275547836451116</v>
      </c>
      <c r="K917" s="190">
        <v>1.7279684064696601</v>
      </c>
      <c r="L917" s="190">
        <v>5.8001259137427734</v>
      </c>
    </row>
    <row r="918" spans="1:12" s="66" customFormat="1">
      <c r="A918" s="37">
        <v>915</v>
      </c>
      <c r="B918" s="37">
        <v>49.847393292745373</v>
      </c>
      <c r="C918" s="37"/>
      <c r="D918" s="37"/>
      <c r="E918" s="190">
        <v>4</v>
      </c>
      <c r="F918" s="190">
        <v>1416.593652143752</v>
      </c>
      <c r="G918" s="190">
        <v>86.44842192530632</v>
      </c>
      <c r="H918" s="190">
        <v>0</v>
      </c>
      <c r="I918" s="190">
        <v>-6.7199315199413396</v>
      </c>
      <c r="J918" s="190">
        <v>0.52775273160220748</v>
      </c>
      <c r="K918" s="190">
        <v>1.488260943942453</v>
      </c>
      <c r="L918" s="190">
        <v>4.3441779058323959</v>
      </c>
    </row>
    <row r="919" spans="1:12" s="66" customFormat="1">
      <c r="A919" s="37">
        <v>916</v>
      </c>
      <c r="B919" s="37">
        <v>49.842962391731817</v>
      </c>
      <c r="C919" s="37"/>
      <c r="D919" s="37"/>
      <c r="E919" s="190">
        <v>4</v>
      </c>
      <c r="F919" s="190">
        <v>1416.467732093887</v>
      </c>
      <c r="G919" s="190">
        <v>86.527110278606415</v>
      </c>
      <c r="H919" s="190">
        <v>0</v>
      </c>
      <c r="I919" s="190">
        <v>-6.7199315199413396</v>
      </c>
      <c r="J919" s="190">
        <v>0.79161518096633732</v>
      </c>
      <c r="K919" s="190">
        <v>2.232352171607801</v>
      </c>
      <c r="L919" s="190">
        <v>8.8214371996172041</v>
      </c>
    </row>
    <row r="920" spans="1:12" s="66" customFormat="1">
      <c r="A920" s="37">
        <v>917</v>
      </c>
      <c r="B920" s="37">
        <v>50.376574751592173</v>
      </c>
      <c r="C920" s="37"/>
      <c r="D920" s="37"/>
      <c r="E920" s="190">
        <v>4</v>
      </c>
      <c r="F920" s="190">
        <v>1431.632253882304</v>
      </c>
      <c r="G920" s="190">
        <v>86.605798631906509</v>
      </c>
      <c r="H920" s="190">
        <v>0</v>
      </c>
      <c r="I920" s="190">
        <v>-6.7199315199413396</v>
      </c>
      <c r="J920" s="190">
        <v>0.37099344772443349</v>
      </c>
      <c r="K920" s="190">
        <v>1.046200285938077</v>
      </c>
      <c r="L920" s="190">
        <v>1.5890793930917</v>
      </c>
    </row>
    <row r="921" spans="1:12" s="66" customFormat="1">
      <c r="A921" s="37">
        <v>918</v>
      </c>
      <c r="B921" s="37">
        <v>48.940118817191077</v>
      </c>
      <c r="C921" s="37"/>
      <c r="D921" s="37"/>
      <c r="E921" s="190">
        <v>4</v>
      </c>
      <c r="F921" s="190">
        <v>1390.810172247938</v>
      </c>
      <c r="G921" s="190">
        <v>86.684486985206604</v>
      </c>
      <c r="H921" s="190">
        <v>0</v>
      </c>
      <c r="I921" s="190">
        <v>-6.7199315199413396</v>
      </c>
      <c r="J921" s="190">
        <v>0.21774302311899321</v>
      </c>
      <c r="K921" s="190">
        <v>0.61403459938548366</v>
      </c>
      <c r="L921" s="190">
        <v>-0.93914772114386291</v>
      </c>
    </row>
    <row r="922" spans="1:12" s="66" customFormat="1">
      <c r="A922" s="37">
        <v>919</v>
      </c>
      <c r="B922" s="37">
        <v>49.274735547879828</v>
      </c>
      <c r="C922" s="37"/>
      <c r="D922" s="37"/>
      <c r="E922" s="190">
        <v>4</v>
      </c>
      <c r="F922" s="190">
        <v>1400.3195147688391</v>
      </c>
      <c r="G922" s="190">
        <v>86.764838606119156</v>
      </c>
      <c r="H922" s="190">
        <v>0</v>
      </c>
      <c r="I922" s="190">
        <v>-6.7199315199413396</v>
      </c>
      <c r="J922" s="190">
        <v>1.02514211705711</v>
      </c>
      <c r="K922" s="190">
        <v>2.8908973529606601</v>
      </c>
      <c r="L922" s="190">
        <v>12.73958838341866</v>
      </c>
    </row>
    <row r="923" spans="1:12" s="66" customFormat="1">
      <c r="A923" s="37">
        <v>920</v>
      </c>
      <c r="B923" s="37">
        <v>50.458942151023322</v>
      </c>
      <c r="C923" s="37"/>
      <c r="D923" s="37"/>
      <c r="E923" s="190">
        <v>4</v>
      </c>
      <c r="F923" s="190">
        <v>1433.973020920864</v>
      </c>
      <c r="G923" s="190">
        <v>86.84352695941925</v>
      </c>
      <c r="H923" s="190">
        <v>0</v>
      </c>
      <c r="I923" s="190">
        <v>-6.7199315199413396</v>
      </c>
      <c r="J923" s="190">
        <v>0.84009065694321849</v>
      </c>
      <c r="K923" s="190">
        <v>2.369052852277687</v>
      </c>
      <c r="L923" s="190">
        <v>9.5922437586837628</v>
      </c>
    </row>
    <row r="924" spans="1:12" s="66" customFormat="1">
      <c r="A924" s="37">
        <v>921</v>
      </c>
      <c r="B924" s="37">
        <v>50.477311527179339</v>
      </c>
      <c r="C924" s="37"/>
      <c r="D924" s="37"/>
      <c r="E924" s="190">
        <v>4</v>
      </c>
      <c r="F924" s="190">
        <v>1434.4950530661281</v>
      </c>
      <c r="G924" s="190">
        <v>86.920522898435593</v>
      </c>
      <c r="H924" s="190">
        <v>0</v>
      </c>
      <c r="I924" s="190">
        <v>-6.7199315199413396</v>
      </c>
      <c r="J924" s="190">
        <v>0.47916760458635921</v>
      </c>
      <c r="K924" s="190">
        <v>1.351251047708184</v>
      </c>
      <c r="L924" s="190">
        <v>3.4570706120029171</v>
      </c>
    </row>
    <row r="925" spans="1:12" s="66" customFormat="1">
      <c r="A925" s="37">
        <v>922</v>
      </c>
      <c r="B925" s="37">
        <v>50.115961384736522</v>
      </c>
      <c r="C925" s="37"/>
      <c r="D925" s="37"/>
      <c r="E925" s="190">
        <v>4</v>
      </c>
      <c r="F925" s="190">
        <v>1424.225984130476</v>
      </c>
      <c r="G925" s="190">
        <v>86.997518837451935</v>
      </c>
      <c r="H925" s="190">
        <v>0</v>
      </c>
      <c r="I925" s="190">
        <v>-6.7199315199413396</v>
      </c>
      <c r="J925" s="190">
        <v>0.37337326064308729</v>
      </c>
      <c r="K925" s="190">
        <v>1.0529113504359711</v>
      </c>
      <c r="L925" s="190">
        <v>1.6618925568832159</v>
      </c>
    </row>
    <row r="926" spans="1:12" s="66" customFormat="1">
      <c r="A926" s="37">
        <v>923</v>
      </c>
      <c r="B926" s="37">
        <v>49.666137738680568</v>
      </c>
      <c r="C926" s="37"/>
      <c r="D926" s="37"/>
      <c r="E926" s="190">
        <v>4</v>
      </c>
      <c r="F926" s="190">
        <v>1411.4426211601251</v>
      </c>
      <c r="G926" s="190">
        <v>87.076207190752029</v>
      </c>
      <c r="H926" s="190">
        <v>0</v>
      </c>
      <c r="I926" s="190">
        <v>-6.7199315199413396</v>
      </c>
      <c r="J926" s="190">
        <v>0.60347898823903778</v>
      </c>
      <c r="K926" s="190">
        <v>1.7018087352374589</v>
      </c>
      <c r="L926" s="190">
        <v>5.6631218406723409</v>
      </c>
    </row>
    <row r="927" spans="1:12" s="66" customFormat="1">
      <c r="A927" s="37">
        <v>924</v>
      </c>
      <c r="B927" s="37">
        <v>50.107583691868363</v>
      </c>
      <c r="C927" s="37"/>
      <c r="D927" s="37"/>
      <c r="E927" s="190">
        <v>4</v>
      </c>
      <c r="F927" s="190">
        <v>1423.9879017403509</v>
      </c>
      <c r="G927" s="190">
        <v>87.154895544052124</v>
      </c>
      <c r="H927" s="190">
        <v>0</v>
      </c>
      <c r="I927" s="190">
        <v>-6.7199315199413396</v>
      </c>
      <c r="J927" s="190">
        <v>0.65706382152761689</v>
      </c>
      <c r="K927" s="190">
        <v>1.8529177864951409</v>
      </c>
      <c r="L927" s="190">
        <v>6.5378614596536444</v>
      </c>
    </row>
    <row r="928" spans="1:12" s="66" customFormat="1">
      <c r="A928" s="37">
        <v>925</v>
      </c>
      <c r="B928" s="37">
        <v>49.947720972317782</v>
      </c>
      <c r="C928" s="37"/>
      <c r="D928" s="37"/>
      <c r="E928" s="190">
        <v>4</v>
      </c>
      <c r="F928" s="190">
        <v>1419.444825387294</v>
      </c>
      <c r="G928" s="190">
        <v>87.233583897352219</v>
      </c>
      <c r="H928" s="190">
        <v>0</v>
      </c>
      <c r="I928" s="190">
        <v>-6.7199315199413396</v>
      </c>
      <c r="J928" s="190">
        <v>0.55545161610892746</v>
      </c>
      <c r="K928" s="190">
        <v>1.566371705921789</v>
      </c>
      <c r="L928" s="190">
        <v>4.8206899484115944</v>
      </c>
    </row>
    <row r="929" spans="1:12" s="66" customFormat="1">
      <c r="A929" s="37">
        <v>926</v>
      </c>
      <c r="B929" s="37">
        <v>50.28776058393499</v>
      </c>
      <c r="C929" s="37"/>
      <c r="D929" s="37"/>
      <c r="E929" s="190">
        <v>4</v>
      </c>
      <c r="F929" s="190">
        <v>1429.108278648841</v>
      </c>
      <c r="G929" s="190">
        <v>87.312272250652313</v>
      </c>
      <c r="H929" s="190">
        <v>0</v>
      </c>
      <c r="I929" s="190">
        <v>-6.7199315199413396</v>
      </c>
      <c r="J929" s="190">
        <v>0.79862568520579713</v>
      </c>
      <c r="K929" s="190">
        <v>2.2521217701947309</v>
      </c>
      <c r="L929" s="190">
        <v>8.9163680605900542</v>
      </c>
    </row>
    <row r="930" spans="1:12" s="66" customFormat="1">
      <c r="A930" s="37">
        <v>927</v>
      </c>
      <c r="B930" s="37">
        <v>50.476624076548092</v>
      </c>
      <c r="C930" s="37"/>
      <c r="D930" s="37"/>
      <c r="E930" s="190">
        <v>4</v>
      </c>
      <c r="F930" s="190">
        <v>1434.4755166744319</v>
      </c>
      <c r="G930" s="190">
        <v>87.390960603952408</v>
      </c>
      <c r="H930" s="190">
        <v>0</v>
      </c>
      <c r="I930" s="190">
        <v>-6.7199315199413396</v>
      </c>
      <c r="J930" s="190">
        <v>0.34831066898828239</v>
      </c>
      <c r="K930" s="190">
        <v>0.98223492551139313</v>
      </c>
      <c r="L930" s="190">
        <v>1.195451734283518</v>
      </c>
    </row>
    <row r="931" spans="1:12" s="66" customFormat="1">
      <c r="A931" s="37">
        <v>928</v>
      </c>
      <c r="B931" s="37">
        <v>49.584745284493209</v>
      </c>
      <c r="C931" s="37"/>
      <c r="D931" s="37"/>
      <c r="E931" s="190">
        <v>4</v>
      </c>
      <c r="F931" s="190">
        <v>1409.1295607106631</v>
      </c>
      <c r="G931" s="190">
        <v>87.46795654296875</v>
      </c>
      <c r="H931" s="190">
        <v>0</v>
      </c>
      <c r="I931" s="190">
        <v>-6.7199315199413396</v>
      </c>
      <c r="J931" s="190">
        <v>0.52159989094104331</v>
      </c>
      <c r="K931" s="190">
        <v>1.4709099537874391</v>
      </c>
      <c r="L931" s="190">
        <v>4.2768419530822639</v>
      </c>
    </row>
    <row r="932" spans="1:12" s="66" customFormat="1">
      <c r="A932" s="37">
        <v>929</v>
      </c>
      <c r="B932" s="37">
        <v>50.23556401704348</v>
      </c>
      <c r="C932" s="37"/>
      <c r="D932" s="37"/>
      <c r="E932" s="190">
        <v>4</v>
      </c>
      <c r="F932" s="190">
        <v>1427.624924747304</v>
      </c>
      <c r="G932" s="190">
        <v>87.546644896268845</v>
      </c>
      <c r="H932" s="190">
        <v>0</v>
      </c>
      <c r="I932" s="190">
        <v>-6.7199315199413396</v>
      </c>
      <c r="J932" s="190">
        <v>0.75252915383612984</v>
      </c>
      <c r="K932" s="190">
        <v>2.122129705387374</v>
      </c>
      <c r="L932" s="190">
        <v>8.1481188376278464</v>
      </c>
    </row>
    <row r="933" spans="1:12" s="66" customFormat="1">
      <c r="A933" s="37">
        <v>930</v>
      </c>
      <c r="B933" s="37">
        <v>50.077830249241558</v>
      </c>
      <c r="C933" s="37"/>
      <c r="D933" s="37"/>
      <c r="E933" s="190">
        <v>4</v>
      </c>
      <c r="F933" s="190">
        <v>1423.1423502446689</v>
      </c>
      <c r="G933" s="190">
        <v>87.625333249568939</v>
      </c>
      <c r="H933" s="190">
        <v>0</v>
      </c>
      <c r="I933" s="190">
        <v>-6.7199315199413396</v>
      </c>
      <c r="J933" s="190">
        <v>0.50585337518675633</v>
      </c>
      <c r="K933" s="190">
        <v>1.4265048318487361</v>
      </c>
      <c r="L933" s="190">
        <v>3.9637795387095989</v>
      </c>
    </row>
    <row r="934" spans="1:12" s="66" customFormat="1">
      <c r="A934" s="37">
        <v>931</v>
      </c>
      <c r="B934" s="37">
        <v>50.192696589141747</v>
      </c>
      <c r="C934" s="37"/>
      <c r="D934" s="37"/>
      <c r="E934" s="190">
        <v>4</v>
      </c>
      <c r="F934" s="190">
        <v>1426.406692012592</v>
      </c>
      <c r="G934" s="190">
        <v>87.704021602869034</v>
      </c>
      <c r="H934" s="190">
        <v>0</v>
      </c>
      <c r="I934" s="190">
        <v>-6.7199315199413396</v>
      </c>
      <c r="J934" s="190">
        <v>0.6576564305148952</v>
      </c>
      <c r="K934" s="190">
        <v>1.854588941863903</v>
      </c>
      <c r="L934" s="190">
        <v>6.5485408230337114</v>
      </c>
    </row>
    <row r="935" spans="1:12" s="66" customFormat="1">
      <c r="A935" s="37">
        <v>932</v>
      </c>
      <c r="B935" s="37">
        <v>50.277005544133111</v>
      </c>
      <c r="C935" s="37"/>
      <c r="D935" s="37"/>
      <c r="E935" s="190">
        <v>4</v>
      </c>
      <c r="F935" s="190">
        <v>1428.802635362292</v>
      </c>
      <c r="G935" s="190">
        <v>87.782709956169128</v>
      </c>
      <c r="H935" s="190">
        <v>0</v>
      </c>
      <c r="I935" s="190">
        <v>-6.7199315199413396</v>
      </c>
      <c r="J935" s="190">
        <v>0.57308965289707003</v>
      </c>
      <c r="K935" s="190">
        <v>1.6161109108708951</v>
      </c>
      <c r="L935" s="190">
        <v>5.1008876810472943</v>
      </c>
    </row>
    <row r="936" spans="1:12" s="66" customFormat="1">
      <c r="A936" s="37">
        <v>933</v>
      </c>
      <c r="B936" s="37">
        <v>50.33756181518163</v>
      </c>
      <c r="C936" s="37"/>
      <c r="D936" s="37"/>
      <c r="E936" s="190">
        <v>4</v>
      </c>
      <c r="F936" s="190">
        <v>1430.523560439779</v>
      </c>
      <c r="G936" s="190">
        <v>87.861398309469223</v>
      </c>
      <c r="H936" s="190">
        <v>0</v>
      </c>
      <c r="I936" s="190">
        <v>-6.7199315199413396</v>
      </c>
      <c r="J936" s="190">
        <v>0.70598719519877629</v>
      </c>
      <c r="K936" s="190">
        <v>1.9908815371698989</v>
      </c>
      <c r="L936" s="190">
        <v>7.3582352745793962</v>
      </c>
    </row>
    <row r="937" spans="1:12" s="66" customFormat="1">
      <c r="A937" s="37">
        <v>934</v>
      </c>
      <c r="B937" s="37">
        <v>50.29200101272243</v>
      </c>
      <c r="C937" s="37"/>
      <c r="D937" s="37"/>
      <c r="E937" s="190">
        <v>4</v>
      </c>
      <c r="F937" s="190">
        <v>1429.22878574271</v>
      </c>
      <c r="G937" s="190">
        <v>87.893277078866959</v>
      </c>
      <c r="H937" s="190">
        <v>0</v>
      </c>
      <c r="I937" s="190">
        <v>-6.7199315199413396</v>
      </c>
      <c r="J937" s="190">
        <v>0.14475254898316819</v>
      </c>
      <c r="K937" s="190">
        <v>0.4082017056240379</v>
      </c>
      <c r="L937" s="190">
        <v>-2.352593818087346</v>
      </c>
    </row>
    <row r="938" spans="1:12" s="66" customFormat="1">
      <c r="A938" s="37">
        <v>935</v>
      </c>
      <c r="B938" s="37">
        <v>48.846395898000161</v>
      </c>
      <c r="C938" s="37"/>
      <c r="D938" s="37"/>
      <c r="E938" s="190">
        <v>4</v>
      </c>
      <c r="F938" s="190">
        <v>1388.1466971168211</v>
      </c>
      <c r="G938" s="190">
        <v>87.925155848264694</v>
      </c>
      <c r="H938" s="190">
        <v>0</v>
      </c>
      <c r="I938" s="190">
        <v>-6.7199315199413396</v>
      </c>
      <c r="J938" s="190">
        <v>0.61081043263264478</v>
      </c>
      <c r="K938" s="190">
        <v>1.722483383989283</v>
      </c>
      <c r="L938" s="190">
        <v>5.869321457207529</v>
      </c>
    </row>
    <row r="939" spans="1:12" s="66" customFormat="1">
      <c r="A939" s="37">
        <v>936</v>
      </c>
      <c r="B939" s="37">
        <v>50.443218625556241</v>
      </c>
      <c r="C939" s="37"/>
      <c r="D939" s="37"/>
      <c r="E939" s="190">
        <v>4</v>
      </c>
      <c r="F939" s="190">
        <v>1433.5261801756481</v>
      </c>
      <c r="G939" s="190">
        <v>87.960764527320862</v>
      </c>
      <c r="H939" s="190">
        <v>0</v>
      </c>
      <c r="I939" s="190">
        <v>-6.7199315199413396</v>
      </c>
      <c r="J939" s="190">
        <v>1.0172087924167179</v>
      </c>
      <c r="K939" s="190">
        <v>2.8685254039191701</v>
      </c>
      <c r="L939" s="190">
        <v>12.554246991959189</v>
      </c>
    </row>
    <row r="940" spans="1:12" s="66" customFormat="1">
      <c r="A940" s="37">
        <v>937</v>
      </c>
      <c r="B940" s="37">
        <v>50.183381809887038</v>
      </c>
      <c r="C940" s="37"/>
      <c r="D940" s="37"/>
      <c r="E940" s="190">
        <v>4</v>
      </c>
      <c r="F940" s="190">
        <v>1426.141978929486</v>
      </c>
      <c r="G940" s="190">
        <v>87.99301752448082</v>
      </c>
      <c r="H940" s="190">
        <v>0</v>
      </c>
      <c r="I940" s="190">
        <v>-6.7199315199413396</v>
      </c>
      <c r="J940" s="190">
        <v>0.34026211340800999</v>
      </c>
      <c r="K940" s="190">
        <v>0.95953802560354373</v>
      </c>
      <c r="L940" s="190">
        <v>1.093213823881851</v>
      </c>
    </row>
    <row r="941" spans="1:12" s="66" customFormat="1">
      <c r="A941" s="37">
        <v>938</v>
      </c>
      <c r="B941" s="37">
        <v>49.883491397821381</v>
      </c>
      <c r="C941" s="37"/>
      <c r="D941" s="37"/>
      <c r="E941" s="190">
        <v>4</v>
      </c>
      <c r="F941" s="190">
        <v>1417.619510130042</v>
      </c>
      <c r="G941" s="190">
        <v>88.02696293592453</v>
      </c>
      <c r="H941" s="190">
        <v>0</v>
      </c>
      <c r="I941" s="190">
        <v>-6.7199315199413396</v>
      </c>
      <c r="J941" s="190">
        <v>0.49420644054423052</v>
      </c>
      <c r="K941" s="190">
        <v>1.3936605149799279</v>
      </c>
      <c r="L941" s="190">
        <v>3.7871124928779198</v>
      </c>
    </row>
    <row r="942" spans="1:12" s="66" customFormat="1">
      <c r="A942" s="37">
        <v>939</v>
      </c>
      <c r="B942" s="37">
        <v>49.832780723497777</v>
      </c>
      <c r="C942" s="37"/>
      <c r="D942" s="37"/>
      <c r="E942" s="190">
        <v>4</v>
      </c>
      <c r="F942" s="190">
        <v>1416.17838323057</v>
      </c>
      <c r="G942" s="190">
        <v>88.06090834736824</v>
      </c>
      <c r="H942" s="190">
        <v>0</v>
      </c>
      <c r="I942" s="190">
        <v>-6.7199315199413396</v>
      </c>
      <c r="J942" s="190">
        <v>0.75214917003295401</v>
      </c>
      <c r="K942" s="190">
        <v>2.1210581523290299</v>
      </c>
      <c r="L942" s="190">
        <v>8.1805260715921566</v>
      </c>
    </row>
    <row r="943" spans="1:12" s="66" customFormat="1">
      <c r="A943" s="37">
        <v>940</v>
      </c>
      <c r="B943" s="37">
        <v>50.180308056126933</v>
      </c>
      <c r="C943" s="37"/>
      <c r="D943" s="37"/>
      <c r="E943" s="190">
        <v>4</v>
      </c>
      <c r="F943" s="190">
        <v>1426.054627118745</v>
      </c>
      <c r="G943" s="190">
        <v>88.094853758811951</v>
      </c>
      <c r="H943" s="190">
        <v>0</v>
      </c>
      <c r="I943" s="190">
        <v>-6.7199315199413396</v>
      </c>
      <c r="J943" s="190">
        <v>0.29806045969038503</v>
      </c>
      <c r="K943" s="190">
        <v>0.8405295027920201</v>
      </c>
      <c r="L943" s="190">
        <v>0.35849565051402682</v>
      </c>
    </row>
    <row r="944" spans="1:12" s="66" customFormat="1">
      <c r="A944" s="37">
        <v>941</v>
      </c>
      <c r="B944" s="37">
        <v>48.735328870745143</v>
      </c>
      <c r="C944" s="37"/>
      <c r="D944" s="37"/>
      <c r="E944" s="190">
        <v>4</v>
      </c>
      <c r="F944" s="190">
        <v>1384.9903265349551</v>
      </c>
      <c r="G944" s="190">
        <v>88.128799170255661</v>
      </c>
      <c r="H944" s="190">
        <v>0</v>
      </c>
      <c r="I944" s="190">
        <v>-6.7199315199413396</v>
      </c>
      <c r="J944" s="190">
        <v>0.32791730243771672</v>
      </c>
      <c r="K944" s="190">
        <v>0.92472569981668629</v>
      </c>
      <c r="L944" s="190">
        <v>1.024393528824959</v>
      </c>
    </row>
    <row r="945" spans="1:12" s="66" customFormat="1">
      <c r="A945" s="37">
        <v>942</v>
      </c>
      <c r="B945" s="37">
        <v>49.302562889081948</v>
      </c>
      <c r="C945" s="37"/>
      <c r="D945" s="37"/>
      <c r="E945" s="190">
        <v>4</v>
      </c>
      <c r="F945" s="190">
        <v>1401.1103291384379</v>
      </c>
      <c r="G945" s="190">
        <v>88.164407849311829</v>
      </c>
      <c r="H945" s="190">
        <v>0</v>
      </c>
      <c r="I945" s="190">
        <v>-6.7199315199413396</v>
      </c>
      <c r="J945" s="190">
        <v>0.8250088269226129</v>
      </c>
      <c r="K945" s="190">
        <v>2.3265221418923461</v>
      </c>
      <c r="L945" s="190">
        <v>9.4433488634496534</v>
      </c>
    </row>
    <row r="946" spans="1:12" s="66" customFormat="1">
      <c r="A946" s="37">
        <v>943</v>
      </c>
      <c r="B946" s="37">
        <v>49.204026521921563</v>
      </c>
      <c r="C946" s="37"/>
      <c r="D946" s="37"/>
      <c r="E946" s="190">
        <v>4</v>
      </c>
      <c r="F946" s="190">
        <v>1398.3100625045349</v>
      </c>
      <c r="G946" s="190">
        <v>88.198353260755539</v>
      </c>
      <c r="H946" s="190">
        <v>0</v>
      </c>
      <c r="I946" s="190">
        <v>-6.7199315199413396</v>
      </c>
      <c r="J946" s="190">
        <v>0.30429490919427721</v>
      </c>
      <c r="K946" s="190">
        <v>0.85811062961149787</v>
      </c>
      <c r="L946" s="190">
        <v>0.56768619313831492</v>
      </c>
    </row>
    <row r="947" spans="1:12" s="66" customFormat="1">
      <c r="A947" s="37">
        <v>944</v>
      </c>
      <c r="B947" s="37">
        <v>48.560602163079878</v>
      </c>
      <c r="C947" s="37"/>
      <c r="D947" s="37"/>
      <c r="E947" s="190">
        <v>4</v>
      </c>
      <c r="F947" s="190">
        <v>1380.024836293871</v>
      </c>
      <c r="G947" s="190">
        <v>88.232298672199249</v>
      </c>
      <c r="H947" s="190">
        <v>0</v>
      </c>
      <c r="I947" s="190">
        <v>-6.7199315199413396</v>
      </c>
      <c r="J947" s="190">
        <v>0.56022762474730126</v>
      </c>
      <c r="K947" s="190">
        <v>1.5798400343619741</v>
      </c>
      <c r="L947" s="190">
        <v>5.0377962804604772</v>
      </c>
    </row>
    <row r="948" spans="1:12" s="66" customFormat="1">
      <c r="A948" s="37">
        <v>945</v>
      </c>
      <c r="B948" s="37">
        <v>49.419789423645192</v>
      </c>
      <c r="C948" s="37"/>
      <c r="D948" s="37"/>
      <c r="E948" s="190">
        <v>4</v>
      </c>
      <c r="F948" s="190">
        <v>1404.441744359086</v>
      </c>
      <c r="G948" s="190">
        <v>88.267907351255417</v>
      </c>
      <c r="H948" s="190">
        <v>0</v>
      </c>
      <c r="I948" s="190">
        <v>-6.7199315199413396</v>
      </c>
      <c r="J948" s="190">
        <v>1.067249831477618</v>
      </c>
      <c r="K948" s="190">
        <v>3.009640967267444</v>
      </c>
      <c r="L948" s="190">
        <v>13.44228252164806</v>
      </c>
    </row>
    <row r="949" spans="1:12" s="66" customFormat="1">
      <c r="A949" s="37">
        <v>946</v>
      </c>
      <c r="B949" s="37">
        <v>50.335252318845917</v>
      </c>
      <c r="C949" s="37"/>
      <c r="D949" s="37"/>
      <c r="E949" s="190">
        <v>4</v>
      </c>
      <c r="F949" s="190">
        <v>1430.4579277630689</v>
      </c>
      <c r="G949" s="190">
        <v>88.301852762699127</v>
      </c>
      <c r="H949" s="190">
        <v>0</v>
      </c>
      <c r="I949" s="190">
        <v>-6.7199315199413396</v>
      </c>
      <c r="J949" s="190">
        <v>0.58888205659957293</v>
      </c>
      <c r="K949" s="190">
        <v>1.6606454366706069</v>
      </c>
      <c r="L949" s="190">
        <v>5.3730879457288436</v>
      </c>
    </row>
    <row r="950" spans="1:12" s="66" customFormat="1">
      <c r="A950" s="37">
        <v>947</v>
      </c>
      <c r="B950" s="37">
        <v>49.859662264251057</v>
      </c>
      <c r="C950" s="37"/>
      <c r="D950" s="37"/>
      <c r="E950" s="190">
        <v>4</v>
      </c>
      <c r="F950" s="190">
        <v>1416.9423192656459</v>
      </c>
      <c r="G950" s="190">
        <v>88.337042182683945</v>
      </c>
      <c r="H950" s="190">
        <v>0</v>
      </c>
      <c r="I950" s="190">
        <v>-6.7199315199413396</v>
      </c>
      <c r="J950" s="190">
        <v>0.54842195029355956</v>
      </c>
      <c r="K950" s="190">
        <v>1.54654807175467</v>
      </c>
      <c r="L950" s="190">
        <v>4.7237454214421817</v>
      </c>
    </row>
    <row r="951" spans="1:12" s="66" customFormat="1">
      <c r="A951" s="37">
        <v>948</v>
      </c>
      <c r="B951" s="37">
        <v>50.386058228034322</v>
      </c>
      <c r="C951" s="37"/>
      <c r="D951" s="37"/>
      <c r="E951" s="190">
        <v>4</v>
      </c>
      <c r="F951" s="190">
        <v>1431.9017611050649</v>
      </c>
      <c r="G951" s="190">
        <v>88.372231602668762</v>
      </c>
      <c r="H951" s="190">
        <v>0</v>
      </c>
      <c r="I951" s="190">
        <v>-6.7199315199413396</v>
      </c>
      <c r="J951" s="190">
        <v>0.74255085356019179</v>
      </c>
      <c r="K951" s="190">
        <v>2.0939909318702292</v>
      </c>
      <c r="L951" s="190">
        <v>7.9795898065969464</v>
      </c>
    </row>
    <row r="952" spans="1:12" s="66" customFormat="1">
      <c r="A952" s="37">
        <v>949</v>
      </c>
      <c r="B952" s="37">
        <v>50.216792043393447</v>
      </c>
      <c r="C952" s="37"/>
      <c r="D952" s="37"/>
      <c r="E952" s="190">
        <v>4</v>
      </c>
      <c r="F952" s="190">
        <v>1427.0914513406881</v>
      </c>
      <c r="G952" s="190">
        <v>88.405728608369827</v>
      </c>
      <c r="H952" s="190">
        <v>0</v>
      </c>
      <c r="I952" s="190">
        <v>-6.7199315199413396</v>
      </c>
      <c r="J952" s="190">
        <v>0.37919440897773921</v>
      </c>
      <c r="K952" s="190">
        <v>1.0693269693358609</v>
      </c>
      <c r="L952" s="190">
        <v>1.7729910502420949</v>
      </c>
    </row>
    <row r="953" spans="1:12" s="66" customFormat="1">
      <c r="A953" s="37">
        <v>950</v>
      </c>
      <c r="B953" s="37">
        <v>49.735972639805553</v>
      </c>
      <c r="C953" s="37"/>
      <c r="D953" s="37"/>
      <c r="E953" s="190">
        <v>4</v>
      </c>
      <c r="F953" s="190">
        <v>1413.427232011303</v>
      </c>
      <c r="G953" s="190">
        <v>88.427478104829788</v>
      </c>
      <c r="H953" s="190">
        <v>0</v>
      </c>
      <c r="I953" s="190">
        <v>-6.7199315199413396</v>
      </c>
      <c r="J953" s="190">
        <v>0.49714861146349792</v>
      </c>
      <c r="K953" s="190">
        <v>1.4019574271650259</v>
      </c>
      <c r="L953" s="190">
        <v>3.8568471278681682</v>
      </c>
    </row>
    <row r="954" spans="1:12" s="66" customFormat="1">
      <c r="A954" s="37">
        <v>951</v>
      </c>
      <c r="B954" s="37">
        <v>49.832028518906782</v>
      </c>
      <c r="C954" s="37"/>
      <c r="D954" s="37"/>
      <c r="E954" s="190">
        <v>4</v>
      </c>
      <c r="F954" s="190">
        <v>1416.1570066213169</v>
      </c>
      <c r="G954" s="190">
        <v>88.449227601289749</v>
      </c>
      <c r="H954" s="190">
        <v>0</v>
      </c>
      <c r="I954" s="190">
        <v>-6.7199315199413396</v>
      </c>
      <c r="J954" s="190">
        <v>0.65144683532389713</v>
      </c>
      <c r="K954" s="190">
        <v>1.8370779041239389</v>
      </c>
      <c r="L954" s="190">
        <v>6.4838174697047153</v>
      </c>
    </row>
    <row r="955" spans="1:12" s="66" customFormat="1">
      <c r="A955" s="37">
        <v>952</v>
      </c>
      <c r="B955" s="37">
        <v>49.923310565353269</v>
      </c>
      <c r="C955" s="37"/>
      <c r="D955" s="37"/>
      <c r="E955" s="190">
        <v>4</v>
      </c>
      <c r="F955" s="190">
        <v>1418.751115540741</v>
      </c>
      <c r="G955" s="190">
        <v>88.47097709774971</v>
      </c>
      <c r="H955" s="190">
        <v>0</v>
      </c>
      <c r="I955" s="190">
        <v>-6.7199315199413396</v>
      </c>
      <c r="J955" s="190">
        <v>0.55411000812730304</v>
      </c>
      <c r="K955" s="190">
        <v>1.562588375885634</v>
      </c>
      <c r="L955" s="190">
        <v>4.817304229968272</v>
      </c>
    </row>
    <row r="956" spans="1:12" s="66" customFormat="1">
      <c r="A956" s="37">
        <v>953</v>
      </c>
      <c r="B956" s="37">
        <v>49.708163261267771</v>
      </c>
      <c r="C956" s="37"/>
      <c r="D956" s="37"/>
      <c r="E956" s="190">
        <v>4</v>
      </c>
      <c r="F956" s="190">
        <v>1412.6369281156649</v>
      </c>
      <c r="G956" s="190">
        <v>88.492726594209671</v>
      </c>
      <c r="H956" s="190">
        <v>0</v>
      </c>
      <c r="I956" s="190">
        <v>-6.7199315199413396</v>
      </c>
      <c r="J956" s="190">
        <v>0.44525446839197541</v>
      </c>
      <c r="K956" s="190">
        <v>1.2556161166838089</v>
      </c>
      <c r="L956" s="190">
        <v>2.9668276252040711</v>
      </c>
    </row>
    <row r="957" spans="1:12" s="66" customFormat="1">
      <c r="A957" s="37">
        <v>954</v>
      </c>
      <c r="B957" s="37">
        <v>49.548570519185162</v>
      </c>
      <c r="C957" s="37"/>
      <c r="D957" s="37"/>
      <c r="E957" s="190">
        <v>4</v>
      </c>
      <c r="F957" s="190">
        <v>1408.1015241471021</v>
      </c>
      <c r="G957" s="190">
        <v>88.514476090669632</v>
      </c>
      <c r="H957" s="190">
        <v>0</v>
      </c>
      <c r="I957" s="190">
        <v>-6.7199315199413396</v>
      </c>
      <c r="J957" s="190">
        <v>0.68590522399247478</v>
      </c>
      <c r="K957" s="190">
        <v>1.934250445308032</v>
      </c>
      <c r="L957" s="190">
        <v>7.0917951643504642</v>
      </c>
    </row>
    <row r="958" spans="1:12" s="66" customFormat="1">
      <c r="A958" s="37">
        <v>955</v>
      </c>
      <c r="B958" s="37">
        <v>49.982159020029037</v>
      </c>
      <c r="C958" s="37"/>
      <c r="D958" s="37"/>
      <c r="E958" s="190">
        <v>4</v>
      </c>
      <c r="F958" s="190">
        <v>1420.4235068500041</v>
      </c>
      <c r="G958" s="190">
        <v>88.536225587129593</v>
      </c>
      <c r="H958" s="190">
        <v>0</v>
      </c>
      <c r="I958" s="190">
        <v>-6.7199315199413396</v>
      </c>
      <c r="J958" s="190">
        <v>0.54669770286937547</v>
      </c>
      <c r="K958" s="190">
        <v>1.5416856997659629</v>
      </c>
      <c r="L958" s="190">
        <v>4.6860689625743586</v>
      </c>
    </row>
    <row r="959" spans="1:12" s="66" customFormat="1">
      <c r="A959" s="37">
        <v>956</v>
      </c>
      <c r="B959" s="37">
        <v>49.583501994093787</v>
      </c>
      <c r="C959" s="37"/>
      <c r="D959" s="37"/>
      <c r="E959" s="190">
        <v>4</v>
      </c>
      <c r="F959" s="190">
        <v>1409.0942281251209</v>
      </c>
      <c r="G959" s="190">
        <v>88.550813734531403</v>
      </c>
      <c r="H959" s="190">
        <v>0</v>
      </c>
      <c r="I959" s="190">
        <v>-6.7199315199413396</v>
      </c>
      <c r="J959" s="190">
        <v>0.61317183405404374</v>
      </c>
      <c r="K959" s="190">
        <v>1.72914252812629</v>
      </c>
      <c r="L959" s="190">
        <v>5.855776418703873</v>
      </c>
    </row>
    <row r="960" spans="1:12" s="66" customFormat="1">
      <c r="A960" s="37">
        <v>957</v>
      </c>
      <c r="B960" s="37">
        <v>50.289585736770192</v>
      </c>
      <c r="C960" s="37"/>
      <c r="D960" s="37"/>
      <c r="E960" s="190">
        <v>4</v>
      </c>
      <c r="F960" s="190">
        <v>1429.1601469562841</v>
      </c>
      <c r="G960" s="190">
        <v>88.565401881933212</v>
      </c>
      <c r="H960" s="190">
        <v>0</v>
      </c>
      <c r="I960" s="190">
        <v>-6.7199315199413396</v>
      </c>
      <c r="J960" s="190">
        <v>0.78672297304125383</v>
      </c>
      <c r="K960" s="190">
        <v>2.218556161566426</v>
      </c>
      <c r="L960" s="190">
        <v>8.7339672195689886</v>
      </c>
    </row>
    <row r="961" spans="1:12" s="66" customFormat="1">
      <c r="A961" s="37">
        <v>958</v>
      </c>
      <c r="B961" s="37">
        <v>50.310511477995433</v>
      </c>
      <c r="C961" s="37"/>
      <c r="D961" s="37"/>
      <c r="E961" s="190">
        <v>4</v>
      </c>
      <c r="F961" s="190">
        <v>1429.754827444629</v>
      </c>
      <c r="G961" s="190">
        <v>88.579990029335022</v>
      </c>
      <c r="H961" s="190">
        <v>0</v>
      </c>
      <c r="I961" s="190">
        <v>-6.7199315199413396</v>
      </c>
      <c r="J961" s="190">
        <v>0.54301600030320518</v>
      </c>
      <c r="K961" s="190">
        <v>1.531303310801704</v>
      </c>
      <c r="L961" s="190">
        <v>4.5940824092244386</v>
      </c>
    </row>
    <row r="962" spans="1:12" s="66" customFormat="1">
      <c r="A962" s="37">
        <v>959</v>
      </c>
      <c r="B962" s="37">
        <v>50.321452043377093</v>
      </c>
      <c r="C962" s="37"/>
      <c r="D962" s="37"/>
      <c r="E962" s="190">
        <v>4</v>
      </c>
      <c r="F962" s="190">
        <v>1430.06574311036</v>
      </c>
      <c r="G962" s="190">
        <v>88.594578176736832</v>
      </c>
      <c r="H962" s="190">
        <v>0</v>
      </c>
      <c r="I962" s="190">
        <v>-6.7199315199413396</v>
      </c>
      <c r="J962" s="190">
        <v>0.56972256694351842</v>
      </c>
      <c r="K962" s="190">
        <v>1.606615739705499</v>
      </c>
      <c r="L962" s="190">
        <v>5.0508184919259387</v>
      </c>
    </row>
    <row r="963" spans="1:12" s="66" customFormat="1">
      <c r="A963" s="37">
        <v>960</v>
      </c>
      <c r="B963" s="37">
        <v>50.200441300714282</v>
      </c>
      <c r="C963" s="37"/>
      <c r="D963" s="37"/>
      <c r="E963" s="190">
        <v>4</v>
      </c>
      <c r="F963" s="190">
        <v>1426.626785953852</v>
      </c>
      <c r="G963" s="190">
        <v>88.609166324138641</v>
      </c>
      <c r="H963" s="190">
        <v>0</v>
      </c>
      <c r="I963" s="190">
        <v>-6.7199315199413396</v>
      </c>
      <c r="J963" s="190">
        <v>0.54409859028096286</v>
      </c>
      <c r="K963" s="190">
        <v>1.5343562109303479</v>
      </c>
      <c r="L963" s="190">
        <v>4.6229748566342526</v>
      </c>
    </row>
    <row r="964" spans="1:12" s="66" customFormat="1">
      <c r="A964" s="37">
        <v>961</v>
      </c>
      <c r="B964" s="37">
        <v>50.146878288435971</v>
      </c>
      <c r="C964" s="37"/>
      <c r="D964" s="37"/>
      <c r="E964" s="190">
        <v>4</v>
      </c>
      <c r="F964" s="190">
        <v>1425.1045995731611</v>
      </c>
      <c r="G964" s="190">
        <v>88.623754471540451</v>
      </c>
      <c r="H964" s="190">
        <v>0</v>
      </c>
      <c r="I964" s="190">
        <v>-6.7199315199413396</v>
      </c>
      <c r="J964" s="190">
        <v>0.53933649260799388</v>
      </c>
      <c r="K964" s="190">
        <v>1.5209271113662339</v>
      </c>
      <c r="L964" s="190">
        <v>4.5463639080070886</v>
      </c>
    </row>
    <row r="965" spans="1:12" s="66" customFormat="1">
      <c r="A965" s="37">
        <v>962</v>
      </c>
      <c r="B965" s="37">
        <v>49.968185884825438</v>
      </c>
      <c r="C965" s="37"/>
      <c r="D965" s="37"/>
      <c r="E965" s="190">
        <v>4</v>
      </c>
      <c r="F965" s="190">
        <v>1420.026409763829</v>
      </c>
      <c r="G965" s="190">
        <v>88.638342618942261</v>
      </c>
      <c r="H965" s="190">
        <v>0</v>
      </c>
      <c r="I965" s="190">
        <v>-6.7199315199413396</v>
      </c>
      <c r="J965" s="190">
        <v>0.51161853626550224</v>
      </c>
      <c r="K965" s="190">
        <v>1.4427625668735951</v>
      </c>
      <c r="L965" s="190">
        <v>4.0871318073058722</v>
      </c>
    </row>
    <row r="966" spans="1:12" s="66" customFormat="1">
      <c r="A966" s="37">
        <v>963</v>
      </c>
      <c r="B966" s="37">
        <v>49.916418975718273</v>
      </c>
      <c r="C966" s="37"/>
      <c r="D966" s="37"/>
      <c r="E966" s="190">
        <v>4</v>
      </c>
      <c r="F966" s="190">
        <v>1418.5552661394941</v>
      </c>
      <c r="G966" s="190">
        <v>88.65293076634407</v>
      </c>
      <c r="H966" s="190">
        <v>0</v>
      </c>
      <c r="I966" s="190">
        <v>-6.7199315199413396</v>
      </c>
      <c r="J966" s="190">
        <v>0.61711462193751354</v>
      </c>
      <c r="K966" s="190">
        <v>1.7402611768150491</v>
      </c>
      <c r="L966" s="190">
        <v>5.8959072811217306</v>
      </c>
    </row>
    <row r="967" spans="1:12" s="66" customFormat="1">
      <c r="A967" s="37">
        <v>964</v>
      </c>
      <c r="B967" s="37">
        <v>50.079403010699288</v>
      </c>
      <c r="C967" s="37"/>
      <c r="D967" s="37"/>
      <c r="E967" s="190">
        <v>4</v>
      </c>
      <c r="F967" s="190">
        <v>1423.1870459398731</v>
      </c>
      <c r="G967" s="190">
        <v>88.66751891374588</v>
      </c>
      <c r="H967" s="190">
        <v>0</v>
      </c>
      <c r="I967" s="190">
        <v>-6.7199315199413396</v>
      </c>
      <c r="J967" s="190">
        <v>0.60132800862550928</v>
      </c>
      <c r="K967" s="190">
        <v>1.695742979897241</v>
      </c>
      <c r="L967" s="190">
        <v>5.6130608984803914</v>
      </c>
    </row>
    <row r="968" spans="1:12" s="66" customFormat="1">
      <c r="A968" s="37">
        <v>965</v>
      </c>
      <c r="B968" s="37">
        <v>49.915615060733387</v>
      </c>
      <c r="C968" s="37"/>
      <c r="D968" s="37"/>
      <c r="E968" s="190">
        <v>4</v>
      </c>
      <c r="F968" s="190">
        <v>1418.5324199927011</v>
      </c>
      <c r="G968" s="190">
        <v>88.68210706114769</v>
      </c>
      <c r="H968" s="190">
        <v>0</v>
      </c>
      <c r="I968" s="190">
        <v>-6.7199315199413396</v>
      </c>
      <c r="J968" s="190">
        <v>0.44116623139384847</v>
      </c>
      <c r="K968" s="190">
        <v>1.2440873019765479</v>
      </c>
      <c r="L968" s="190">
        <v>2.8792996548613021</v>
      </c>
    </row>
    <row r="969" spans="1:12" s="66" customFormat="1">
      <c r="A969" s="37">
        <v>966</v>
      </c>
      <c r="B969" s="37">
        <v>49.831701591470683</v>
      </c>
      <c r="C969" s="37"/>
      <c r="D969" s="37"/>
      <c r="E969" s="190">
        <v>4</v>
      </c>
      <c r="F969" s="190">
        <v>1416.1477157978629</v>
      </c>
      <c r="G969" s="190">
        <v>88.6966952085495</v>
      </c>
      <c r="H969" s="190">
        <v>0</v>
      </c>
      <c r="I969" s="190">
        <v>-6.7199315199413396</v>
      </c>
      <c r="J969" s="190">
        <v>0.81631681065602246</v>
      </c>
      <c r="K969" s="190">
        <v>2.3020106849939479</v>
      </c>
      <c r="L969" s="190">
        <v>9.2667949166892427</v>
      </c>
    </row>
    <row r="970" spans="1:12" s="66" customFormat="1">
      <c r="A970" s="37">
        <v>967</v>
      </c>
      <c r="B970" s="37">
        <v>50.376876499301382</v>
      </c>
      <c r="C970" s="37"/>
      <c r="D970" s="37"/>
      <c r="E970" s="190">
        <v>4</v>
      </c>
      <c r="F970" s="190">
        <v>1431.640829132908</v>
      </c>
      <c r="G970" s="190">
        <v>88.715367078781128</v>
      </c>
      <c r="H970" s="190">
        <v>0</v>
      </c>
      <c r="I970" s="190">
        <v>-6.7199315199413396</v>
      </c>
      <c r="J970" s="190">
        <v>0.28264252920372518</v>
      </c>
      <c r="K970" s="190">
        <v>0.79705099021274117</v>
      </c>
      <c r="L970" s="190">
        <v>7.7356120993110358E-2</v>
      </c>
    </row>
    <row r="971" spans="1:12" s="66" customFormat="1">
      <c r="A971" s="37">
        <v>968</v>
      </c>
      <c r="B971" s="37">
        <v>48.750435782491543</v>
      </c>
      <c r="C971" s="37"/>
      <c r="D971" s="37"/>
      <c r="E971" s="190">
        <v>4</v>
      </c>
      <c r="F971" s="190">
        <v>1385.419643975041</v>
      </c>
      <c r="G971" s="190">
        <v>88.734038949012756</v>
      </c>
      <c r="H971" s="190">
        <v>0</v>
      </c>
      <c r="I971" s="190">
        <v>-6.7199315199413396</v>
      </c>
      <c r="J971" s="190">
        <v>0.35368356149626501</v>
      </c>
      <c r="K971" s="190">
        <v>0.99738646447426227</v>
      </c>
      <c r="L971" s="190">
        <v>1.478257974600601</v>
      </c>
    </row>
    <row r="972" spans="1:12" s="66" customFormat="1">
      <c r="A972" s="37">
        <v>969</v>
      </c>
      <c r="B972" s="37">
        <v>50.186128626680507</v>
      </c>
      <c r="C972" s="37"/>
      <c r="D972" s="37"/>
      <c r="E972" s="190">
        <v>4</v>
      </c>
      <c r="F972" s="190">
        <v>1426.220039645928</v>
      </c>
      <c r="G972" s="190">
        <v>88.749035567045212</v>
      </c>
      <c r="H972" s="190">
        <v>0</v>
      </c>
      <c r="I972" s="190">
        <v>-6.7199315199413396</v>
      </c>
      <c r="J972" s="190">
        <v>1.5663334832258471</v>
      </c>
      <c r="K972" s="190">
        <v>4.4170552015852778</v>
      </c>
      <c r="L972" s="190">
        <v>21.318142375207209</v>
      </c>
    </row>
    <row r="973" spans="1:12" s="66" customFormat="1">
      <c r="A973" s="37">
        <v>970</v>
      </c>
      <c r="B973" s="37">
        <v>52.233122793430212</v>
      </c>
      <c r="C973" s="37"/>
      <c r="D973" s="37"/>
      <c r="E973" s="190">
        <v>4</v>
      </c>
      <c r="F973" s="190">
        <v>1484.392769472804</v>
      </c>
      <c r="G973" s="190">
        <v>88.76236891746521</v>
      </c>
      <c r="H973" s="190">
        <v>0</v>
      </c>
      <c r="I973" s="190">
        <v>-6.7199315199413396</v>
      </c>
      <c r="J973" s="190">
        <v>0.99320050604309806</v>
      </c>
      <c r="K973" s="190">
        <v>2.8008221163731828</v>
      </c>
      <c r="L973" s="190">
        <v>12.04939330982662</v>
      </c>
    </row>
    <row r="974" spans="1:12" s="66" customFormat="1">
      <c r="A974" s="37">
        <v>971</v>
      </c>
      <c r="B974" s="37">
        <v>52.831721632215562</v>
      </c>
      <c r="C974" s="37"/>
      <c r="D974" s="37"/>
      <c r="E974" s="190">
        <v>4</v>
      </c>
      <c r="F974" s="190">
        <v>1501.4041166905811</v>
      </c>
      <c r="G974" s="190">
        <v>88.768880218267441</v>
      </c>
      <c r="H974" s="190">
        <v>0</v>
      </c>
      <c r="I974" s="190">
        <v>-6.7199315199413396</v>
      </c>
      <c r="J974" s="190">
        <v>1.251565911874071</v>
      </c>
      <c r="K974" s="190">
        <v>3.5294116995985072</v>
      </c>
      <c r="L974" s="190">
        <v>16.274578959784929</v>
      </c>
    </row>
    <row r="975" spans="1:12" s="66" customFormat="1">
      <c r="A975" s="37">
        <v>972</v>
      </c>
      <c r="B975" s="37">
        <v>55.437450002652113</v>
      </c>
      <c r="C975" s="37"/>
      <c r="D975" s="37"/>
      <c r="E975" s="190">
        <v>4</v>
      </c>
      <c r="F975" s="190">
        <v>1575.45529619947</v>
      </c>
      <c r="G975" s="190">
        <v>88.77625784277916</v>
      </c>
      <c r="H975" s="190">
        <v>0</v>
      </c>
      <c r="I975" s="190">
        <v>-6.7199315199413396</v>
      </c>
      <c r="J975" s="190">
        <v>1.6933578247913501</v>
      </c>
      <c r="K975" s="190">
        <v>4.7752634213855254</v>
      </c>
      <c r="L975" s="190">
        <v>23.18079086991677</v>
      </c>
    </row>
    <row r="976" spans="1:12" s="66" customFormat="1">
      <c r="A976" s="37">
        <v>973</v>
      </c>
      <c r="B976" s="37">
        <v>56.82172203292604</v>
      </c>
      <c r="C976" s="37"/>
      <c r="D976" s="37"/>
      <c r="E976" s="190">
        <v>5</v>
      </c>
      <c r="F976" s="190">
        <v>1310.0460766079159</v>
      </c>
      <c r="G976" s="190">
        <v>88.785504251718521</v>
      </c>
      <c r="H976" s="190">
        <v>0</v>
      </c>
      <c r="I976" s="190">
        <v>-6.7199315199413396</v>
      </c>
      <c r="J976" s="190">
        <v>0.99722192373882701</v>
      </c>
      <c r="K976" s="190">
        <v>2.812162500870413</v>
      </c>
      <c r="L976" s="190">
        <v>12.48715065084995</v>
      </c>
    </row>
    <row r="977" spans="1:12" s="66" customFormat="1">
      <c r="A977" s="37">
        <v>974</v>
      </c>
      <c r="B977" s="37">
        <v>57.945983573740527</v>
      </c>
      <c r="C977" s="37"/>
      <c r="D977" s="37"/>
      <c r="E977" s="190">
        <v>5</v>
      </c>
      <c r="F977" s="190">
        <v>1335.966347376404</v>
      </c>
      <c r="G977" s="190">
        <v>88.80522483587265</v>
      </c>
      <c r="H977" s="190">
        <v>0</v>
      </c>
      <c r="I977" s="190">
        <v>-6.7199315199413396</v>
      </c>
      <c r="J977" s="190">
        <v>1.4559875278987211</v>
      </c>
      <c r="K977" s="190">
        <v>4.1058799753826332</v>
      </c>
      <c r="L977" s="190">
        <v>19.655189729511441</v>
      </c>
    </row>
    <row r="978" spans="1:12" s="66" customFormat="1">
      <c r="A978" s="37">
        <v>975</v>
      </c>
      <c r="B978" s="37">
        <v>60.302956983220952</v>
      </c>
      <c r="C978" s="37"/>
      <c r="D978" s="37"/>
      <c r="E978" s="190">
        <v>5</v>
      </c>
      <c r="F978" s="190">
        <v>1390.30725182787</v>
      </c>
      <c r="G978" s="190">
        <v>88.824945420026779</v>
      </c>
      <c r="H978" s="190">
        <v>0</v>
      </c>
      <c r="I978" s="190">
        <v>-6.7199315199413396</v>
      </c>
      <c r="J978" s="190">
        <v>1.9018376235226671</v>
      </c>
      <c r="K978" s="190">
        <v>5.3631757588751752</v>
      </c>
      <c r="L978" s="190">
        <v>26.527145664336611</v>
      </c>
    </row>
    <row r="979" spans="1:12" s="66" customFormat="1">
      <c r="A979" s="37">
        <v>976</v>
      </c>
      <c r="B979" s="37">
        <v>62.190342167531888</v>
      </c>
      <c r="C979" s="37"/>
      <c r="D979" s="37"/>
      <c r="E979" s="190">
        <v>5</v>
      </c>
      <c r="F979" s="190">
        <v>1433.821623925247</v>
      </c>
      <c r="G979" s="190">
        <v>88.839942038059235</v>
      </c>
      <c r="H979" s="190">
        <v>0</v>
      </c>
      <c r="I979" s="190">
        <v>-6.7199315199413396</v>
      </c>
      <c r="J979" s="190">
        <v>1.125338872320029</v>
      </c>
      <c r="K979" s="190">
        <v>3.173451868812907</v>
      </c>
      <c r="L979" s="190">
        <v>14.342824265155549</v>
      </c>
    </row>
    <row r="980" spans="1:12" s="66" customFormat="1">
      <c r="A980" s="37">
        <v>977</v>
      </c>
      <c r="B980" s="37">
        <v>62.399517391018911</v>
      </c>
      <c r="C980" s="37"/>
      <c r="D980" s="37"/>
      <c r="E980" s="190">
        <v>6</v>
      </c>
      <c r="F980" s="190">
        <v>1208.053033073744</v>
      </c>
      <c r="G980" s="190">
        <v>88.846544682979584</v>
      </c>
      <c r="H980" s="190">
        <v>0</v>
      </c>
      <c r="I980" s="190">
        <v>-6.7199315199413396</v>
      </c>
      <c r="J980" s="190">
        <v>0.8391881737219079</v>
      </c>
      <c r="K980" s="190">
        <v>2.3665078526018681</v>
      </c>
      <c r="L980" s="190">
        <v>10.11455360811685</v>
      </c>
    </row>
    <row r="981" spans="1:12" s="66" customFormat="1">
      <c r="A981" s="37">
        <v>978</v>
      </c>
      <c r="B981" s="37">
        <v>63.472881820859953</v>
      </c>
      <c r="C981" s="37"/>
      <c r="D981" s="37"/>
      <c r="E981" s="190">
        <v>6</v>
      </c>
      <c r="F981" s="190">
        <v>1228.833340506852</v>
      </c>
      <c r="G981" s="190">
        <v>88.849362701177597</v>
      </c>
      <c r="H981" s="190">
        <v>0</v>
      </c>
      <c r="I981" s="190">
        <v>-6.7199315199413396</v>
      </c>
      <c r="J981" s="190">
        <v>1.5473457207245049</v>
      </c>
      <c r="K981" s="190">
        <v>4.3635097746240348</v>
      </c>
      <c r="L981" s="190">
        <v>21.09615933349858</v>
      </c>
    </row>
    <row r="982" spans="1:12" s="66" customFormat="1">
      <c r="A982" s="37">
        <v>979</v>
      </c>
      <c r="B982" s="37">
        <v>65.50545302468052</v>
      </c>
      <c r="C982" s="37"/>
      <c r="D982" s="37"/>
      <c r="E982" s="190">
        <v>6</v>
      </c>
      <c r="F982" s="190">
        <v>1268.1838661259369</v>
      </c>
      <c r="G982" s="190">
        <v>88.853447526693344</v>
      </c>
      <c r="H982" s="190">
        <v>0</v>
      </c>
      <c r="I982" s="190">
        <v>-6.7199315199413396</v>
      </c>
      <c r="J982" s="190">
        <v>1.997580201122882</v>
      </c>
      <c r="K982" s="190">
        <v>5.6331695085658566</v>
      </c>
      <c r="L982" s="190">
        <v>27.847602523136789</v>
      </c>
    </row>
    <row r="983" spans="1:12" s="66" customFormat="1">
      <c r="A983" s="37">
        <v>980</v>
      </c>
      <c r="B983" s="37">
        <v>67.652195669934812</v>
      </c>
      <c r="C983" s="37"/>
      <c r="D983" s="37"/>
      <c r="E983" s="190">
        <v>6</v>
      </c>
      <c r="F983" s="190">
        <v>1309.744747880472</v>
      </c>
      <c r="G983" s="190">
        <v>88.859017133712769</v>
      </c>
      <c r="H983" s="190">
        <v>0</v>
      </c>
      <c r="I983" s="190">
        <v>-6.7199315199413396</v>
      </c>
      <c r="J983" s="190">
        <v>1.560574483151201</v>
      </c>
      <c r="K983" s="190">
        <v>4.4008148405714422</v>
      </c>
      <c r="L983" s="190">
        <v>21.29355655450555</v>
      </c>
    </row>
    <row r="984" spans="1:12" s="66" customFormat="1">
      <c r="A984" s="37">
        <v>981</v>
      </c>
      <c r="B984" s="37">
        <v>68.612934096704493</v>
      </c>
      <c r="C984" s="37"/>
      <c r="D984" s="37"/>
      <c r="E984" s="190">
        <v>6</v>
      </c>
      <c r="F984" s="190">
        <v>1328.344618824613</v>
      </c>
      <c r="G984" s="190">
        <v>88.866396754980087</v>
      </c>
      <c r="H984" s="190">
        <v>0</v>
      </c>
      <c r="I984" s="190">
        <v>-6.7199315199413396</v>
      </c>
      <c r="J984" s="190">
        <v>1.4043242108700671</v>
      </c>
      <c r="K984" s="190">
        <v>3.9601895935728861</v>
      </c>
      <c r="L984" s="190">
        <v>18.852230032443089</v>
      </c>
    </row>
    <row r="985" spans="1:12" s="66" customFormat="1">
      <c r="A985" s="37">
        <v>982</v>
      </c>
      <c r="B985" s="37">
        <v>69.757206820004924</v>
      </c>
      <c r="C985" s="37"/>
      <c r="D985" s="37"/>
      <c r="E985" s="190">
        <v>6</v>
      </c>
      <c r="F985" s="190">
        <v>1350.4977089740819</v>
      </c>
      <c r="G985" s="190">
        <v>88.873776376247406</v>
      </c>
      <c r="H985" s="190">
        <v>0</v>
      </c>
      <c r="I985" s="190">
        <v>-6.7199315199413396</v>
      </c>
      <c r="J985" s="190">
        <v>0.98427885081589828</v>
      </c>
      <c r="K985" s="190">
        <v>2.775663078371331</v>
      </c>
      <c r="L985" s="190">
        <v>12.200374494242951</v>
      </c>
    </row>
    <row r="986" spans="1:12" s="66" customFormat="1">
      <c r="A986" s="37">
        <v>983</v>
      </c>
      <c r="B986" s="37">
        <v>69.502505932571609</v>
      </c>
      <c r="C986" s="37"/>
      <c r="D986" s="37"/>
      <c r="E986" s="190">
        <v>6</v>
      </c>
      <c r="F986" s="190">
        <v>1345.566706420612</v>
      </c>
      <c r="G986" s="190">
        <v>88.881155997514725</v>
      </c>
      <c r="H986" s="190">
        <v>0</v>
      </c>
      <c r="I986" s="190">
        <v>-6.7199315199413396</v>
      </c>
      <c r="J986" s="190">
        <v>0.9151664933415854</v>
      </c>
      <c r="K986" s="190">
        <v>2.580766460668293</v>
      </c>
      <c r="L986" s="190">
        <v>11.077407486562381</v>
      </c>
    </row>
    <row r="987" spans="1:12" s="66" customFormat="1">
      <c r="A987" s="37">
        <v>984</v>
      </c>
      <c r="B987" s="37">
        <v>70.28007610802149</v>
      </c>
      <c r="C987" s="37"/>
      <c r="D987" s="37"/>
      <c r="E987" s="190">
        <v>6</v>
      </c>
      <c r="F987" s="190">
        <v>1360.620444785184</v>
      </c>
      <c r="G987" s="190">
        <v>88.888535618782043</v>
      </c>
      <c r="H987" s="190">
        <v>0</v>
      </c>
      <c r="I987" s="190">
        <v>-6.7199315199413396</v>
      </c>
      <c r="J987" s="190">
        <v>1.024729059783714</v>
      </c>
      <c r="K987" s="190">
        <v>2.889732532826542</v>
      </c>
      <c r="L987" s="190">
        <v>12.841549877541629</v>
      </c>
    </row>
    <row r="988" spans="1:12" s="66" customFormat="1">
      <c r="A988" s="37">
        <v>985</v>
      </c>
      <c r="B988" s="37">
        <v>69.855981725563581</v>
      </c>
      <c r="C988" s="37"/>
      <c r="D988" s="37"/>
      <c r="E988" s="190">
        <v>6</v>
      </c>
      <c r="F988" s="190">
        <v>1352.409988575605</v>
      </c>
      <c r="G988" s="190">
        <v>88.890361368656158</v>
      </c>
      <c r="H988" s="190">
        <v>0</v>
      </c>
      <c r="I988" s="190">
        <v>-6.7199315199413396</v>
      </c>
      <c r="J988" s="190">
        <v>0.44295867849959519</v>
      </c>
      <c r="K988" s="190">
        <v>1.24914199683993</v>
      </c>
      <c r="L988" s="190">
        <v>3.1287318363073231</v>
      </c>
    </row>
    <row r="989" spans="1:12" s="66" customFormat="1">
      <c r="A989" s="37">
        <v>986</v>
      </c>
      <c r="B989" s="37">
        <v>69.399631556674009</v>
      </c>
      <c r="C989" s="37"/>
      <c r="D989" s="37"/>
      <c r="E989" s="190">
        <v>6</v>
      </c>
      <c r="F989" s="190">
        <v>1343.5750611799949</v>
      </c>
      <c r="G989" s="190">
        <v>88.89608234167099</v>
      </c>
      <c r="H989" s="190">
        <v>0</v>
      </c>
      <c r="I989" s="190">
        <v>-6.7199315199413396</v>
      </c>
      <c r="J989" s="190">
        <v>0.65946322126891999</v>
      </c>
      <c r="K989" s="190">
        <v>1.8596840857676169</v>
      </c>
      <c r="L989" s="190">
        <v>6.8310039039975496</v>
      </c>
    </row>
    <row r="990" spans="1:12" s="66" customFormat="1">
      <c r="A990" s="37">
        <v>987</v>
      </c>
      <c r="B990" s="37">
        <v>69.353737103782905</v>
      </c>
      <c r="C990" s="37"/>
      <c r="D990" s="37"/>
      <c r="E990" s="190">
        <v>6</v>
      </c>
      <c r="F990" s="190">
        <v>1342.6865457661829</v>
      </c>
      <c r="G990" s="190">
        <v>88.90661758184433</v>
      </c>
      <c r="H990" s="190">
        <v>0</v>
      </c>
      <c r="I990" s="190">
        <v>-6.7199315199413396</v>
      </c>
      <c r="J990" s="190">
        <v>0.92445734483187225</v>
      </c>
      <c r="K990" s="190">
        <v>2.6069666309013968</v>
      </c>
      <c r="L990" s="190">
        <v>11.23653967315945</v>
      </c>
    </row>
    <row r="991" spans="1:12" s="66" customFormat="1">
      <c r="A991" s="37">
        <v>988</v>
      </c>
      <c r="B991" s="37">
        <v>69.673868059309754</v>
      </c>
      <c r="C991" s="37"/>
      <c r="D991" s="37"/>
      <c r="E991" s="190">
        <v>6</v>
      </c>
      <c r="F991" s="190">
        <v>1348.8842727354729</v>
      </c>
      <c r="G991" s="190">
        <v>88.91715282201767</v>
      </c>
      <c r="H991" s="190">
        <v>0</v>
      </c>
      <c r="I991" s="190">
        <v>-6.7199315199413396</v>
      </c>
      <c r="J991" s="190">
        <v>0.87946023717821376</v>
      </c>
      <c r="K991" s="190">
        <v>2.480074937308439</v>
      </c>
      <c r="L991" s="190">
        <v>10.482446446125619</v>
      </c>
    </row>
    <row r="992" spans="1:12" s="66" customFormat="1">
      <c r="A992" s="37">
        <v>989</v>
      </c>
      <c r="B992" s="37">
        <v>69.516256030663001</v>
      </c>
      <c r="C992" s="37"/>
      <c r="D992" s="37"/>
      <c r="E992" s="190">
        <v>6</v>
      </c>
      <c r="F992" s="190">
        <v>1345.8329079618879</v>
      </c>
      <c r="G992" s="190">
        <v>88.92768806219101</v>
      </c>
      <c r="H992" s="190">
        <v>0</v>
      </c>
      <c r="I992" s="190">
        <v>-6.7199315199413396</v>
      </c>
      <c r="J992" s="190">
        <v>0.63585019318257929</v>
      </c>
      <c r="K992" s="190">
        <v>1.7930954252742299</v>
      </c>
      <c r="L992" s="190">
        <v>6.4277563411903129</v>
      </c>
    </row>
    <row r="993" spans="1:12" s="66" customFormat="1">
      <c r="A993" s="37">
        <v>990</v>
      </c>
      <c r="B993" s="37">
        <v>69.479947740656414</v>
      </c>
      <c r="C993" s="37"/>
      <c r="D993" s="37"/>
      <c r="E993" s="190">
        <v>6</v>
      </c>
      <c r="F993" s="190">
        <v>1345.129980412092</v>
      </c>
      <c r="G993" s="190">
        <v>88.938223302364349</v>
      </c>
      <c r="H993" s="190">
        <v>0</v>
      </c>
      <c r="I993" s="190">
        <v>-6.7199315199413396</v>
      </c>
      <c r="J993" s="190">
        <v>1.083251820412954</v>
      </c>
      <c r="K993" s="190">
        <v>3.0547665227251302</v>
      </c>
      <c r="L993" s="190">
        <v>13.821892654982159</v>
      </c>
    </row>
    <row r="994" spans="1:12" s="66" customFormat="1">
      <c r="A994" s="37">
        <v>991</v>
      </c>
      <c r="B994" s="37">
        <v>70.232145803868633</v>
      </c>
      <c r="C994" s="37"/>
      <c r="D994" s="37"/>
      <c r="E994" s="190">
        <v>6</v>
      </c>
      <c r="F994" s="190">
        <v>1359.6925153439161</v>
      </c>
      <c r="G994" s="190">
        <v>88.948758542537689</v>
      </c>
      <c r="H994" s="190">
        <v>0</v>
      </c>
      <c r="I994" s="190">
        <v>-6.7199315199413396</v>
      </c>
      <c r="J994" s="190">
        <v>1.012222739017075</v>
      </c>
      <c r="K994" s="190">
        <v>2.8544647499523559</v>
      </c>
      <c r="L994" s="190">
        <v>12.63995124520619</v>
      </c>
    </row>
    <row r="995" spans="1:12" s="66" customFormat="1">
      <c r="A995" s="37">
        <v>992</v>
      </c>
      <c r="B995" s="37">
        <v>69.966659997680424</v>
      </c>
      <c r="C995" s="37"/>
      <c r="D995" s="37"/>
      <c r="E995" s="190">
        <v>6</v>
      </c>
      <c r="F995" s="190">
        <v>1354.5527170439721</v>
      </c>
      <c r="G995" s="190">
        <v>88.953739911317825</v>
      </c>
      <c r="H995" s="190">
        <v>0</v>
      </c>
      <c r="I995" s="190">
        <v>-6.7199315199413396</v>
      </c>
      <c r="J995" s="190">
        <v>0.53421054352490571</v>
      </c>
      <c r="K995" s="190">
        <v>1.506471952038422</v>
      </c>
      <c r="L995" s="190">
        <v>4.68160694414098</v>
      </c>
    </row>
    <row r="996" spans="1:12" s="66" customFormat="1">
      <c r="A996" s="37">
        <v>993</v>
      </c>
      <c r="B996" s="37">
        <v>69.488179365779061</v>
      </c>
      <c r="C996" s="37"/>
      <c r="D996" s="37"/>
      <c r="E996" s="190">
        <v>6</v>
      </c>
      <c r="F996" s="190">
        <v>1345.2893444602821</v>
      </c>
      <c r="G996" s="190">
        <v>88.962616503238678</v>
      </c>
      <c r="H996" s="190">
        <v>0</v>
      </c>
      <c r="I996" s="190">
        <v>-6.7199315199413396</v>
      </c>
      <c r="J996" s="190">
        <v>0.52600803261552787</v>
      </c>
      <c r="K996" s="190">
        <v>1.48334089861568</v>
      </c>
      <c r="L996" s="190">
        <v>4.5701017754582383</v>
      </c>
    </row>
    <row r="997" spans="1:12" s="66" customFormat="1">
      <c r="A997" s="37">
        <v>994</v>
      </c>
      <c r="B997" s="37">
        <v>69.334107366375378</v>
      </c>
      <c r="C997" s="37"/>
      <c r="D997" s="37"/>
      <c r="E997" s="190">
        <v>6</v>
      </c>
      <c r="F997" s="190">
        <v>1342.306514560732</v>
      </c>
      <c r="G997" s="190">
        <v>88.968423277139664</v>
      </c>
      <c r="H997" s="190">
        <v>0</v>
      </c>
      <c r="I997" s="190">
        <v>-6.7199315199413396</v>
      </c>
      <c r="J997" s="190">
        <v>1.1781701067158881</v>
      </c>
      <c r="K997" s="190">
        <v>3.322435773705116</v>
      </c>
      <c r="L997" s="190">
        <v>15.35701516779972</v>
      </c>
    </row>
    <row r="998" spans="1:12" s="66" customFormat="1">
      <c r="A998" s="37">
        <v>995</v>
      </c>
      <c r="B998" s="37">
        <v>70.388868694815216</v>
      </c>
      <c r="C998" s="37"/>
      <c r="D998" s="37"/>
      <c r="E998" s="190">
        <v>6</v>
      </c>
      <c r="F998" s="190">
        <v>1362.7266664347601</v>
      </c>
      <c r="G998" s="190">
        <v>88.974230051040649</v>
      </c>
      <c r="H998" s="190">
        <v>0</v>
      </c>
      <c r="I998" s="190">
        <v>-6.7199315199413396</v>
      </c>
      <c r="J998" s="190">
        <v>1.041206700204022</v>
      </c>
      <c r="K998" s="190">
        <v>2.9361994238863409</v>
      </c>
      <c r="L998" s="190">
        <v>13.107430362963051</v>
      </c>
    </row>
    <row r="999" spans="1:12" s="66" customFormat="1">
      <c r="A999" s="37">
        <v>996</v>
      </c>
      <c r="B999" s="37">
        <v>70.122278267482869</v>
      </c>
      <c r="C999" s="37"/>
      <c r="D999" s="37"/>
      <c r="E999" s="190">
        <v>6</v>
      </c>
      <c r="F999" s="190">
        <v>1357.5654826982079</v>
      </c>
      <c r="G999" s="190">
        <v>88.974482953548431</v>
      </c>
      <c r="H999" s="190">
        <v>0</v>
      </c>
      <c r="I999" s="190">
        <v>-6.7199315199413396</v>
      </c>
      <c r="J999" s="190">
        <v>0.82315182022716715</v>
      </c>
      <c r="K999" s="190">
        <v>2.3212853892012109</v>
      </c>
      <c r="L999" s="190">
        <v>9.5309492183646896</v>
      </c>
    </row>
    <row r="1000" spans="1:12" s="66" customFormat="1">
      <c r="A1000" s="37">
        <v>997</v>
      </c>
      <c r="B1000" s="37">
        <v>70.606293964491826</v>
      </c>
      <c r="C1000" s="37"/>
      <c r="D1000" s="37"/>
      <c r="E1000" s="190">
        <v>6</v>
      </c>
      <c r="F1000" s="190">
        <v>1366.936013998361</v>
      </c>
      <c r="G1000" s="190">
        <v>88.974735856056213</v>
      </c>
      <c r="H1000" s="190">
        <v>0</v>
      </c>
      <c r="I1000" s="190">
        <v>-6.7199315199413396</v>
      </c>
      <c r="J1000" s="190">
        <v>0.90952589462007427</v>
      </c>
      <c r="K1000" s="190">
        <v>2.564859991075628</v>
      </c>
      <c r="L1000" s="190">
        <v>10.93898640128155</v>
      </c>
    </row>
    <row r="1001" spans="1:12" s="66" customFormat="1">
      <c r="A1001" s="37">
        <v>998</v>
      </c>
      <c r="B1001" s="37">
        <v>69.839914913250297</v>
      </c>
      <c r="C1001" s="37"/>
      <c r="D1001" s="37"/>
      <c r="E1001" s="190">
        <v>6</v>
      </c>
      <c r="F1001" s="190">
        <v>1352.0989355072729</v>
      </c>
      <c r="G1001" s="190">
        <v>88.974988758563995</v>
      </c>
      <c r="H1001" s="190">
        <v>0</v>
      </c>
      <c r="I1001" s="190">
        <v>-6.7199315199413396</v>
      </c>
      <c r="J1001" s="190">
        <v>0</v>
      </c>
      <c r="K1001" s="190">
        <v>0</v>
      </c>
      <c r="L1001" s="190">
        <v>-3.3485580699469089</v>
      </c>
    </row>
    <row r="1002" spans="1:12" s="66" customFormat="1">
      <c r="A1002" s="37">
        <v>999</v>
      </c>
      <c r="B1002" s="37">
        <v>68.778075285136694</v>
      </c>
      <c r="C1002" s="37"/>
      <c r="D1002" s="37"/>
      <c r="E1002" s="190">
        <v>6</v>
      </c>
      <c r="F1002" s="190">
        <v>1331.541747935737</v>
      </c>
      <c r="G1002" s="190">
        <v>88.979136884212494</v>
      </c>
      <c r="H1002" s="190">
        <v>0</v>
      </c>
      <c r="I1002" s="190">
        <v>-6.7199315199413396</v>
      </c>
      <c r="J1002" s="190">
        <v>1.005663612904921</v>
      </c>
      <c r="K1002" s="190">
        <v>2.8359680361798341</v>
      </c>
      <c r="L1002" s="190">
        <v>12.58722134587012</v>
      </c>
    </row>
    <row r="1003" spans="1:12" s="66" customFormat="1">
      <c r="A1003" s="37">
        <v>1000</v>
      </c>
      <c r="B1003" s="37">
        <v>70.183889439433585</v>
      </c>
      <c r="C1003" s="37"/>
      <c r="D1003" s="37"/>
      <c r="E1003" s="190">
        <v>6</v>
      </c>
      <c r="F1003" s="190">
        <v>1358.75827338407</v>
      </c>
      <c r="G1003" s="190">
        <v>88.98494365811348</v>
      </c>
      <c r="H1003" s="190">
        <v>0</v>
      </c>
      <c r="I1003" s="190">
        <v>-6.7199315199413396</v>
      </c>
      <c r="J1003" s="190">
        <v>1.3126224014907959</v>
      </c>
      <c r="K1003" s="190">
        <v>3.7015907967960411</v>
      </c>
      <c r="L1003" s="190">
        <v>17.48344795315931</v>
      </c>
    </row>
    <row r="1004" spans="1:12" s="66" customFormat="1">
      <c r="A1004" s="37">
        <v>1001</v>
      </c>
      <c r="B1004" s="37">
        <v>69.981599232824678</v>
      </c>
      <c r="C1004" s="37"/>
      <c r="D1004" s="37"/>
      <c r="E1004" s="190">
        <v>6</v>
      </c>
      <c r="F1004" s="190">
        <v>1354.8419402476511</v>
      </c>
      <c r="G1004" s="190">
        <v>88.985196560621262</v>
      </c>
      <c r="H1004" s="190">
        <v>0</v>
      </c>
      <c r="I1004" s="190">
        <v>-6.7199315199413396</v>
      </c>
      <c r="J1004" s="190">
        <v>0.58288522653565833</v>
      </c>
      <c r="K1004" s="190">
        <v>1.643734395879801</v>
      </c>
      <c r="L1004" s="190">
        <v>5.5077565319122552</v>
      </c>
    </row>
    <row r="1005" spans="1:12" s="66" customFormat="1">
      <c r="A1005" s="37">
        <v>1002</v>
      </c>
      <c r="B1005" s="37">
        <v>69.594671334893192</v>
      </c>
      <c r="C1005" s="37"/>
      <c r="D1005" s="37"/>
      <c r="E1005" s="190">
        <v>6</v>
      </c>
      <c r="F1005" s="190">
        <v>1347.351026211443</v>
      </c>
      <c r="G1005" s="190">
        <v>88.98934468626976</v>
      </c>
      <c r="H1005" s="190">
        <v>0</v>
      </c>
      <c r="I1005" s="190">
        <v>-6.7199315199413396</v>
      </c>
      <c r="J1005" s="190">
        <v>0.29606684187948962</v>
      </c>
      <c r="K1005" s="190">
        <v>0.83490750721068785</v>
      </c>
      <c r="L1005" s="190">
        <v>0.61330533278156818</v>
      </c>
    </row>
    <row r="1006" spans="1:12" s="66" customFormat="1">
      <c r="A1006" s="37">
        <v>1003</v>
      </c>
      <c r="B1006" s="37">
        <v>68.529913516650112</v>
      </c>
      <c r="C1006" s="37"/>
      <c r="D1006" s="37"/>
      <c r="E1006" s="190">
        <v>6</v>
      </c>
      <c r="F1006" s="190">
        <v>1326.7373425549299</v>
      </c>
      <c r="G1006" s="190">
        <v>88.995151460170746</v>
      </c>
      <c r="H1006" s="190">
        <v>0</v>
      </c>
      <c r="I1006" s="190">
        <v>-6.7199315199413396</v>
      </c>
      <c r="J1006" s="190">
        <v>0.75405202492047863</v>
      </c>
      <c r="K1006" s="190">
        <v>2.1264241967689999</v>
      </c>
      <c r="L1006" s="190">
        <v>8.4579385610548528</v>
      </c>
    </row>
    <row r="1007" spans="1:12" s="66" customFormat="1">
      <c r="A1007" s="37">
        <v>1004</v>
      </c>
      <c r="B1007" s="37">
        <v>69.602725944439783</v>
      </c>
      <c r="C1007" s="37"/>
      <c r="D1007" s="37"/>
      <c r="E1007" s="190">
        <v>6</v>
      </c>
      <c r="F1007" s="190">
        <v>1347.506963242686</v>
      </c>
      <c r="G1007" s="190">
        <v>89.003713369369507</v>
      </c>
      <c r="H1007" s="190">
        <v>0</v>
      </c>
      <c r="I1007" s="190">
        <v>-6.7199315199413396</v>
      </c>
      <c r="J1007" s="190">
        <v>1.474080847891676</v>
      </c>
      <c r="K1007" s="190">
        <v>4.1569030774517</v>
      </c>
      <c r="L1007" s="190">
        <v>19.93282403106139</v>
      </c>
    </row>
    <row r="1008" spans="1:12" s="66" customFormat="1">
      <c r="A1008" s="37">
        <v>1005</v>
      </c>
      <c r="B1008" s="37">
        <v>70.042165251489422</v>
      </c>
      <c r="C1008" s="37"/>
      <c r="D1008" s="37"/>
      <c r="E1008" s="190">
        <v>6</v>
      </c>
      <c r="F1008" s="190">
        <v>1356.014496793091</v>
      </c>
      <c r="G1008" s="190">
        <v>89.012677550315857</v>
      </c>
      <c r="H1008" s="190">
        <v>0</v>
      </c>
      <c r="I1008" s="190">
        <v>-6.7199315199413396</v>
      </c>
      <c r="J1008" s="190">
        <v>0.68172062426889291</v>
      </c>
      <c r="K1008" s="190">
        <v>1.9224498880361971</v>
      </c>
      <c r="L1008" s="190">
        <v>7.1728038391101219</v>
      </c>
    </row>
    <row r="1009" spans="1:12" s="66" customFormat="1">
      <c r="A1009" s="37">
        <v>1006</v>
      </c>
      <c r="B1009" s="37">
        <v>69.348236510531606</v>
      </c>
      <c r="C1009" s="37"/>
      <c r="D1009" s="37"/>
      <c r="E1009" s="190">
        <v>6</v>
      </c>
      <c r="F1009" s="190">
        <v>1342.580054423961</v>
      </c>
      <c r="G1009" s="190">
        <v>89.016087859869003</v>
      </c>
      <c r="H1009" s="190">
        <v>0</v>
      </c>
      <c r="I1009" s="190">
        <v>-6.7199315199413396</v>
      </c>
      <c r="J1009" s="190">
        <v>0.3072882811010022</v>
      </c>
      <c r="K1009" s="190">
        <v>0.86655192841055595</v>
      </c>
      <c r="L1009" s="190">
        <v>0.82461509275854117</v>
      </c>
    </row>
    <row r="1010" spans="1:12" s="66" customFormat="1">
      <c r="A1010" s="37">
        <v>1007</v>
      </c>
      <c r="B1010" s="37">
        <v>68.851046768409674</v>
      </c>
      <c r="C1010" s="37"/>
      <c r="D1010" s="37"/>
      <c r="E1010" s="190">
        <v>6</v>
      </c>
      <c r="F1010" s="190">
        <v>1332.9544739532059</v>
      </c>
      <c r="G1010" s="190">
        <v>89.025052040815353</v>
      </c>
      <c r="H1010" s="190">
        <v>0</v>
      </c>
      <c r="I1010" s="190">
        <v>-6.7199315199413396</v>
      </c>
      <c r="J1010" s="190">
        <v>1.1600395062371029</v>
      </c>
      <c r="K1010" s="190">
        <v>3.271307540790275</v>
      </c>
      <c r="L1010" s="190">
        <v>15.08040166552342</v>
      </c>
    </row>
    <row r="1011" spans="1:12" s="66" customFormat="1">
      <c r="A1011" s="37">
        <v>1008</v>
      </c>
      <c r="B1011" s="37">
        <v>70.295540949225554</v>
      </c>
      <c r="C1011" s="37"/>
      <c r="D1011" s="37"/>
      <c r="E1011" s="190">
        <v>6</v>
      </c>
      <c r="F1011" s="190">
        <v>1360.919843708504</v>
      </c>
      <c r="G1011" s="190">
        <v>89.03431898355484</v>
      </c>
      <c r="H1011" s="190">
        <v>0</v>
      </c>
      <c r="I1011" s="190">
        <v>-6.7199315199413396</v>
      </c>
      <c r="J1011" s="190">
        <v>1.421908249035905</v>
      </c>
      <c r="K1011" s="190">
        <v>4.0097765225870887</v>
      </c>
      <c r="L1011" s="190">
        <v>19.102681474733249</v>
      </c>
    </row>
    <row r="1012" spans="1:12" s="66" customFormat="1">
      <c r="A1012" s="37">
        <v>1009</v>
      </c>
      <c r="B1012" s="37">
        <v>70.373095848828342</v>
      </c>
      <c r="C1012" s="37"/>
      <c r="D1012" s="37"/>
      <c r="E1012" s="190">
        <v>6</v>
      </c>
      <c r="F1012" s="190">
        <v>1362.4213045468589</v>
      </c>
      <c r="G1012" s="190">
        <v>89.037729293107986</v>
      </c>
      <c r="H1012" s="190">
        <v>0</v>
      </c>
      <c r="I1012" s="190">
        <v>-6.7199315199413396</v>
      </c>
      <c r="J1012" s="190">
        <v>0.57341502013667667</v>
      </c>
      <c r="K1012" s="190">
        <v>1.6170284454020281</v>
      </c>
      <c r="L1012" s="190">
        <v>5.3255620810207924</v>
      </c>
    </row>
    <row r="1013" spans="1:12" s="66" customFormat="1">
      <c r="A1013" s="37">
        <v>1010</v>
      </c>
      <c r="B1013" s="37">
        <v>70.209896132832142</v>
      </c>
      <c r="C1013" s="37"/>
      <c r="D1013" s="37"/>
      <c r="E1013" s="190">
        <v>6</v>
      </c>
      <c r="F1013" s="190">
        <v>1359.26176229158</v>
      </c>
      <c r="G1013" s="190">
        <v>89.041139602661133</v>
      </c>
      <c r="H1013" s="190">
        <v>0</v>
      </c>
      <c r="I1013" s="190">
        <v>-6.7199315199413396</v>
      </c>
      <c r="J1013" s="190">
        <v>1.0779172758389861</v>
      </c>
      <c r="K1013" s="190">
        <v>3.039723124808356</v>
      </c>
      <c r="L1013" s="190">
        <v>13.71198916366164</v>
      </c>
    </row>
    <row r="1014" spans="1:12" s="66" customFormat="1">
      <c r="A1014" s="37">
        <v>1011</v>
      </c>
      <c r="B1014" s="37">
        <v>70.654452049840657</v>
      </c>
      <c r="C1014" s="37"/>
      <c r="D1014" s="37"/>
      <c r="E1014" s="190">
        <v>6</v>
      </c>
      <c r="F1014" s="190">
        <v>1367.8683532776549</v>
      </c>
      <c r="G1014" s="190">
        <v>89.044549912214279</v>
      </c>
      <c r="H1014" s="190">
        <v>0</v>
      </c>
      <c r="I1014" s="190">
        <v>-6.7199315199413396</v>
      </c>
      <c r="J1014" s="190">
        <v>0.48161633099481121</v>
      </c>
      <c r="K1014" s="190">
        <v>1.3581564480175981</v>
      </c>
      <c r="L1014" s="190">
        <v>3.7440620099266231</v>
      </c>
    </row>
    <row r="1015" spans="1:12" s="66" customFormat="1">
      <c r="A1015" s="37">
        <v>1012</v>
      </c>
      <c r="B1015" s="37">
        <v>69.371213722315801</v>
      </c>
      <c r="C1015" s="37"/>
      <c r="D1015" s="37"/>
      <c r="E1015" s="190">
        <v>6</v>
      </c>
      <c r="F1015" s="190">
        <v>1343.024892646243</v>
      </c>
      <c r="G1015" s="190">
        <v>89.047960221767426</v>
      </c>
      <c r="H1015" s="190">
        <v>0</v>
      </c>
      <c r="I1015" s="190">
        <v>-6.7199315199413396</v>
      </c>
      <c r="J1015" s="190">
        <v>0.56210963538057934</v>
      </c>
      <c r="K1015" s="190">
        <v>1.585147298074449</v>
      </c>
      <c r="L1015" s="190">
        <v>5.1910172812647568</v>
      </c>
    </row>
    <row r="1016" spans="1:12" s="66" customFormat="1">
      <c r="A1016" s="37">
        <v>1013</v>
      </c>
      <c r="B1016" s="37">
        <v>70.029108133857534</v>
      </c>
      <c r="C1016" s="37"/>
      <c r="D1016" s="37"/>
      <c r="E1016" s="190">
        <v>6</v>
      </c>
      <c r="F1016" s="190">
        <v>1355.76171133548</v>
      </c>
      <c r="G1016" s="190">
        <v>89.057227164506912</v>
      </c>
      <c r="H1016" s="190">
        <v>0</v>
      </c>
      <c r="I1016" s="190">
        <v>-6.7199315199413396</v>
      </c>
      <c r="J1016" s="190">
        <v>1.1109250443058929</v>
      </c>
      <c r="K1016" s="190">
        <v>3.1328049218591381</v>
      </c>
      <c r="L1016" s="190">
        <v>14.25336619075887</v>
      </c>
    </row>
    <row r="1017" spans="1:12" s="66" customFormat="1">
      <c r="A1017" s="37">
        <v>1014</v>
      </c>
      <c r="B1017" s="37">
        <v>69.703486299357792</v>
      </c>
      <c r="C1017" s="37"/>
      <c r="D1017" s="37"/>
      <c r="E1017" s="190">
        <v>6</v>
      </c>
      <c r="F1017" s="190">
        <v>1349.4576810921451</v>
      </c>
      <c r="G1017" s="190">
        <v>89.060637474060059</v>
      </c>
      <c r="H1017" s="190">
        <v>0</v>
      </c>
      <c r="I1017" s="190">
        <v>-6.7199315199413396</v>
      </c>
      <c r="J1017" s="190">
        <v>0.40269864994214533</v>
      </c>
      <c r="K1017" s="190">
        <v>1.1356088505080171</v>
      </c>
      <c r="L1017" s="190">
        <v>2.4491621403158792</v>
      </c>
    </row>
    <row r="1018" spans="1:12" s="66" customFormat="1">
      <c r="A1018" s="37">
        <v>1015</v>
      </c>
      <c r="B1018" s="37">
        <v>69.261825923821448</v>
      </c>
      <c r="C1018" s="37"/>
      <c r="D1018" s="37"/>
      <c r="E1018" s="190">
        <v>6</v>
      </c>
      <c r="F1018" s="190">
        <v>1340.9071477136299</v>
      </c>
      <c r="G1018" s="190">
        <v>89.069904416799545</v>
      </c>
      <c r="H1018" s="190">
        <v>0</v>
      </c>
      <c r="I1018" s="190">
        <v>-6.7199315199413396</v>
      </c>
      <c r="J1018" s="190">
        <v>0.90337768244831917</v>
      </c>
      <c r="K1018" s="190">
        <v>2.5475220532453191</v>
      </c>
      <c r="L1018" s="190">
        <v>10.896044074989909</v>
      </c>
    </row>
    <row r="1019" spans="1:12" s="66" customFormat="1">
      <c r="A1019" s="37">
        <v>1016</v>
      </c>
      <c r="B1019" s="37">
        <v>69.495441384378537</v>
      </c>
      <c r="C1019" s="37"/>
      <c r="D1019" s="37"/>
      <c r="E1019" s="190">
        <v>6</v>
      </c>
      <c r="F1019" s="190">
        <v>1345.4299369514119</v>
      </c>
      <c r="G1019" s="190">
        <v>89.079171359539032</v>
      </c>
      <c r="H1019" s="190">
        <v>0</v>
      </c>
      <c r="I1019" s="190">
        <v>-6.7199315199413396</v>
      </c>
      <c r="J1019" s="190">
        <v>0.4507667614428823</v>
      </c>
      <c r="K1019" s="190">
        <v>1.2711607647130569</v>
      </c>
      <c r="L1019" s="190">
        <v>3.2871700736887308</v>
      </c>
    </row>
    <row r="1020" spans="1:12" s="66" customFormat="1">
      <c r="A1020" s="37">
        <v>1017</v>
      </c>
      <c r="B1020" s="37">
        <v>68.396733451955825</v>
      </c>
      <c r="C1020" s="37"/>
      <c r="D1020" s="37"/>
      <c r="E1020" s="190">
        <v>6</v>
      </c>
      <c r="F1020" s="190">
        <v>1324.1589799677531</v>
      </c>
      <c r="G1020" s="190">
        <v>89.089141517877579</v>
      </c>
      <c r="H1020" s="190">
        <v>0</v>
      </c>
      <c r="I1020" s="190">
        <v>-6.7199315199413396</v>
      </c>
      <c r="J1020" s="190">
        <v>0.7085998761459632</v>
      </c>
      <c r="K1020" s="190">
        <v>1.9982492887320289</v>
      </c>
      <c r="L1020" s="190">
        <v>7.7081883363156907</v>
      </c>
    </row>
    <row r="1021" spans="1:12" s="66" customFormat="1">
      <c r="A1021" s="37">
        <v>1018</v>
      </c>
      <c r="B1021" s="37">
        <v>69.515459141652499</v>
      </c>
      <c r="C1021" s="37"/>
      <c r="D1021" s="37"/>
      <c r="E1021" s="190">
        <v>6</v>
      </c>
      <c r="F1021" s="190">
        <v>1345.8174802113799</v>
      </c>
      <c r="G1021" s="190">
        <v>89.099111676216125</v>
      </c>
      <c r="H1021" s="190">
        <v>0</v>
      </c>
      <c r="I1021" s="190">
        <v>-6.7199315199413396</v>
      </c>
      <c r="J1021" s="190">
        <v>1.505497928440704</v>
      </c>
      <c r="K1021" s="190">
        <v>4.2454991398763573</v>
      </c>
      <c r="L1021" s="190">
        <v>20.42633001555609</v>
      </c>
    </row>
    <row r="1022" spans="1:12" s="66" customFormat="1">
      <c r="A1022" s="37">
        <v>1019</v>
      </c>
      <c r="B1022" s="37">
        <v>70.162992567773415</v>
      </c>
      <c r="C1022" s="37"/>
      <c r="D1022" s="37"/>
      <c r="E1022" s="190">
        <v>6</v>
      </c>
      <c r="F1022" s="190">
        <v>1358.353710492459</v>
      </c>
      <c r="G1022" s="190">
        <v>89.11346110701561</v>
      </c>
      <c r="H1022" s="190">
        <v>0</v>
      </c>
      <c r="I1022" s="190">
        <v>-6.7199315199413396</v>
      </c>
      <c r="J1022" s="190">
        <v>1.0095359703729989</v>
      </c>
      <c r="K1022" s="190">
        <v>2.8468880713319549</v>
      </c>
      <c r="L1022" s="190">
        <v>12.600864054468071</v>
      </c>
    </row>
    <row r="1023" spans="1:12" s="66" customFormat="1">
      <c r="A1023" s="37">
        <v>1020</v>
      </c>
      <c r="B1023" s="37">
        <v>70.173595502813029</v>
      </c>
      <c r="C1023" s="37"/>
      <c r="D1023" s="37"/>
      <c r="E1023" s="190">
        <v>6</v>
      </c>
      <c r="F1023" s="190">
        <v>1358.5589830389411</v>
      </c>
      <c r="G1023" s="190">
        <v>89.118417352437973</v>
      </c>
      <c r="H1023" s="190">
        <v>0</v>
      </c>
      <c r="I1023" s="190">
        <v>-6.7199315199413396</v>
      </c>
      <c r="J1023" s="190">
        <v>0.41997142199144261</v>
      </c>
      <c r="K1023" s="190">
        <v>1.1843180101111279</v>
      </c>
      <c r="L1023" s="190">
        <v>2.7173109528335928</v>
      </c>
    </row>
    <row r="1024" spans="1:12" s="66" customFormat="1">
      <c r="A1024" s="37">
        <v>1021</v>
      </c>
      <c r="B1024" s="37">
        <v>69.391062789261582</v>
      </c>
      <c r="C1024" s="37"/>
      <c r="D1024" s="37"/>
      <c r="E1024" s="190">
        <v>6</v>
      </c>
      <c r="F1024" s="190">
        <v>1343.4091700658471</v>
      </c>
      <c r="G1024" s="190">
        <v>89.123373597860336</v>
      </c>
      <c r="H1024" s="190">
        <v>0</v>
      </c>
      <c r="I1024" s="190">
        <v>-6.7199315199413396</v>
      </c>
      <c r="J1024" s="190">
        <v>0.95535009754597822</v>
      </c>
      <c r="K1024" s="190">
        <v>2.694084090579334</v>
      </c>
      <c r="L1024" s="190">
        <v>11.744504994559369</v>
      </c>
    </row>
    <row r="1025" spans="1:12" s="66" customFormat="1">
      <c r="A1025" s="37">
        <v>1022</v>
      </c>
      <c r="B1025" s="37">
        <v>70.358085894765566</v>
      </c>
      <c r="C1025" s="37"/>
      <c r="D1025" s="37"/>
      <c r="E1025" s="190">
        <v>6</v>
      </c>
      <c r="F1025" s="190">
        <v>1362.1307122267581</v>
      </c>
      <c r="G1025" s="190">
        <v>89.137723028659821</v>
      </c>
      <c r="H1025" s="190">
        <v>0</v>
      </c>
      <c r="I1025" s="190">
        <v>-6.7199315199413396</v>
      </c>
      <c r="J1025" s="190">
        <v>0.88390095274880598</v>
      </c>
      <c r="K1025" s="190">
        <v>2.4925977404151238</v>
      </c>
      <c r="L1025" s="190">
        <v>10.52879822019116</v>
      </c>
    </row>
    <row r="1026" spans="1:12" s="66" customFormat="1">
      <c r="A1026" s="37">
        <v>1023</v>
      </c>
      <c r="B1026" s="37">
        <v>69.550008053706392</v>
      </c>
      <c r="C1026" s="37"/>
      <c r="D1026" s="37"/>
      <c r="E1026" s="190">
        <v>6</v>
      </c>
      <c r="F1026" s="190">
        <v>1346.486346249791</v>
      </c>
      <c r="G1026" s="190">
        <v>89.140386581420898</v>
      </c>
      <c r="H1026" s="190">
        <v>0</v>
      </c>
      <c r="I1026" s="190">
        <v>-6.7199315199413396</v>
      </c>
      <c r="J1026" s="190">
        <v>0.63479743807846734</v>
      </c>
      <c r="K1026" s="190">
        <v>1.790126659389818</v>
      </c>
      <c r="L1026" s="190">
        <v>6.4109876442577862</v>
      </c>
    </row>
    <row r="1027" spans="1:12" s="66" customFormat="1">
      <c r="A1027" s="37">
        <v>1024</v>
      </c>
      <c r="B1027" s="37">
        <v>70.172179536435522</v>
      </c>
      <c r="C1027" s="37"/>
      <c r="D1027" s="37"/>
      <c r="E1027" s="190">
        <v>6</v>
      </c>
      <c r="F1027" s="190">
        <v>1358.5315699667151</v>
      </c>
      <c r="G1027" s="190">
        <v>89.152443319559097</v>
      </c>
      <c r="H1027" s="190">
        <v>0</v>
      </c>
      <c r="I1027" s="190">
        <v>-6.7199315199413396</v>
      </c>
      <c r="J1027" s="190">
        <v>1.1259840544886131</v>
      </c>
      <c r="K1027" s="190">
        <v>3.175271280377709</v>
      </c>
      <c r="L1027" s="190">
        <v>14.49358504550111</v>
      </c>
    </row>
    <row r="1028" spans="1:12" s="66" customFormat="1">
      <c r="A1028" s="37">
        <v>1025</v>
      </c>
      <c r="B1028" s="37">
        <v>70.117798537844877</v>
      </c>
      <c r="C1028" s="37"/>
      <c r="D1028" s="37"/>
      <c r="E1028" s="190">
        <v>6</v>
      </c>
      <c r="F1028" s="190">
        <v>1357.478755248977</v>
      </c>
      <c r="G1028" s="190">
        <v>89.151529878377914</v>
      </c>
      <c r="H1028" s="190">
        <v>0</v>
      </c>
      <c r="I1028" s="190">
        <v>-6.7199315199413396</v>
      </c>
      <c r="J1028" s="190">
        <v>0.66386606380282875</v>
      </c>
      <c r="K1028" s="190">
        <v>1.8721000870370981</v>
      </c>
      <c r="L1028" s="190">
        <v>6.8703196242937219</v>
      </c>
    </row>
    <row r="1029" spans="1:12" s="66" customFormat="1">
      <c r="A1029" s="37">
        <v>1026</v>
      </c>
      <c r="B1029" s="37">
        <v>69.92024628828311</v>
      </c>
      <c r="C1029" s="37"/>
      <c r="D1029" s="37"/>
      <c r="E1029" s="190">
        <v>6</v>
      </c>
      <c r="F1029" s="190">
        <v>1353.6541488377111</v>
      </c>
      <c r="G1029" s="190">
        <v>89.153734356164932</v>
      </c>
      <c r="H1029" s="190">
        <v>0</v>
      </c>
      <c r="I1029" s="190">
        <v>-6.7199315199413396</v>
      </c>
      <c r="J1029" s="190">
        <v>0.69007422052478928</v>
      </c>
      <c r="K1029" s="190">
        <v>1.946007001632504</v>
      </c>
      <c r="L1029" s="190">
        <v>7.3213609966989264</v>
      </c>
    </row>
    <row r="1030" spans="1:12" s="66" customFormat="1">
      <c r="A1030" s="37">
        <v>1027</v>
      </c>
      <c r="B1030" s="37">
        <v>69.914028220173108</v>
      </c>
      <c r="C1030" s="37"/>
      <c r="D1030" s="37"/>
      <c r="E1030" s="190">
        <v>6</v>
      </c>
      <c r="F1030" s="190">
        <v>1353.533767200893</v>
      </c>
      <c r="G1030" s="190">
        <v>89.158360511064529</v>
      </c>
      <c r="H1030" s="190">
        <v>0</v>
      </c>
      <c r="I1030" s="190">
        <v>-6.7199315199413396</v>
      </c>
      <c r="J1030" s="190">
        <v>1.107355991508028</v>
      </c>
      <c r="K1030" s="190">
        <v>3.1227402048660009</v>
      </c>
      <c r="L1030" s="190">
        <v>14.200702648778449</v>
      </c>
    </row>
    <row r="1031" spans="1:12" s="66" customFormat="1">
      <c r="A1031" s="37">
        <v>1028</v>
      </c>
      <c r="B1031" s="37">
        <v>70.691737575924805</v>
      </c>
      <c r="C1031" s="37"/>
      <c r="D1031" s="37"/>
      <c r="E1031" s="190">
        <v>6</v>
      </c>
      <c r="F1031" s="190">
        <v>1368.5902000924859</v>
      </c>
      <c r="G1031" s="190">
        <v>89.162986665964127</v>
      </c>
      <c r="H1031" s="190">
        <v>0</v>
      </c>
      <c r="I1031" s="190">
        <v>-6.7199315199413396</v>
      </c>
      <c r="J1031" s="190">
        <v>1.0047577536100469</v>
      </c>
      <c r="K1031" s="190">
        <v>2.8334135159878211</v>
      </c>
      <c r="L1031" s="190">
        <v>12.50313914413087</v>
      </c>
    </row>
    <row r="1032" spans="1:12" s="66" customFormat="1">
      <c r="A1032" s="37">
        <v>1029</v>
      </c>
      <c r="B1032" s="37">
        <v>70.378050023946429</v>
      </c>
      <c r="C1032" s="37"/>
      <c r="D1032" s="37"/>
      <c r="E1032" s="190">
        <v>6</v>
      </c>
      <c r="F1032" s="190">
        <v>1362.5172172482389</v>
      </c>
      <c r="G1032" s="190">
        <v>89.162073224782944</v>
      </c>
      <c r="H1032" s="190">
        <v>0</v>
      </c>
      <c r="I1032" s="190">
        <v>-6.7199315199413396</v>
      </c>
      <c r="J1032" s="190">
        <v>0.55516614114107421</v>
      </c>
      <c r="K1032" s="190">
        <v>1.5655666674640261</v>
      </c>
      <c r="L1032" s="190">
        <v>5.016895074254454</v>
      </c>
    </row>
    <row r="1033" spans="1:12" s="66" customFormat="1">
      <c r="A1033" s="37">
        <v>1030</v>
      </c>
      <c r="B1033" s="37">
        <v>69.968635519851716</v>
      </c>
      <c r="C1033" s="37"/>
      <c r="D1033" s="37"/>
      <c r="E1033" s="190">
        <v>6</v>
      </c>
      <c r="F1033" s="190">
        <v>1354.590963101806</v>
      </c>
      <c r="G1033" s="190">
        <v>89.161159783601761</v>
      </c>
      <c r="H1033" s="190">
        <v>0</v>
      </c>
      <c r="I1033" s="190">
        <v>-6.7199315199413396</v>
      </c>
      <c r="J1033" s="190">
        <v>0.52240381527514601</v>
      </c>
      <c r="K1033" s="190">
        <v>1.4731770177298611</v>
      </c>
      <c r="L1033" s="190">
        <v>4.4832180451780452</v>
      </c>
    </row>
    <row r="1034" spans="1:12" s="66" customFormat="1">
      <c r="A1034" s="37">
        <v>1031</v>
      </c>
      <c r="B1034" s="37">
        <v>69.35454135320947</v>
      </c>
      <c r="C1034" s="37"/>
      <c r="D1034" s="37"/>
      <c r="E1034" s="190">
        <v>6</v>
      </c>
      <c r="F1034" s="190">
        <v>1342.7021160141551</v>
      </c>
      <c r="G1034" s="190">
        <v>89.165785938501358</v>
      </c>
      <c r="H1034" s="190">
        <v>0</v>
      </c>
      <c r="I1034" s="190">
        <v>-6.7199315199413396</v>
      </c>
      <c r="J1034" s="190">
        <v>0.57733610886095044</v>
      </c>
      <c r="K1034" s="190">
        <v>1.6280859025341841</v>
      </c>
      <c r="L1034" s="190">
        <v>5.451458583377109</v>
      </c>
    </row>
    <row r="1035" spans="1:12" s="66" customFormat="1">
      <c r="A1035" s="37">
        <v>1032</v>
      </c>
      <c r="B1035" s="37">
        <v>69.748303006958849</v>
      </c>
      <c r="C1035" s="37"/>
      <c r="D1035" s="37"/>
      <c r="E1035" s="190">
        <v>6</v>
      </c>
      <c r="F1035" s="190">
        <v>1350.3253313851851</v>
      </c>
      <c r="G1035" s="190">
        <v>89.174973875284195</v>
      </c>
      <c r="H1035" s="190">
        <v>0</v>
      </c>
      <c r="I1035" s="190">
        <v>-6.7199315199413396</v>
      </c>
      <c r="J1035" s="190">
        <v>1.67306283924746</v>
      </c>
      <c r="K1035" s="190">
        <v>4.7180316298017067</v>
      </c>
      <c r="L1035" s="190">
        <v>23.023811975436061</v>
      </c>
    </row>
    <row r="1036" spans="1:12" s="66" customFormat="1">
      <c r="A1036" s="37">
        <v>1033</v>
      </c>
      <c r="B1036" s="37">
        <v>71.516665104661968</v>
      </c>
      <c r="C1036" s="37"/>
      <c r="D1036" s="37"/>
      <c r="E1036" s="190">
        <v>6</v>
      </c>
      <c r="F1036" s="190">
        <v>1384.560775584476</v>
      </c>
      <c r="G1036" s="190">
        <v>89.181757897138596</v>
      </c>
      <c r="H1036" s="190">
        <v>0</v>
      </c>
      <c r="I1036" s="190">
        <v>-6.7199315199413396</v>
      </c>
      <c r="J1036" s="190">
        <v>1.2328559427393799</v>
      </c>
      <c r="K1036" s="190">
        <v>3.476649649005243</v>
      </c>
      <c r="L1036" s="190">
        <v>16.176532276099959</v>
      </c>
    </row>
    <row r="1037" spans="1:12" s="66" customFormat="1">
      <c r="A1037" s="37">
        <v>1034</v>
      </c>
      <c r="B1037" s="37">
        <v>71.270122337392976</v>
      </c>
      <c r="C1037" s="37"/>
      <c r="D1037" s="37"/>
      <c r="E1037" s="190">
        <v>6</v>
      </c>
      <c r="F1037" s="190">
        <v>1379.7877140251151</v>
      </c>
      <c r="G1037" s="190">
        <v>89.178440719842911</v>
      </c>
      <c r="H1037" s="190">
        <v>0</v>
      </c>
      <c r="I1037" s="190">
        <v>-6.7199315199413396</v>
      </c>
      <c r="J1037" s="190">
        <v>0.93713079108585773</v>
      </c>
      <c r="K1037" s="190">
        <v>2.6427057070928148</v>
      </c>
      <c r="L1037" s="190">
        <v>11.36863713995421</v>
      </c>
    </row>
    <row r="1038" spans="1:12" s="66" customFormat="1">
      <c r="A1038" s="37">
        <v>1035</v>
      </c>
      <c r="B1038" s="37">
        <v>72.491398316138941</v>
      </c>
      <c r="C1038" s="37"/>
      <c r="D1038" s="37"/>
      <c r="E1038" s="190">
        <v>6</v>
      </c>
      <c r="F1038" s="190">
        <v>1403.4315851964091</v>
      </c>
      <c r="G1038" s="190">
        <v>89.175123542547226</v>
      </c>
      <c r="H1038" s="190">
        <v>0</v>
      </c>
      <c r="I1038" s="190">
        <v>-6.7199315199413396</v>
      </c>
      <c r="J1038" s="190">
        <v>1.7075091299963649</v>
      </c>
      <c r="K1038" s="190">
        <v>4.8151700548926506</v>
      </c>
      <c r="L1038" s="190">
        <v>23.544908900260239</v>
      </c>
    </row>
    <row r="1039" spans="1:12" s="66" customFormat="1">
      <c r="A1039" s="37">
        <v>1036</v>
      </c>
      <c r="B1039" s="37">
        <v>73.434385774378256</v>
      </c>
      <c r="C1039" s="37"/>
      <c r="D1039" s="37"/>
      <c r="E1039" s="190">
        <v>6</v>
      </c>
      <c r="F1039" s="190">
        <v>1421.687797851677</v>
      </c>
      <c r="G1039" s="190">
        <v>89.167729169130325</v>
      </c>
      <c r="H1039" s="190">
        <v>0</v>
      </c>
      <c r="I1039" s="190">
        <v>-6.7199315199413396</v>
      </c>
      <c r="J1039" s="190">
        <v>1.128792464739605</v>
      </c>
      <c r="K1039" s="190">
        <v>3.183190987924136</v>
      </c>
      <c r="L1039" s="190">
        <v>14.42723937737124</v>
      </c>
    </row>
    <row r="1040" spans="1:12" s="66" customFormat="1">
      <c r="A1040" s="37">
        <v>1037</v>
      </c>
      <c r="B1040" s="37">
        <v>73.977261895111383</v>
      </c>
      <c r="C1040" s="37"/>
      <c r="D1040" s="37"/>
      <c r="E1040" s="190">
        <v>6</v>
      </c>
      <c r="F1040" s="190">
        <v>1432.1978654235991</v>
      </c>
      <c r="G1040" s="190">
        <v>89.162738651037216</v>
      </c>
      <c r="H1040" s="190">
        <v>0</v>
      </c>
      <c r="I1040" s="190">
        <v>-6.7199315199413396</v>
      </c>
      <c r="J1040" s="190">
        <v>1.6037306373385321</v>
      </c>
      <c r="K1040" s="190">
        <v>4.5225150515258692</v>
      </c>
      <c r="L1040" s="190">
        <v>21.908011440677679</v>
      </c>
    </row>
    <row r="1041" spans="1:12" s="66" customFormat="1">
      <c r="A1041" s="37">
        <v>1038</v>
      </c>
      <c r="B1041" s="37">
        <v>75.693285079980569</v>
      </c>
      <c r="C1041" s="37"/>
      <c r="D1041" s="37"/>
      <c r="E1041" s="190">
        <v>6</v>
      </c>
      <c r="F1041" s="190">
        <v>1465.4200296322681</v>
      </c>
      <c r="G1041" s="190">
        <v>89.150206357240677</v>
      </c>
      <c r="H1041" s="190">
        <v>0</v>
      </c>
      <c r="I1041" s="190">
        <v>-6.7199315199413396</v>
      </c>
      <c r="J1041" s="190">
        <v>1.8073239572369859</v>
      </c>
      <c r="K1041" s="190">
        <v>5.0966475349951104</v>
      </c>
      <c r="L1041" s="190">
        <v>25.075161461527738</v>
      </c>
    </row>
    <row r="1042" spans="1:12" s="66" customFormat="1">
      <c r="A1042" s="37">
        <v>1039</v>
      </c>
      <c r="B1042" s="37">
        <v>76.376927819384207</v>
      </c>
      <c r="C1042" s="37"/>
      <c r="D1042" s="37"/>
      <c r="E1042" s="190">
        <v>6</v>
      </c>
      <c r="F1042" s="190">
        <v>1478.6553352789469</v>
      </c>
      <c r="G1042" s="190">
        <v>89.139147609472275</v>
      </c>
      <c r="H1042" s="190">
        <v>0</v>
      </c>
      <c r="I1042" s="190">
        <v>-6.7199315199413396</v>
      </c>
      <c r="J1042" s="190">
        <v>1.0094935134218961</v>
      </c>
      <c r="K1042" s="190">
        <v>2.846768342871369</v>
      </c>
      <c r="L1042" s="190">
        <v>12.33974684148667</v>
      </c>
    </row>
    <row r="1043" spans="1:12" s="66" customFormat="1">
      <c r="A1043" s="37">
        <v>1040</v>
      </c>
      <c r="B1043" s="37">
        <v>76.746481520055724</v>
      </c>
      <c r="C1043" s="37"/>
      <c r="D1043" s="37"/>
      <c r="E1043" s="190">
        <v>6</v>
      </c>
      <c r="F1043" s="190">
        <v>1485.8098853082729</v>
      </c>
      <c r="G1043" s="190">
        <v>89.130912035703659</v>
      </c>
      <c r="H1043" s="190">
        <v>0</v>
      </c>
      <c r="I1043" s="190">
        <v>-6.7199315199413396</v>
      </c>
      <c r="J1043" s="190">
        <v>1.6784928394345251</v>
      </c>
      <c r="K1043" s="190">
        <v>4.7333442122292286</v>
      </c>
      <c r="L1043" s="190">
        <v>23.04313539849235</v>
      </c>
    </row>
    <row r="1044" spans="1:12" s="66" customFormat="1">
      <c r="A1044" s="37">
        <v>1041</v>
      </c>
      <c r="B1044" s="37">
        <v>78.590900047584753</v>
      </c>
      <c r="C1044" s="37"/>
      <c r="D1044" s="37"/>
      <c r="E1044" s="190">
        <v>6</v>
      </c>
      <c r="F1044" s="190">
        <v>1521.517780010028</v>
      </c>
      <c r="G1044" s="190">
        <v>89.128178149461746</v>
      </c>
      <c r="H1044" s="190">
        <v>0</v>
      </c>
      <c r="I1044" s="190">
        <v>-6.7199315199413396</v>
      </c>
      <c r="J1044" s="190">
        <v>2.054299306094344</v>
      </c>
      <c r="K1044" s="190">
        <v>5.7931171955216971</v>
      </c>
      <c r="L1044" s="190">
        <v>28.892421864671501</v>
      </c>
    </row>
    <row r="1045" spans="1:12" s="66" customFormat="1">
      <c r="A1045" s="37">
        <v>1042</v>
      </c>
      <c r="B1045" s="37">
        <v>79.282821176272662</v>
      </c>
      <c r="C1045" s="37"/>
      <c r="D1045" s="37"/>
      <c r="E1045" s="190">
        <v>6</v>
      </c>
      <c r="F1045" s="190">
        <v>1534.9133550578499</v>
      </c>
      <c r="G1045" s="190">
        <v>89.12551549077034</v>
      </c>
      <c r="H1045" s="190">
        <v>0</v>
      </c>
      <c r="I1045" s="190">
        <v>-6.7199315199413396</v>
      </c>
      <c r="J1045" s="190">
        <v>0.75967983326828414</v>
      </c>
      <c r="K1045" s="190">
        <v>2.142294597550451</v>
      </c>
      <c r="L1045" s="190">
        <v>7.9803004086936804</v>
      </c>
    </row>
    <row r="1046" spans="1:12" s="66" customFormat="1">
      <c r="A1046" s="37">
        <v>1043</v>
      </c>
      <c r="B1046" s="37">
        <v>78.704406096509359</v>
      </c>
      <c r="C1046" s="37"/>
      <c r="D1046" s="37"/>
      <c r="E1046" s="190">
        <v>6</v>
      </c>
      <c r="F1046" s="190">
        <v>1523.7152541638161</v>
      </c>
      <c r="G1046" s="190">
        <v>89.122852832078934</v>
      </c>
      <c r="H1046" s="190">
        <v>0</v>
      </c>
      <c r="I1046" s="190">
        <v>-6.7199315199413396</v>
      </c>
      <c r="J1046" s="190">
        <v>1.1407779751626459</v>
      </c>
      <c r="K1046" s="190">
        <v>3.2169900873654109</v>
      </c>
      <c r="L1046" s="190">
        <v>14.411269679892079</v>
      </c>
    </row>
    <row r="1047" spans="1:12" s="66" customFormat="1">
      <c r="A1047" s="37">
        <v>1044</v>
      </c>
      <c r="B1047" s="37">
        <v>80.145019656893339</v>
      </c>
      <c r="C1047" s="37"/>
      <c r="D1047" s="37"/>
      <c r="E1047" s="190">
        <v>6</v>
      </c>
      <c r="F1047" s="190">
        <v>1551.6054952085251</v>
      </c>
      <c r="G1047" s="190">
        <v>89.120190173387527</v>
      </c>
      <c r="H1047" s="190">
        <v>0</v>
      </c>
      <c r="I1047" s="190">
        <v>-6.7199315199413396</v>
      </c>
      <c r="J1047" s="190">
        <v>2.2928643957709558</v>
      </c>
      <c r="K1047" s="190">
        <v>6.4658699531927768</v>
      </c>
      <c r="L1047" s="190">
        <v>32.557469235937141</v>
      </c>
    </row>
    <row r="1048" spans="1:12" s="66" customFormat="1">
      <c r="A1048" s="37">
        <v>1045</v>
      </c>
      <c r="B1048" s="37">
        <v>81.797545042257681</v>
      </c>
      <c r="C1048" s="37"/>
      <c r="D1048" s="37"/>
      <c r="E1048" s="190">
        <v>6</v>
      </c>
      <c r="F1048" s="190">
        <v>1583.598343670973</v>
      </c>
      <c r="G1048" s="190">
        <v>89.121571242809296</v>
      </c>
      <c r="H1048" s="190">
        <v>0</v>
      </c>
      <c r="I1048" s="190">
        <v>-6.7199315199413396</v>
      </c>
      <c r="J1048" s="190">
        <v>1.775993778255702</v>
      </c>
      <c r="K1048" s="190">
        <v>5.0082965347018202</v>
      </c>
      <c r="L1048" s="190">
        <v>24.49479597119166</v>
      </c>
    </row>
    <row r="1049" spans="1:12" s="66" customFormat="1">
      <c r="A1049" s="37">
        <v>1046</v>
      </c>
      <c r="B1049" s="37">
        <v>82.374771966289387</v>
      </c>
      <c r="C1049" s="37"/>
      <c r="D1049" s="37"/>
      <c r="E1049" s="190">
        <v>6</v>
      </c>
      <c r="F1049" s="190">
        <v>1594.7734419009589</v>
      </c>
      <c r="G1049" s="190">
        <v>89.126820087432861</v>
      </c>
      <c r="H1049" s="190">
        <v>0</v>
      </c>
      <c r="I1049" s="190">
        <v>-6.7199315199413396</v>
      </c>
      <c r="J1049" s="190">
        <v>1.236261238985048</v>
      </c>
      <c r="K1049" s="190">
        <v>3.4862525730670391</v>
      </c>
      <c r="L1049" s="190">
        <v>15.82812825619672</v>
      </c>
    </row>
    <row r="1050" spans="1:12" s="66" customFormat="1">
      <c r="A1050" s="37">
        <v>1047</v>
      </c>
      <c r="B1050" s="37">
        <v>82.979411160493484</v>
      </c>
      <c r="C1050" s="37"/>
      <c r="D1050" s="37"/>
      <c r="E1050" s="190">
        <v>6</v>
      </c>
      <c r="F1050" s="190">
        <v>1606.4792409682229</v>
      </c>
      <c r="G1050" s="190">
        <v>89.132068932056427</v>
      </c>
      <c r="H1050" s="190">
        <v>0</v>
      </c>
      <c r="I1050" s="190">
        <v>-6.7199315199413396</v>
      </c>
      <c r="J1050" s="190">
        <v>1.9991209489352071</v>
      </c>
      <c r="K1050" s="190">
        <v>5.6375144122607894</v>
      </c>
      <c r="L1050" s="190">
        <v>28.003655925803251</v>
      </c>
    </row>
    <row r="1051" spans="1:12" s="66" customFormat="1">
      <c r="A1051" s="37">
        <v>1048</v>
      </c>
      <c r="B1051" s="37">
        <v>84.454804357142294</v>
      </c>
      <c r="C1051" s="37"/>
      <c r="D1051" s="37"/>
      <c r="E1051" s="190">
        <v>6</v>
      </c>
      <c r="F1051" s="190">
        <v>1635.042814866064</v>
      </c>
      <c r="G1051" s="190">
        <v>89.138112872838974</v>
      </c>
      <c r="H1051" s="190">
        <v>0</v>
      </c>
      <c r="I1051" s="190">
        <v>-6.7199315199413396</v>
      </c>
      <c r="J1051" s="190">
        <v>1.3931894964605669</v>
      </c>
      <c r="K1051" s="190">
        <v>3.92878973605381</v>
      </c>
      <c r="L1051" s="190">
        <v>18.32765885041751</v>
      </c>
    </row>
    <row r="1052" spans="1:12" s="66" customFormat="1">
      <c r="A1052" s="37">
        <v>1049</v>
      </c>
      <c r="B1052" s="37">
        <v>84.453771802790044</v>
      </c>
      <c r="C1052" s="37"/>
      <c r="D1052" s="37"/>
      <c r="E1052" s="190">
        <v>6</v>
      </c>
      <c r="F1052" s="190">
        <v>1635.02282464067</v>
      </c>
      <c r="G1052" s="190">
        <v>89.138655036687851</v>
      </c>
      <c r="H1052" s="190">
        <v>0</v>
      </c>
      <c r="I1052" s="190">
        <v>-6.7199315199413396</v>
      </c>
      <c r="J1052" s="190">
        <v>2.0274800309178169</v>
      </c>
      <c r="K1052" s="190">
        <v>5.7174869289214758</v>
      </c>
      <c r="L1052" s="190">
        <v>28.429515871195608</v>
      </c>
    </row>
    <row r="1053" spans="1:12" s="66" customFormat="1">
      <c r="A1053" s="37">
        <v>1050</v>
      </c>
      <c r="B1053" s="37">
        <v>86.453568069085776</v>
      </c>
      <c r="C1053" s="37"/>
      <c r="D1053" s="37"/>
      <c r="E1053" s="190">
        <v>6</v>
      </c>
      <c r="F1053" s="190">
        <v>1673.738828322068</v>
      </c>
      <c r="G1053" s="190">
        <v>89.139197200536728</v>
      </c>
      <c r="H1053" s="190">
        <v>0</v>
      </c>
      <c r="I1053" s="190">
        <v>-6.7199315199413396</v>
      </c>
      <c r="J1053" s="190">
        <v>1.2689562263253451</v>
      </c>
      <c r="K1053" s="190">
        <v>3.5784523283833858</v>
      </c>
      <c r="L1053" s="190">
        <v>16.176022430377792</v>
      </c>
    </row>
    <row r="1054" spans="1:12" s="66" customFormat="1">
      <c r="A1054" s="37">
        <v>1051</v>
      </c>
      <c r="B1054" s="37">
        <v>85.332433585187829</v>
      </c>
      <c r="C1054" s="37"/>
      <c r="D1054" s="37"/>
      <c r="E1054" s="190">
        <v>6</v>
      </c>
      <c r="F1054" s="190">
        <v>1652.03369388538</v>
      </c>
      <c r="G1054" s="190">
        <v>89.139739364385605</v>
      </c>
      <c r="H1054" s="190">
        <v>0</v>
      </c>
      <c r="I1054" s="190">
        <v>-6.7199315199413396</v>
      </c>
      <c r="J1054" s="190">
        <v>1.595003109683474</v>
      </c>
      <c r="K1054" s="190">
        <v>4.4979034526303643</v>
      </c>
      <c r="L1054" s="190">
        <v>21.59320373256616</v>
      </c>
    </row>
    <row r="1055" spans="1:12" s="66" customFormat="1">
      <c r="A1055" s="37">
        <v>1052</v>
      </c>
      <c r="B1055" s="37">
        <v>87.790831905017498</v>
      </c>
      <c r="C1055" s="37"/>
      <c r="D1055" s="37"/>
      <c r="E1055" s="190">
        <v>6</v>
      </c>
      <c r="F1055" s="190">
        <v>1699.628221390509</v>
      </c>
      <c r="G1055" s="190">
        <v>89.140281528234482</v>
      </c>
      <c r="H1055" s="190">
        <v>0</v>
      </c>
      <c r="I1055" s="190">
        <v>-6.7199315199413396</v>
      </c>
      <c r="J1055" s="190">
        <v>1.9778402693935559</v>
      </c>
      <c r="K1055" s="190">
        <v>5.5775029668889289</v>
      </c>
      <c r="L1055" s="190">
        <v>27.576633745001921</v>
      </c>
    </row>
    <row r="1056" spans="1:12" s="66" customFormat="1">
      <c r="A1056" s="37">
        <v>1053</v>
      </c>
      <c r="B1056" s="37">
        <v>87.29816314541722</v>
      </c>
      <c r="C1056" s="37"/>
      <c r="D1056" s="37"/>
      <c r="E1056" s="190">
        <v>6</v>
      </c>
      <c r="F1056" s="190">
        <v>1690.090167023739</v>
      </c>
      <c r="G1056" s="190">
        <v>89.140823692083359</v>
      </c>
      <c r="H1056" s="190">
        <v>0</v>
      </c>
      <c r="I1056" s="190">
        <v>-6.7199315199413396</v>
      </c>
      <c r="J1056" s="190">
        <v>1.685927311013919</v>
      </c>
      <c r="K1056" s="190">
        <v>4.7543093973015482</v>
      </c>
      <c r="L1056" s="190">
        <v>22.998105746750181</v>
      </c>
    </row>
    <row r="1057" spans="1:12" s="66" customFormat="1">
      <c r="A1057" s="37">
        <v>1054</v>
      </c>
      <c r="B1057" s="37">
        <v>89.648731898079504</v>
      </c>
      <c r="C1057" s="37"/>
      <c r="D1057" s="37"/>
      <c r="E1057" s="190">
        <v>6</v>
      </c>
      <c r="F1057" s="190">
        <v>1735.5971169141999</v>
      </c>
      <c r="G1057" s="190">
        <v>89.141365855932236</v>
      </c>
      <c r="H1057" s="190">
        <v>0</v>
      </c>
      <c r="I1057" s="190">
        <v>-6.7199315199413396</v>
      </c>
      <c r="J1057" s="190">
        <v>2.33660291770985</v>
      </c>
      <c r="K1057" s="190">
        <v>6.5892124392653839</v>
      </c>
      <c r="L1057" s="190">
        <v>33.214916297224747</v>
      </c>
    </row>
    <row r="1058" spans="1:12" s="66" customFormat="1">
      <c r="A1058" s="37">
        <v>1055</v>
      </c>
      <c r="B1058" s="37">
        <v>89.426448531203789</v>
      </c>
      <c r="C1058" s="37"/>
      <c r="D1058" s="37"/>
      <c r="E1058" s="190">
        <v>6</v>
      </c>
      <c r="F1058" s="190">
        <v>1731.2937167152311</v>
      </c>
      <c r="G1058" s="190">
        <v>89.141908019781113</v>
      </c>
      <c r="H1058" s="190">
        <v>0</v>
      </c>
      <c r="I1058" s="190">
        <v>-6.7199315199413396</v>
      </c>
      <c r="J1058" s="190">
        <v>0.9414607287609088</v>
      </c>
      <c r="K1058" s="190">
        <v>2.6549161169033342</v>
      </c>
      <c r="L1058" s="190">
        <v>10.463145911610621</v>
      </c>
    </row>
    <row r="1059" spans="1:12" s="66" customFormat="1">
      <c r="A1059" s="37">
        <v>1056</v>
      </c>
      <c r="B1059" s="37">
        <v>89.984466310052099</v>
      </c>
      <c r="C1059" s="37"/>
      <c r="D1059" s="37"/>
      <c r="E1059" s="190">
        <v>6</v>
      </c>
      <c r="F1059" s="190">
        <v>1742.096926394282</v>
      </c>
      <c r="G1059" s="190">
        <v>89.14245018362999</v>
      </c>
      <c r="H1059" s="190">
        <v>0</v>
      </c>
      <c r="I1059" s="190">
        <v>-6.7199315199413396</v>
      </c>
      <c r="J1059" s="190">
        <v>2.1889298546021232</v>
      </c>
      <c r="K1059" s="190">
        <v>6.1727748935451379</v>
      </c>
      <c r="L1059" s="190">
        <v>30.883438321508741</v>
      </c>
    </row>
    <row r="1060" spans="1:12" s="66" customFormat="1">
      <c r="A1060" s="37">
        <v>1057</v>
      </c>
      <c r="B1060" s="37">
        <v>91.642775176084228</v>
      </c>
      <c r="C1060" s="37"/>
      <c r="D1060" s="37"/>
      <c r="E1060" s="190">
        <v>6</v>
      </c>
      <c r="F1060" s="190">
        <v>1774.2017428919739</v>
      </c>
      <c r="G1060" s="190">
        <v>89.14228418469429</v>
      </c>
      <c r="H1060" s="190">
        <v>0</v>
      </c>
      <c r="I1060" s="190">
        <v>-6.7199315199413396</v>
      </c>
      <c r="J1060" s="190">
        <v>2.6766339766687031</v>
      </c>
      <c r="K1060" s="190">
        <v>7.5480988920924874</v>
      </c>
      <c r="L1060" s="190">
        <v>38.482849385745062</v>
      </c>
    </row>
    <row r="1061" spans="1:12" s="66" customFormat="1">
      <c r="A1061" s="37">
        <v>1058</v>
      </c>
      <c r="B1061" s="37">
        <v>92.988865429460077</v>
      </c>
      <c r="C1061" s="37"/>
      <c r="D1061" s="37"/>
      <c r="E1061" s="190">
        <v>6</v>
      </c>
      <c r="F1061" s="190">
        <v>1800.262015172473</v>
      </c>
      <c r="G1061" s="190">
        <v>89.142118185758591</v>
      </c>
      <c r="H1061" s="190">
        <v>0</v>
      </c>
      <c r="I1061" s="190">
        <v>-6.7199315199413396</v>
      </c>
      <c r="J1061" s="190">
        <v>1.4852678088443421</v>
      </c>
      <c r="K1061" s="190">
        <v>4.1884502700483477</v>
      </c>
      <c r="L1061" s="190">
        <v>19.439925542922431</v>
      </c>
    </row>
    <row r="1062" spans="1:12" s="66" customFormat="1">
      <c r="A1062" s="37">
        <v>1059</v>
      </c>
      <c r="B1062" s="37">
        <v>92.846372710986842</v>
      </c>
      <c r="C1062" s="37"/>
      <c r="D1062" s="37"/>
      <c r="E1062" s="190">
        <v>6</v>
      </c>
      <c r="F1062" s="190">
        <v>1797.503359850449</v>
      </c>
      <c r="G1062" s="190">
        <v>89.141952186822891</v>
      </c>
      <c r="H1062" s="190">
        <v>0</v>
      </c>
      <c r="I1062" s="190">
        <v>-6.7199315199413396</v>
      </c>
      <c r="J1062" s="190">
        <v>2.027854205546344</v>
      </c>
      <c r="K1062" s="190">
        <v>5.7185421001266734</v>
      </c>
      <c r="L1062" s="190">
        <v>28.233965907490159</v>
      </c>
    </row>
    <row r="1063" spans="1:12" s="66" customFormat="1">
      <c r="A1063" s="37">
        <v>1060</v>
      </c>
      <c r="B1063" s="37">
        <v>94.918284869902394</v>
      </c>
      <c r="C1063" s="37"/>
      <c r="D1063" s="37"/>
      <c r="E1063" s="190">
        <v>6</v>
      </c>
      <c r="F1063" s="190">
        <v>1837.6155253365321</v>
      </c>
      <c r="G1063" s="190">
        <v>89.142494350671768</v>
      </c>
      <c r="H1063" s="190">
        <v>0</v>
      </c>
      <c r="I1063" s="190">
        <v>-6.7199315199413396</v>
      </c>
      <c r="J1063" s="190">
        <v>2.7638624441833191</v>
      </c>
      <c r="K1063" s="190">
        <v>7.7940828797221462</v>
      </c>
      <c r="L1063" s="190">
        <v>39.812136885177978</v>
      </c>
    </row>
    <row r="1064" spans="1:12" s="66" customFormat="1">
      <c r="A1064" s="37">
        <v>1061</v>
      </c>
      <c r="B1064" s="37">
        <v>95.478037638665867</v>
      </c>
      <c r="C1064" s="37"/>
      <c r="D1064" s="37"/>
      <c r="E1064" s="190">
        <v>6</v>
      </c>
      <c r="F1064" s="190">
        <v>1848.4523243751969</v>
      </c>
      <c r="G1064" s="190">
        <v>89.149072468280792</v>
      </c>
      <c r="H1064" s="190">
        <v>0</v>
      </c>
      <c r="I1064" s="190">
        <v>-6.7199315199413396</v>
      </c>
      <c r="J1064" s="190">
        <v>1.209484497281607</v>
      </c>
      <c r="K1064" s="190">
        <v>3.4107422507191409</v>
      </c>
      <c r="L1064" s="190">
        <v>14.64658297285184</v>
      </c>
    </row>
    <row r="1065" spans="1:12" s="66" customFormat="1">
      <c r="A1065" s="37">
        <v>1062</v>
      </c>
      <c r="B1065" s="37">
        <v>95.319868737101245</v>
      </c>
      <c r="C1065" s="37"/>
      <c r="D1065" s="37"/>
      <c r="E1065" s="190">
        <v>6</v>
      </c>
      <c r="F1065" s="190">
        <v>1845.3901785564119</v>
      </c>
      <c r="G1065" s="190">
        <v>89.148406028747559</v>
      </c>
      <c r="H1065" s="190">
        <v>0</v>
      </c>
      <c r="I1065" s="190">
        <v>-6.7199315199413396</v>
      </c>
      <c r="J1065" s="190">
        <v>1.8152979681689929</v>
      </c>
      <c r="K1065" s="190">
        <v>5.1191342192433336</v>
      </c>
      <c r="L1065" s="190">
        <v>24.769716511087019</v>
      </c>
    </row>
    <row r="1066" spans="1:12" s="66" customFormat="1">
      <c r="A1066" s="37">
        <v>1063</v>
      </c>
      <c r="B1066" s="37">
        <v>96.732230475330965</v>
      </c>
      <c r="C1066" s="37"/>
      <c r="D1066" s="37"/>
      <c r="E1066" s="190">
        <v>6</v>
      </c>
      <c r="F1066" s="190">
        <v>1872.7334650593191</v>
      </c>
      <c r="G1066" s="190">
        <v>89.147739589214325</v>
      </c>
      <c r="H1066" s="190">
        <v>0</v>
      </c>
      <c r="I1066" s="190">
        <v>-6.7199315199413396</v>
      </c>
      <c r="J1066" s="190">
        <v>2.876940602238566</v>
      </c>
      <c r="K1066" s="190">
        <v>8.1129629085107506</v>
      </c>
      <c r="L1066" s="190">
        <v>41.544948325704759</v>
      </c>
    </row>
    <row r="1067" spans="1:12" s="66" customFormat="1">
      <c r="A1067" s="37">
        <v>1064</v>
      </c>
      <c r="B1067" s="37">
        <v>98.276700889604868</v>
      </c>
      <c r="C1067" s="37"/>
      <c r="D1067" s="37"/>
      <c r="E1067" s="190">
        <v>6</v>
      </c>
      <c r="F1067" s="190">
        <v>1902.6343720930131</v>
      </c>
      <c r="G1067" s="190">
        <v>89.135949015617371</v>
      </c>
      <c r="H1067" s="190">
        <v>0</v>
      </c>
      <c r="I1067" s="190">
        <v>-6.7199315199413396</v>
      </c>
      <c r="J1067" s="190">
        <v>2.200495462338325</v>
      </c>
      <c r="K1067" s="190">
        <v>6.2053898688092017</v>
      </c>
      <c r="L1067" s="190">
        <v>30.82449591401345</v>
      </c>
    </row>
    <row r="1068" spans="1:12" s="66" customFormat="1">
      <c r="A1068" s="37">
        <v>1065</v>
      </c>
      <c r="B1068" s="37">
        <v>98.358311797208984</v>
      </c>
      <c r="C1068" s="37"/>
      <c r="D1068" s="37"/>
      <c r="E1068" s="190">
        <v>6</v>
      </c>
      <c r="F1068" s="190">
        <v>1904.214357140738</v>
      </c>
      <c r="G1068" s="190">
        <v>89.133463799953461</v>
      </c>
      <c r="H1068" s="190">
        <v>0</v>
      </c>
      <c r="I1068" s="190">
        <v>-6.7199315199413396</v>
      </c>
      <c r="J1068" s="190">
        <v>1.0456437930619209</v>
      </c>
      <c r="K1068" s="190">
        <v>2.9487120109553082</v>
      </c>
      <c r="L1068" s="190">
        <v>11.63565191740612</v>
      </c>
    </row>
    <row r="1069" spans="1:12" s="66" customFormat="1">
      <c r="A1069" s="37">
        <v>1066</v>
      </c>
      <c r="B1069" s="37">
        <v>98.124176534626329</v>
      </c>
      <c r="C1069" s="37"/>
      <c r="D1069" s="37"/>
      <c r="E1069" s="190">
        <v>6</v>
      </c>
      <c r="F1069" s="190">
        <v>1899.681504549266</v>
      </c>
      <c r="G1069" s="190">
        <v>89.135127693414688</v>
      </c>
      <c r="H1069" s="190">
        <v>0</v>
      </c>
      <c r="I1069" s="190">
        <v>-6.7199315199413396</v>
      </c>
      <c r="J1069" s="190">
        <v>2.356046326581573</v>
      </c>
      <c r="K1069" s="190">
        <v>6.6440427874722801</v>
      </c>
      <c r="L1069" s="190">
        <v>33.328895256814107</v>
      </c>
    </row>
    <row r="1070" spans="1:12" s="66" customFormat="1">
      <c r="A1070" s="37">
        <v>1067</v>
      </c>
      <c r="B1070" s="37">
        <v>99.94271677769666</v>
      </c>
      <c r="C1070" s="37"/>
      <c r="D1070" s="37"/>
      <c r="E1070" s="190">
        <v>6</v>
      </c>
      <c r="F1070" s="190">
        <v>1934.8883963372459</v>
      </c>
      <c r="G1070" s="190">
        <v>89.136791586875916</v>
      </c>
      <c r="H1070" s="190">
        <v>0</v>
      </c>
      <c r="I1070" s="190">
        <v>-6.7199315199413396</v>
      </c>
      <c r="J1070" s="190">
        <v>2.2527584077087539</v>
      </c>
      <c r="K1070" s="190">
        <v>6.3527712005439954</v>
      </c>
      <c r="L1070" s="190">
        <v>31.602500049862101</v>
      </c>
    </row>
    <row r="1071" spans="1:12" s="66" customFormat="1">
      <c r="A1071" s="37">
        <v>1068</v>
      </c>
      <c r="B1071" s="37">
        <v>99.154677278303041</v>
      </c>
      <c r="C1071" s="37"/>
      <c r="D1071" s="37"/>
      <c r="E1071" s="190">
        <v>6</v>
      </c>
      <c r="F1071" s="190">
        <v>1919.6319721335319</v>
      </c>
      <c r="G1071" s="190">
        <v>89.134306371212006</v>
      </c>
      <c r="H1071" s="190">
        <v>0</v>
      </c>
      <c r="I1071" s="190">
        <v>-6.7199315199413396</v>
      </c>
      <c r="J1071" s="190">
        <v>0.41353861464201519</v>
      </c>
      <c r="K1071" s="190">
        <v>1.1661775148284339</v>
      </c>
      <c r="L1071" s="190">
        <v>0.4502362249369648</v>
      </c>
    </row>
    <row r="1072" spans="1:12" s="66" customFormat="1">
      <c r="A1072" s="37">
        <v>1069</v>
      </c>
      <c r="B1072" s="37">
        <v>98.220804719203869</v>
      </c>
      <c r="C1072" s="37"/>
      <c r="D1072" s="37"/>
      <c r="E1072" s="190">
        <v>6</v>
      </c>
      <c r="F1072" s="190">
        <v>1901.552223688451</v>
      </c>
      <c r="G1072" s="190">
        <v>89.135970264673233</v>
      </c>
      <c r="H1072" s="190">
        <v>0</v>
      </c>
      <c r="I1072" s="190">
        <v>-6.7199315199413396</v>
      </c>
      <c r="J1072" s="190">
        <v>1.811604202110467</v>
      </c>
      <c r="K1072" s="190">
        <v>5.1087178112708447</v>
      </c>
      <c r="L1072" s="190">
        <v>24.560909082672531</v>
      </c>
    </row>
    <row r="1073" spans="1:12" s="66" customFormat="1">
      <c r="A1073" s="37">
        <v>1070</v>
      </c>
      <c r="B1073" s="37">
        <v>99.098881269567514</v>
      </c>
      <c r="C1073" s="37"/>
      <c r="D1073" s="37"/>
      <c r="E1073" s="190">
        <v>6</v>
      </c>
      <c r="F1073" s="190">
        <v>1918.5517628562079</v>
      </c>
      <c r="G1073" s="190">
        <v>89.133485049009323</v>
      </c>
      <c r="H1073" s="190">
        <v>0</v>
      </c>
      <c r="I1073" s="190">
        <v>-6.7199315199413396</v>
      </c>
      <c r="J1073" s="190">
        <v>1.372494569277942</v>
      </c>
      <c r="K1073" s="190">
        <v>3.8704301103818999</v>
      </c>
      <c r="L1073" s="190">
        <v>17.17243328237268</v>
      </c>
    </row>
    <row r="1074" spans="1:12" s="66" customFormat="1">
      <c r="A1074" s="37">
        <v>1071</v>
      </c>
      <c r="B1074" s="37">
        <v>98.046520531264818</v>
      </c>
      <c r="C1074" s="37"/>
      <c r="D1074" s="37"/>
      <c r="E1074" s="190">
        <v>6</v>
      </c>
      <c r="F1074" s="190">
        <v>1898.1780863447721</v>
      </c>
      <c r="G1074" s="190">
        <v>89.135148942470551</v>
      </c>
      <c r="H1074" s="190">
        <v>0</v>
      </c>
      <c r="I1074" s="190">
        <v>-6.7199315199413396</v>
      </c>
      <c r="J1074" s="190">
        <v>1.409711081493116</v>
      </c>
      <c r="K1074" s="190">
        <v>3.9753805507736502</v>
      </c>
      <c r="L1074" s="190">
        <v>17.871516124563151</v>
      </c>
    </row>
    <row r="1075" spans="1:12" s="66" customFormat="1">
      <c r="A1075" s="37">
        <v>1072</v>
      </c>
      <c r="B1075" s="37">
        <v>99.290812396541398</v>
      </c>
      <c r="C1075" s="37"/>
      <c r="D1075" s="37"/>
      <c r="E1075" s="190">
        <v>6</v>
      </c>
      <c r="F1075" s="190">
        <v>1922.2675444804329</v>
      </c>
      <c r="G1075" s="190">
        <v>89.136812835931778</v>
      </c>
      <c r="H1075" s="190">
        <v>0</v>
      </c>
      <c r="I1075" s="190">
        <v>-6.7199315199413396</v>
      </c>
      <c r="J1075" s="190">
        <v>2.4950318071442799</v>
      </c>
      <c r="K1075" s="190">
        <v>7.0359813793741814</v>
      </c>
      <c r="L1075" s="190">
        <v>35.508248883340848</v>
      </c>
    </row>
    <row r="1076" spans="1:12" s="66" customFormat="1">
      <c r="A1076" s="37">
        <v>1073</v>
      </c>
      <c r="B1076" s="37">
        <v>99.736974279607225</v>
      </c>
      <c r="C1076" s="37"/>
      <c r="D1076" s="37"/>
      <c r="E1076" s="190">
        <v>6</v>
      </c>
      <c r="F1076" s="190">
        <v>1930.905226927591</v>
      </c>
      <c r="G1076" s="190">
        <v>89.134327620267868</v>
      </c>
      <c r="H1076" s="190">
        <v>0</v>
      </c>
      <c r="I1076" s="190">
        <v>-6.7199315199413396</v>
      </c>
      <c r="J1076" s="190">
        <v>1.7286365658651059</v>
      </c>
      <c r="K1076" s="190">
        <v>4.8747493536177133</v>
      </c>
      <c r="L1076" s="190">
        <v>23.103358202008089</v>
      </c>
    </row>
    <row r="1077" spans="1:12" s="66" customFormat="1">
      <c r="A1077" s="37">
        <v>1074</v>
      </c>
      <c r="B1077" s="37">
        <v>99.87066593032884</v>
      </c>
      <c r="C1077" s="37"/>
      <c r="D1077" s="37"/>
      <c r="E1077" s="190">
        <v>6</v>
      </c>
      <c r="F1077" s="190">
        <v>1933.4934938069459</v>
      </c>
      <c r="G1077" s="190">
        <v>89.135991513729095</v>
      </c>
      <c r="H1077" s="190">
        <v>0</v>
      </c>
      <c r="I1077" s="190">
        <v>-6.7199315199413396</v>
      </c>
      <c r="J1077" s="190">
        <v>1.211089332917161</v>
      </c>
      <c r="K1077" s="190">
        <v>3.4152678818619502</v>
      </c>
      <c r="L1077" s="190">
        <v>14.36913067159611</v>
      </c>
    </row>
    <row r="1078" spans="1:12" s="66" customFormat="1">
      <c r="A1078" s="37">
        <v>1075</v>
      </c>
      <c r="B1078" s="37">
        <v>99.105305518735975</v>
      </c>
      <c r="C1078" s="37"/>
      <c r="D1078" s="37"/>
      <c r="E1078" s="190">
        <v>6</v>
      </c>
      <c r="F1078" s="190">
        <v>1918.676136152952</v>
      </c>
      <c r="G1078" s="190">
        <v>89.133506298065186</v>
      </c>
      <c r="H1078" s="190">
        <v>0</v>
      </c>
      <c r="I1078" s="190">
        <v>-6.7199315199413396</v>
      </c>
      <c r="J1078" s="190">
        <v>1.2849902573292069</v>
      </c>
      <c r="K1078" s="190">
        <v>3.6236682423675068</v>
      </c>
      <c r="L1078" s="190">
        <v>15.685629326163051</v>
      </c>
    </row>
    <row r="1079" spans="1:12" s="66" customFormat="1">
      <c r="A1079" s="37">
        <v>1076</v>
      </c>
      <c r="B1079" s="37">
        <v>99.384522467185946</v>
      </c>
      <c r="C1079" s="37"/>
      <c r="D1079" s="37"/>
      <c r="E1079" s="190">
        <v>6</v>
      </c>
      <c r="F1079" s="190">
        <v>1924.081769009804</v>
      </c>
      <c r="G1079" s="190">
        <v>89.135170191526413</v>
      </c>
      <c r="H1079" s="190">
        <v>0</v>
      </c>
      <c r="I1079" s="190">
        <v>-6.7199315199413396</v>
      </c>
      <c r="J1079" s="190">
        <v>1.7550114449207219</v>
      </c>
      <c r="K1079" s="190">
        <v>4.949126424638286</v>
      </c>
      <c r="L1079" s="190">
        <v>23.561257635400182</v>
      </c>
    </row>
    <row r="1080" spans="1:12" s="66" customFormat="1">
      <c r="A1080" s="37">
        <v>1077</v>
      </c>
      <c r="B1080" s="37">
        <v>99.546255258260885</v>
      </c>
      <c r="C1080" s="37"/>
      <c r="D1080" s="37"/>
      <c r="E1080" s="190">
        <v>6</v>
      </c>
      <c r="F1080" s="190">
        <v>1927.2129116367771</v>
      </c>
      <c r="G1080" s="190">
        <v>89.13683408498764</v>
      </c>
      <c r="H1080" s="190">
        <v>0</v>
      </c>
      <c r="I1080" s="190">
        <v>-6.7199315199413396</v>
      </c>
      <c r="J1080" s="190">
        <v>1.915957650226493</v>
      </c>
      <c r="K1080" s="190">
        <v>5.402994187113209</v>
      </c>
      <c r="L1080" s="190">
        <v>26.204193582358599</v>
      </c>
    </row>
    <row r="1081" spans="1:12" s="66" customFormat="1">
      <c r="A1081" s="37">
        <v>1078</v>
      </c>
      <c r="B1081" s="37">
        <v>100.4384800057111</v>
      </c>
      <c r="C1081" s="37"/>
      <c r="D1081" s="37"/>
      <c r="E1081" s="190">
        <v>6</v>
      </c>
      <c r="F1081" s="190">
        <v>1944.486359531998</v>
      </c>
      <c r="G1081" s="190">
        <v>89.132996261119843</v>
      </c>
      <c r="H1081" s="190">
        <v>0</v>
      </c>
      <c r="I1081" s="190">
        <v>-6.7199315199413396</v>
      </c>
      <c r="J1081" s="190">
        <v>2.2806176703131862</v>
      </c>
      <c r="K1081" s="190">
        <v>6.4313342282242836</v>
      </c>
      <c r="L1081" s="190">
        <v>32.032065404435173</v>
      </c>
    </row>
    <row r="1082" spans="1:12" s="66" customFormat="1">
      <c r="A1082" s="37">
        <v>1079</v>
      </c>
      <c r="B1082" s="37">
        <v>100.69562630583469</v>
      </c>
      <c r="C1082" s="37"/>
      <c r="D1082" s="37"/>
      <c r="E1082" s="190">
        <v>6</v>
      </c>
      <c r="F1082" s="190">
        <v>1949.464705211522</v>
      </c>
      <c r="G1082" s="190">
        <v>89.13466015458107</v>
      </c>
      <c r="H1082" s="190">
        <v>0</v>
      </c>
      <c r="I1082" s="190">
        <v>-6.7199315199413396</v>
      </c>
      <c r="J1082" s="190">
        <v>1.0645330607675501</v>
      </c>
      <c r="K1082" s="190">
        <v>3.0019796829209562</v>
      </c>
      <c r="L1082" s="190">
        <v>11.78555007135153</v>
      </c>
    </row>
    <row r="1083" spans="1:12" s="66" customFormat="1">
      <c r="A1083" s="37">
        <v>1080</v>
      </c>
      <c r="B1083" s="37">
        <v>99.625180264419967</v>
      </c>
      <c r="C1083" s="37"/>
      <c r="D1083" s="37"/>
      <c r="E1083" s="190">
        <v>6</v>
      </c>
      <c r="F1083" s="190">
        <v>1928.740897702412</v>
      </c>
      <c r="G1083" s="190">
        <v>89.136324048042297</v>
      </c>
      <c r="H1083" s="190">
        <v>0</v>
      </c>
      <c r="I1083" s="190">
        <v>-6.7199315199413396</v>
      </c>
      <c r="J1083" s="190">
        <v>1.074223677708761</v>
      </c>
      <c r="K1083" s="190">
        <v>3.0293071903931148</v>
      </c>
      <c r="L1083" s="190">
        <v>12.03440355277238</v>
      </c>
    </row>
    <row r="1084" spans="1:12" s="66" customFormat="1">
      <c r="A1084" s="37">
        <v>1081</v>
      </c>
      <c r="B1084" s="37">
        <v>99.7809045980691</v>
      </c>
      <c r="C1084" s="37"/>
      <c r="D1084" s="37"/>
      <c r="E1084" s="190">
        <v>6</v>
      </c>
      <c r="F1084" s="190">
        <v>1931.7557167499599</v>
      </c>
      <c r="G1084" s="190">
        <v>89.133838832378387</v>
      </c>
      <c r="H1084" s="190">
        <v>0</v>
      </c>
      <c r="I1084" s="190">
        <v>-6.7199315199413396</v>
      </c>
      <c r="J1084" s="190">
        <v>1.8921915351088789</v>
      </c>
      <c r="K1084" s="190">
        <v>5.3359738217019226</v>
      </c>
      <c r="L1084" s="190">
        <v>25.801320677695621</v>
      </c>
    </row>
    <row r="1085" spans="1:12" s="66" customFormat="1">
      <c r="A1085" s="37">
        <v>1082</v>
      </c>
      <c r="B1085" s="37">
        <v>100.27337398986219</v>
      </c>
      <c r="C1085" s="37"/>
      <c r="D1085" s="37"/>
      <c r="E1085" s="190">
        <v>6</v>
      </c>
      <c r="F1085" s="190">
        <v>1941.28991136117</v>
      </c>
      <c r="G1085" s="190">
        <v>89.135502725839615</v>
      </c>
      <c r="H1085" s="190">
        <v>0</v>
      </c>
      <c r="I1085" s="190">
        <v>-6.7199315199413396</v>
      </c>
      <c r="J1085" s="190">
        <v>2.1674870534052642</v>
      </c>
      <c r="K1085" s="190">
        <v>6.1123062656459997</v>
      </c>
      <c r="L1085" s="190">
        <v>30.20763481477341</v>
      </c>
    </row>
    <row r="1086" spans="1:12" s="66" customFormat="1">
      <c r="A1086" s="37">
        <v>1083</v>
      </c>
      <c r="B1086" s="37">
        <v>100.8161141730302</v>
      </c>
      <c r="C1086" s="37"/>
      <c r="D1086" s="37"/>
      <c r="E1086" s="190">
        <v>6</v>
      </c>
      <c r="F1086" s="190">
        <v>1951.79734718537</v>
      </c>
      <c r="G1086" s="190">
        <v>89.133017510175705</v>
      </c>
      <c r="H1086" s="190">
        <v>0</v>
      </c>
      <c r="I1086" s="190">
        <v>-6.7199315199413396</v>
      </c>
      <c r="J1086" s="190">
        <v>1.246088371075083</v>
      </c>
      <c r="K1086" s="190">
        <v>3.51396505280383</v>
      </c>
      <c r="L1086" s="190">
        <v>14.899185958315449</v>
      </c>
    </row>
    <row r="1087" spans="1:12" s="66" customFormat="1">
      <c r="A1087" s="37">
        <v>1084</v>
      </c>
      <c r="B1087" s="37">
        <v>99.8159010394794</v>
      </c>
      <c r="C1087" s="37"/>
      <c r="D1087" s="37"/>
      <c r="E1087" s="190">
        <v>6</v>
      </c>
      <c r="F1087" s="190">
        <v>1932.433246945066</v>
      </c>
      <c r="G1087" s="190">
        <v>89.134681403636932</v>
      </c>
      <c r="H1087" s="190">
        <v>0</v>
      </c>
      <c r="I1087" s="190">
        <v>-6.7199315199413396</v>
      </c>
      <c r="J1087" s="190">
        <v>1.262264733301721</v>
      </c>
      <c r="K1087" s="190">
        <v>3.559582340361743</v>
      </c>
      <c r="L1087" s="190">
        <v>15.24801904521552</v>
      </c>
    </row>
    <row r="1088" spans="1:12" s="66" customFormat="1">
      <c r="A1088" s="37">
        <v>1085</v>
      </c>
      <c r="B1088" s="37">
        <v>100.0674739790858</v>
      </c>
      <c r="C1088" s="37"/>
      <c r="D1088" s="37"/>
      <c r="E1088" s="190">
        <v>6</v>
      </c>
      <c r="F1088" s="190">
        <v>1937.303692509995</v>
      </c>
      <c r="G1088" s="190">
        <v>89.13634529709816</v>
      </c>
      <c r="H1088" s="190">
        <v>0</v>
      </c>
      <c r="I1088" s="190">
        <v>-6.7199315199413396</v>
      </c>
      <c r="J1088" s="190">
        <v>1.3460904597572929</v>
      </c>
      <c r="K1088" s="190">
        <v>3.7959706095473691</v>
      </c>
      <c r="L1088" s="190">
        <v>16.657936559796191</v>
      </c>
    </row>
    <row r="1089" spans="1:12" s="66" customFormat="1">
      <c r="A1089" s="37">
        <v>1086</v>
      </c>
      <c r="B1089" s="37">
        <v>99.3759948919663</v>
      </c>
      <c r="C1089" s="37"/>
      <c r="D1089" s="37"/>
      <c r="E1089" s="190">
        <v>6</v>
      </c>
      <c r="F1089" s="190">
        <v>1923.9166753754359</v>
      </c>
      <c r="G1089" s="190">
        <v>89.13386008143425</v>
      </c>
      <c r="H1089" s="190">
        <v>0</v>
      </c>
      <c r="I1089" s="190">
        <v>-6.7199315199413396</v>
      </c>
      <c r="J1089" s="190">
        <v>1.669657973609969</v>
      </c>
      <c r="K1089" s="190">
        <v>4.7084299200535336</v>
      </c>
      <c r="L1089" s="190">
        <v>22.144816343885921</v>
      </c>
    </row>
    <row r="1090" spans="1:12" s="66" customFormat="1">
      <c r="A1090" s="37">
        <v>1087</v>
      </c>
      <c r="B1090" s="37">
        <v>100.18482074582469</v>
      </c>
      <c r="C1090" s="37"/>
      <c r="D1090" s="37"/>
      <c r="E1090" s="190">
        <v>6</v>
      </c>
      <c r="F1090" s="190">
        <v>1939.5755228607341</v>
      </c>
      <c r="G1090" s="190">
        <v>89.135523974895477</v>
      </c>
      <c r="H1090" s="190">
        <v>0</v>
      </c>
      <c r="I1090" s="190">
        <v>-6.7199315199413396</v>
      </c>
      <c r="J1090" s="190">
        <v>1.499687709193994</v>
      </c>
      <c r="K1090" s="190">
        <v>4.2291143409680343</v>
      </c>
      <c r="L1090" s="190">
        <v>19.248010085928779</v>
      </c>
    </row>
    <row r="1091" spans="1:12" s="66" customFormat="1">
      <c r="A1091" s="37">
        <v>1088</v>
      </c>
      <c r="B1091" s="37">
        <v>99.407854454806014</v>
      </c>
      <c r="C1091" s="37"/>
      <c r="D1091" s="37"/>
      <c r="E1091" s="190">
        <v>6</v>
      </c>
      <c r="F1091" s="190">
        <v>1924.5334756830371</v>
      </c>
      <c r="G1091" s="190">
        <v>89.133038759231567</v>
      </c>
      <c r="H1091" s="190">
        <v>0</v>
      </c>
      <c r="I1091" s="190">
        <v>-6.7199315199413396</v>
      </c>
      <c r="J1091" s="190">
        <v>1.716515703747159</v>
      </c>
      <c r="K1091" s="190">
        <v>4.8405685628479764</v>
      </c>
      <c r="L1091" s="190">
        <v>22.921699662126159</v>
      </c>
    </row>
    <row r="1092" spans="1:12" s="66" customFormat="1">
      <c r="A1092" s="37">
        <v>1089</v>
      </c>
      <c r="B1092" s="37">
        <v>100.9317127631554</v>
      </c>
      <c r="C1092" s="37"/>
      <c r="D1092" s="37"/>
      <c r="E1092" s="190">
        <v>6</v>
      </c>
      <c r="F1092" s="190">
        <v>1954.0353328823539</v>
      </c>
      <c r="G1092" s="190">
        <v>89.134702652692795</v>
      </c>
      <c r="H1092" s="190">
        <v>0</v>
      </c>
      <c r="I1092" s="190">
        <v>-6.7199315199413396</v>
      </c>
      <c r="J1092" s="190">
        <v>2.669547195734538</v>
      </c>
      <c r="K1092" s="190">
        <v>7.5281141934807456</v>
      </c>
      <c r="L1092" s="190">
        <v>38.22604378098211</v>
      </c>
    </row>
    <row r="1093" spans="1:12" s="66" customFormat="1">
      <c r="A1093" s="37">
        <v>1090</v>
      </c>
      <c r="B1093" s="37">
        <v>100.846108860988</v>
      </c>
      <c r="C1093" s="37"/>
      <c r="D1093" s="37"/>
      <c r="E1093" s="190">
        <v>6</v>
      </c>
      <c r="F1093" s="190">
        <v>1952.37804356378</v>
      </c>
      <c r="G1093" s="190">
        <v>89.136366546154022</v>
      </c>
      <c r="H1093" s="190">
        <v>0</v>
      </c>
      <c r="I1093" s="190">
        <v>-6.7199315199413396</v>
      </c>
      <c r="J1093" s="190">
        <v>0.54237620795263064</v>
      </c>
      <c r="K1093" s="190">
        <v>1.5294990985057251</v>
      </c>
      <c r="L1093" s="190">
        <v>2.60687916421643</v>
      </c>
    </row>
    <row r="1094" spans="1:12" s="66" customFormat="1">
      <c r="A1094" s="37">
        <v>1091</v>
      </c>
      <c r="B1094" s="37">
        <v>99.276334311027341</v>
      </c>
      <c r="C1094" s="37"/>
      <c r="D1094" s="37"/>
      <c r="E1094" s="190">
        <v>6</v>
      </c>
      <c r="F1094" s="190">
        <v>1921.9872491215961</v>
      </c>
      <c r="G1094" s="190">
        <v>89.133881330490112</v>
      </c>
      <c r="H1094" s="190">
        <v>0</v>
      </c>
      <c r="I1094" s="190">
        <v>-6.7199315199413396</v>
      </c>
      <c r="J1094" s="190">
        <v>0.98331751292318925</v>
      </c>
      <c r="K1094" s="190">
        <v>2.7729521087183508</v>
      </c>
      <c r="L1094" s="190">
        <v>10.488068819820381</v>
      </c>
    </row>
    <row r="1095" spans="1:12" s="66" customFormat="1">
      <c r="A1095" s="37">
        <v>1092</v>
      </c>
      <c r="B1095" s="37">
        <v>99.808124779667651</v>
      </c>
      <c r="C1095" s="37"/>
      <c r="D1095" s="37"/>
      <c r="E1095" s="190">
        <v>6</v>
      </c>
      <c r="F1095" s="190">
        <v>1932.282698757447</v>
      </c>
      <c r="G1095" s="190">
        <v>89.13554522395134</v>
      </c>
      <c r="H1095" s="190">
        <v>0</v>
      </c>
      <c r="I1095" s="190">
        <v>-6.7199315199413396</v>
      </c>
      <c r="J1095" s="190">
        <v>2.5214696828230529</v>
      </c>
      <c r="K1095" s="190">
        <v>7.1105361006620686</v>
      </c>
      <c r="L1095" s="190">
        <v>35.912674910083737</v>
      </c>
    </row>
    <row r="1096" spans="1:12" s="66" customFormat="1">
      <c r="A1096" s="37">
        <v>1093</v>
      </c>
      <c r="B1096" s="37">
        <v>100.9030008992239</v>
      </c>
      <c r="C1096" s="37"/>
      <c r="D1096" s="37"/>
      <c r="E1096" s="190">
        <v>6</v>
      </c>
      <c r="F1096" s="190">
        <v>1953.479471943713</v>
      </c>
      <c r="G1096" s="190">
        <v>89.13306000828743</v>
      </c>
      <c r="H1096" s="190">
        <v>0</v>
      </c>
      <c r="I1096" s="190">
        <v>-6.7199315199413396</v>
      </c>
      <c r="J1096" s="190">
        <v>2.0877705221698419</v>
      </c>
      <c r="K1096" s="190">
        <v>5.8875059132838814</v>
      </c>
      <c r="L1096" s="190">
        <v>28.880444567526439</v>
      </c>
    </row>
    <row r="1097" spans="1:12" s="66" customFormat="1">
      <c r="A1097" s="37">
        <v>1094</v>
      </c>
      <c r="B1097" s="37">
        <v>100.83227126055981</v>
      </c>
      <c r="C1097" s="37"/>
      <c r="D1097" s="37"/>
      <c r="E1097" s="190">
        <v>6</v>
      </c>
      <c r="F1097" s="190">
        <v>1952.11014797954</v>
      </c>
      <c r="G1097" s="190">
        <v>89.134723901748657</v>
      </c>
      <c r="H1097" s="190">
        <v>0</v>
      </c>
      <c r="I1097" s="190">
        <v>-6.7199315199413396</v>
      </c>
      <c r="J1097" s="190">
        <v>1.018968272768638</v>
      </c>
      <c r="K1097" s="190">
        <v>2.8734871326466509</v>
      </c>
      <c r="L1097" s="190">
        <v>10.986037175560069</v>
      </c>
    </row>
    <row r="1098" spans="1:12" s="66" customFormat="1">
      <c r="A1098" s="37">
        <v>1095</v>
      </c>
      <c r="B1098" s="37">
        <v>99.778553024551258</v>
      </c>
      <c r="C1098" s="37"/>
      <c r="D1098" s="37"/>
      <c r="E1098" s="190">
        <v>6</v>
      </c>
      <c r="F1098" s="190">
        <v>1931.710190347841</v>
      </c>
      <c r="G1098" s="190">
        <v>89.136387795209885</v>
      </c>
      <c r="H1098" s="190">
        <v>0</v>
      </c>
      <c r="I1098" s="190">
        <v>-6.7199315199413396</v>
      </c>
      <c r="J1098" s="190">
        <v>0.7830043056525009</v>
      </c>
      <c r="K1098" s="190">
        <v>2.2080695319257</v>
      </c>
      <c r="L1098" s="190">
        <v>6.952777890057253</v>
      </c>
    </row>
    <row r="1099" spans="1:12" s="66" customFormat="1">
      <c r="A1099" s="37">
        <v>1096</v>
      </c>
      <c r="B1099" s="37">
        <v>99.546566969517343</v>
      </c>
      <c r="C1099" s="37"/>
      <c r="D1099" s="37"/>
      <c r="E1099" s="190">
        <v>6</v>
      </c>
      <c r="F1099" s="190">
        <v>1927.218946358591</v>
      </c>
      <c r="G1099" s="190">
        <v>89.133902579545975</v>
      </c>
      <c r="H1099" s="190">
        <v>0</v>
      </c>
      <c r="I1099" s="190">
        <v>-6.7199315199413396</v>
      </c>
      <c r="J1099" s="190">
        <v>2.3315563811221058</v>
      </c>
      <c r="K1099" s="190">
        <v>6.5749812229097353</v>
      </c>
      <c r="L1099" s="190">
        <v>32.886879428452531</v>
      </c>
    </row>
    <row r="1100" spans="1:12" s="66" customFormat="1">
      <c r="A1100" s="37">
        <v>1097</v>
      </c>
      <c r="B1100" s="37">
        <v>100.81059669794119</v>
      </c>
      <c r="C1100" s="37"/>
      <c r="D1100" s="37"/>
      <c r="E1100" s="190">
        <v>6</v>
      </c>
      <c r="F1100" s="190">
        <v>1951.690529011209</v>
      </c>
      <c r="G1100" s="190">
        <v>89.135566473007202</v>
      </c>
      <c r="H1100" s="190">
        <v>0</v>
      </c>
      <c r="I1100" s="190">
        <v>-6.7199315199413396</v>
      </c>
      <c r="J1100" s="190">
        <v>1.6218552955130829</v>
      </c>
      <c r="K1100" s="190">
        <v>4.5736265271625767</v>
      </c>
      <c r="L1100" s="190">
        <v>21.257639302383879</v>
      </c>
    </row>
    <row r="1101" spans="1:12" s="66" customFormat="1">
      <c r="A1101" s="37">
        <v>1098</v>
      </c>
      <c r="B1101" s="37">
        <v>100.0324552271274</v>
      </c>
      <c r="C1101" s="37"/>
      <c r="D1101" s="37"/>
      <c r="E1101" s="190">
        <v>6</v>
      </c>
      <c r="F1101" s="190">
        <v>1936.625730383259</v>
      </c>
      <c r="G1101" s="190">
        <v>89.133081257343292</v>
      </c>
      <c r="H1101" s="190">
        <v>0</v>
      </c>
      <c r="I1101" s="190">
        <v>-6.7199315199413396</v>
      </c>
      <c r="J1101" s="190">
        <v>1.7247452733354389</v>
      </c>
      <c r="K1101" s="190">
        <v>4.8637759216550256</v>
      </c>
      <c r="L1101" s="190">
        <v>23.021066312421269</v>
      </c>
    </row>
    <row r="1102" spans="1:12" s="66" customFormat="1">
      <c r="A1102" s="37">
        <v>1099</v>
      </c>
      <c r="B1102" s="37">
        <v>101.8002371293439</v>
      </c>
      <c r="C1102" s="37"/>
      <c r="D1102" s="37"/>
      <c r="E1102" s="190">
        <v>6</v>
      </c>
      <c r="F1102" s="190">
        <v>1970.849942013024</v>
      </c>
      <c r="G1102" s="190">
        <v>89.13474515080452</v>
      </c>
      <c r="H1102" s="190">
        <v>0</v>
      </c>
      <c r="I1102" s="190">
        <v>-6.7199315199413396</v>
      </c>
      <c r="J1102" s="190">
        <v>3.2558650230645978</v>
      </c>
      <c r="K1102" s="190">
        <v>9.1815285121587564</v>
      </c>
      <c r="L1102" s="190">
        <v>47.326380044990408</v>
      </c>
    </row>
    <row r="1103" spans="1:12" s="66" customFormat="1">
      <c r="A1103" s="37">
        <v>1100</v>
      </c>
      <c r="B1103" s="37">
        <v>103.1170891392444</v>
      </c>
      <c r="C1103" s="37"/>
      <c r="D1103" s="37"/>
      <c r="E1103" s="190">
        <v>6</v>
      </c>
      <c r="F1103" s="190">
        <v>1996.34416266061</v>
      </c>
      <c r="G1103" s="190">
        <v>89.146697521209717</v>
      </c>
      <c r="H1103" s="190">
        <v>0</v>
      </c>
      <c r="I1103" s="190">
        <v>-6.7199315199413396</v>
      </c>
      <c r="J1103" s="190">
        <v>2.397116189872325</v>
      </c>
      <c r="K1103" s="190">
        <v>6.7598596650526588</v>
      </c>
      <c r="L1103" s="190">
        <v>33.799287371485811</v>
      </c>
    </row>
    <row r="1104" spans="1:12" s="66" customFormat="1">
      <c r="A1104" s="37">
        <v>1101</v>
      </c>
      <c r="B1104" s="37">
        <v>104.270169914291</v>
      </c>
      <c r="C1104" s="37"/>
      <c r="D1104" s="37"/>
      <c r="E1104" s="190">
        <v>6</v>
      </c>
      <c r="F1104" s="190">
        <v>2018.6677764627029</v>
      </c>
      <c r="G1104" s="190">
        <v>89.152335584163666</v>
      </c>
      <c r="H1104" s="190">
        <v>0</v>
      </c>
      <c r="I1104" s="190">
        <v>-6.7199315199413396</v>
      </c>
      <c r="J1104" s="190">
        <v>3.0877497414670012</v>
      </c>
      <c r="K1104" s="190">
        <v>8.707443978437805</v>
      </c>
      <c r="L1104" s="190">
        <v>44.695134506664033</v>
      </c>
    </row>
    <row r="1105" spans="1:72" s="66" customFormat="1">
      <c r="A1105" s="37">
        <v>1102</v>
      </c>
      <c r="B1105" s="37">
        <v>106.0156792242019</v>
      </c>
      <c r="C1105" s="37"/>
      <c r="D1105" s="37"/>
      <c r="E1105" s="190">
        <v>6</v>
      </c>
      <c r="F1105" s="190">
        <v>2052.4607912849601</v>
      </c>
      <c r="G1105" s="190">
        <v>89.150122225284576</v>
      </c>
      <c r="H1105" s="190">
        <v>0</v>
      </c>
      <c r="I1105" s="190">
        <v>-6.7199315199413396</v>
      </c>
      <c r="J1105" s="190">
        <v>2.5914990806115812</v>
      </c>
      <c r="K1105" s="190">
        <v>7.3080187689943896</v>
      </c>
      <c r="L1105" s="190">
        <v>36.798559759330878</v>
      </c>
    </row>
    <row r="1106" spans="1:72" s="66" customFormat="1">
      <c r="A1106" s="37">
        <v>1103</v>
      </c>
      <c r="B1106" s="37">
        <v>106.4080974280657</v>
      </c>
      <c r="C1106" s="37"/>
      <c r="D1106" s="37"/>
      <c r="E1106" s="190">
        <v>6</v>
      </c>
      <c r="F1106" s="190">
        <v>2060.057997501161</v>
      </c>
      <c r="G1106" s="190">
        <v>89.085891664028168</v>
      </c>
      <c r="H1106" s="190">
        <v>0</v>
      </c>
      <c r="I1106" s="190">
        <v>-6.7199315199413396</v>
      </c>
      <c r="J1106" s="190">
        <v>2.3253113359154001</v>
      </c>
      <c r="K1106" s="190">
        <v>6.5573702162436414</v>
      </c>
      <c r="L1106" s="190">
        <v>32.476153405238321</v>
      </c>
    </row>
    <row r="1107" spans="1:72" s="66" customFormat="1">
      <c r="A1107" s="37">
        <v>1104</v>
      </c>
      <c r="B1107" s="37">
        <v>107.3793153409466</v>
      </c>
      <c r="C1107" s="37"/>
      <c r="D1107" s="37"/>
      <c r="E1107" s="190">
        <v>6</v>
      </c>
      <c r="F1107" s="190">
        <v>2078.8607510237421</v>
      </c>
      <c r="G1107" s="190">
        <v>89.058843314647675</v>
      </c>
      <c r="H1107" s="190">
        <v>0</v>
      </c>
      <c r="I1107" s="190">
        <v>-6.7199315199413396</v>
      </c>
      <c r="J1107" s="190">
        <v>2.1180761530076908</v>
      </c>
      <c r="K1107" s="190">
        <v>5.9729676912278462</v>
      </c>
      <c r="L1107" s="190">
        <v>29.024644018903778</v>
      </c>
    </row>
    <row r="1108" spans="1:72" s="66" customFormat="1">
      <c r="A1108" s="37">
        <v>1105</v>
      </c>
      <c r="B1108" s="37">
        <v>107.5885698655091</v>
      </c>
      <c r="C1108" s="37"/>
      <c r="D1108" s="37"/>
      <c r="E1108" s="190">
        <v>6</v>
      </c>
      <c r="F1108" s="190">
        <v>2082.9119131745329</v>
      </c>
      <c r="G1108" s="190">
        <v>89.03462827205658</v>
      </c>
      <c r="H1108" s="190">
        <v>0</v>
      </c>
      <c r="I1108" s="190">
        <v>-6.7199315199413396</v>
      </c>
      <c r="J1108" s="190">
        <v>2.9498130649997991</v>
      </c>
      <c r="K1108" s="190">
        <v>8.3184630105892161</v>
      </c>
      <c r="L1108" s="190">
        <v>42.432203115791737</v>
      </c>
    </row>
    <row r="1109" spans="1:72" s="66" customFormat="1">
      <c r="A1109" s="37">
        <v>1106</v>
      </c>
      <c r="B1109" s="37">
        <v>109.9355744348058</v>
      </c>
      <c r="C1109" s="37"/>
      <c r="D1109" s="37"/>
      <c r="E1109" s="190">
        <v>6</v>
      </c>
      <c r="F1109" s="190">
        <v>2128.3498605677751</v>
      </c>
      <c r="G1109" s="190">
        <v>89.010413229465485</v>
      </c>
      <c r="H1109" s="190">
        <v>0</v>
      </c>
      <c r="I1109" s="190">
        <v>-6.7199315199413396</v>
      </c>
      <c r="J1109" s="190">
        <v>3.551932064376949</v>
      </c>
      <c r="K1109" s="190">
        <v>10.016436581769449</v>
      </c>
      <c r="L1109" s="190">
        <v>51.728624719716883</v>
      </c>
    </row>
    <row r="1110" spans="1:72" s="66" customFormat="1">
      <c r="A1110" s="37">
        <v>1107</v>
      </c>
      <c r="B1110" s="37">
        <v>110.43038172099671</v>
      </c>
      <c r="C1110" s="37"/>
      <c r="D1110" s="37"/>
      <c r="E1110" s="190">
        <v>6</v>
      </c>
      <c r="F1110" s="190">
        <v>2137.9293167536962</v>
      </c>
      <c r="G1110" s="190">
        <v>88.991201758384705</v>
      </c>
      <c r="H1110" s="190">
        <v>0</v>
      </c>
      <c r="I1110" s="190">
        <v>-6.7199315199413396</v>
      </c>
      <c r="J1110" s="190">
        <v>1.5836325787267489</v>
      </c>
      <c r="K1110" s="190">
        <v>4.4658385932341709</v>
      </c>
      <c r="L1110" s="190">
        <v>19.857124670337111</v>
      </c>
    </row>
    <row r="1111" spans="1:72" s="66" customFormat="1">
      <c r="A1111" s="37">
        <v>1108</v>
      </c>
      <c r="B1111" s="37">
        <v>110.48101720375</v>
      </c>
      <c r="C1111" s="37"/>
      <c r="D1111" s="37"/>
      <c r="E1111" s="190">
        <v>6</v>
      </c>
      <c r="F1111" s="190">
        <v>2138.9096183822799</v>
      </c>
      <c r="G1111" s="190">
        <v>88.963742136955261</v>
      </c>
      <c r="H1111" s="190">
        <v>0</v>
      </c>
      <c r="I1111" s="190">
        <v>-6.7199315199413396</v>
      </c>
      <c r="J1111" s="190">
        <v>3.0786895335730819</v>
      </c>
      <c r="K1111" s="190">
        <v>8.6818942223776485</v>
      </c>
      <c r="L1111" s="190">
        <v>44.349020353451223</v>
      </c>
    </row>
    <row r="1112" spans="1:72" s="66" customFormat="1">
      <c r="A1112" s="37">
        <v>1109</v>
      </c>
      <c r="B1112" s="37">
        <v>112.55833957447651</v>
      </c>
      <c r="C1112" s="37"/>
      <c r="D1112" s="37"/>
      <c r="E1112" s="190">
        <v>6</v>
      </c>
      <c r="F1112" s="190">
        <v>2179.1265254282521</v>
      </c>
      <c r="G1112" s="190">
        <v>88.936282515525818</v>
      </c>
      <c r="H1112" s="190">
        <v>0</v>
      </c>
      <c r="I1112" s="190">
        <v>-6.7199315199413396</v>
      </c>
      <c r="J1112" s="190">
        <v>3.260152821624593</v>
      </c>
      <c r="K1112" s="190">
        <v>9.1936200898052824</v>
      </c>
      <c r="L1112" s="190">
        <v>47.113028806175357</v>
      </c>
    </row>
    <row r="1113" spans="1:72" s="66" customFormat="1">
      <c r="A1113" s="37">
        <v>1110</v>
      </c>
      <c r="B1113" s="37">
        <v>112.761084770178</v>
      </c>
      <c r="C1113" s="37"/>
      <c r="D1113" s="37"/>
      <c r="E1113" s="190">
        <v>6</v>
      </c>
      <c r="F1113" s="190">
        <v>2183.0516671416649</v>
      </c>
      <c r="G1113" s="190">
        <v>88.905531823635101</v>
      </c>
      <c r="H1113" s="190">
        <v>0</v>
      </c>
      <c r="I1113" s="190">
        <v>-6.7199315199413396</v>
      </c>
      <c r="J1113" s="190">
        <v>1.8302497798878561</v>
      </c>
      <c r="K1113" s="190">
        <v>5.1612982784511541</v>
      </c>
      <c r="L1113" s="190">
        <v>23.848023626488029</v>
      </c>
    </row>
    <row r="1114" spans="1:72" s="66" customFormat="1">
      <c r="A1114" s="37">
        <v>1111</v>
      </c>
      <c r="B1114" s="37">
        <v>113.49866957143389</v>
      </c>
      <c r="C1114" s="37"/>
      <c r="D1114" s="37"/>
      <c r="E1114" s="190">
        <v>6</v>
      </c>
      <c r="F1114" s="190">
        <v>2197.331289702247</v>
      </c>
      <c r="G1114" s="190">
        <v>88.874781131744385</v>
      </c>
      <c r="H1114" s="190">
        <v>0</v>
      </c>
      <c r="I1114" s="190">
        <v>-6.7199315199413396</v>
      </c>
      <c r="J1114" s="190">
        <v>4.0462262015427664</v>
      </c>
      <c r="K1114" s="190">
        <v>11.41034440092993</v>
      </c>
      <c r="L1114" s="190">
        <v>59.159823903042764</v>
      </c>
    </row>
    <row r="1115" spans="1:72">
      <c r="A1115" s="37">
        <v>1112</v>
      </c>
      <c r="B1115" s="37">
        <v>116.20021564457571</v>
      </c>
      <c r="C1115" s="37"/>
      <c r="D1115" s="37"/>
      <c r="E1115" s="190">
        <v>6</v>
      </c>
      <c r="F1115" s="190">
        <v>2249.6331513848691</v>
      </c>
      <c r="G1115" s="190">
        <v>88.831800401210785</v>
      </c>
      <c r="H1115" s="190">
        <v>0</v>
      </c>
      <c r="I1115" s="190">
        <v>-6.7199315199413396</v>
      </c>
      <c r="J1115" s="190">
        <v>3.690415106615105</v>
      </c>
      <c r="K1115" s="190">
        <v>10.40695829927091</v>
      </c>
      <c r="L1115" s="190">
        <v>53.649002323466618</v>
      </c>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v>1113</v>
      </c>
      <c r="B1116" s="37">
        <v>116.3910942755362</v>
      </c>
      <c r="C1116" s="37"/>
      <c r="D1116" s="37"/>
      <c r="E1116" s="190">
        <v>6</v>
      </c>
      <c r="F1116" s="190">
        <v>2253.32855671366</v>
      </c>
      <c r="G1116" s="190">
        <v>88.722080826759338</v>
      </c>
      <c r="H1116" s="190">
        <v>0</v>
      </c>
      <c r="I1116" s="190">
        <v>-6.7199315199413396</v>
      </c>
      <c r="J1116" s="190">
        <v>1.926734486090812</v>
      </c>
      <c r="K1116" s="190">
        <v>5.433384828327803</v>
      </c>
      <c r="L1116" s="190">
        <v>25.1766745975304</v>
      </c>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v>1114</v>
      </c>
      <c r="B1117" s="37">
        <v>116.6883492968165</v>
      </c>
      <c r="C1117" s="37"/>
      <c r="D1117" s="37"/>
      <c r="E1117" s="190">
        <v>6</v>
      </c>
      <c r="F1117" s="190">
        <v>2259.0834061911628</v>
      </c>
      <c r="G1117" s="190">
        <v>88.616203248500824</v>
      </c>
      <c r="H1117" s="190">
        <v>0</v>
      </c>
      <c r="I1117" s="190">
        <v>-6.7199315199413396</v>
      </c>
      <c r="J1117" s="190">
        <v>2.878464638961483</v>
      </c>
      <c r="K1117" s="190">
        <v>8.1172606869892512</v>
      </c>
      <c r="L1117" s="190">
        <v>40.820262323057918</v>
      </c>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v>1115</v>
      </c>
      <c r="B1118" s="37">
        <v>117.7983715482526</v>
      </c>
      <c r="C1118" s="37"/>
      <c r="D1118" s="37"/>
      <c r="E1118" s="190">
        <v>6</v>
      </c>
      <c r="F1118" s="190">
        <v>2280.5734080965258</v>
      </c>
      <c r="G1118" s="190">
        <v>88.542666792869568</v>
      </c>
      <c r="H1118" s="190">
        <v>0</v>
      </c>
      <c r="I1118" s="190">
        <v>-6.7199315199413396</v>
      </c>
      <c r="J1118" s="190">
        <v>3.426945229143104</v>
      </c>
      <c r="K1118" s="190">
        <v>9.6639741230327889</v>
      </c>
      <c r="L1118" s="190">
        <v>49.465574076510897</v>
      </c>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v>1116</v>
      </c>
      <c r="B1119" s="37">
        <v>118.7747695604011</v>
      </c>
      <c r="C1119" s="37"/>
      <c r="D1119" s="37"/>
      <c r="E1119" s="190">
        <v>6</v>
      </c>
      <c r="F1119" s="190">
        <v>2299.4764482061441</v>
      </c>
      <c r="G1119" s="190">
        <v>88.469130337238312</v>
      </c>
      <c r="H1119" s="190">
        <v>0</v>
      </c>
      <c r="I1119" s="190">
        <v>-6.7199315199413396</v>
      </c>
      <c r="J1119" s="190">
        <v>2.445240934761673</v>
      </c>
      <c r="K1119" s="190">
        <v>6.8955712852248006</v>
      </c>
      <c r="L1119" s="190">
        <v>33.61238628132304</v>
      </c>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v>1117</v>
      </c>
      <c r="B1120" s="37">
        <v>118.8672376837054</v>
      </c>
      <c r="C1120" s="37"/>
      <c r="D1120" s="37"/>
      <c r="E1120" s="190">
        <v>6</v>
      </c>
      <c r="F1120" s="190">
        <v>2301.2666286673211</v>
      </c>
      <c r="G1120" s="190">
        <v>88.421923100948334</v>
      </c>
      <c r="H1120" s="190">
        <v>0</v>
      </c>
      <c r="I1120" s="190">
        <v>-6.7199315199413396</v>
      </c>
      <c r="J1120" s="190">
        <v>3.214764777139373</v>
      </c>
      <c r="K1120" s="190">
        <v>9.065625955650443</v>
      </c>
      <c r="L1120" s="190">
        <v>46.051386904147527</v>
      </c>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v>1118</v>
      </c>
      <c r="B1121" s="37">
        <v>120.58214469558089</v>
      </c>
      <c r="C1121" s="37"/>
      <c r="D1121" s="37"/>
      <c r="E1121" s="190">
        <v>6</v>
      </c>
      <c r="F1121" s="190">
        <v>2334.467183795874</v>
      </c>
      <c r="G1121" s="190">
        <v>88.374715864658356</v>
      </c>
      <c r="H1121" s="190">
        <v>0</v>
      </c>
      <c r="I1121" s="190">
        <v>-6.7199315199413396</v>
      </c>
      <c r="J1121" s="190">
        <v>3.3462692864920531</v>
      </c>
      <c r="K1121" s="190">
        <v>9.436468233676635</v>
      </c>
      <c r="L1121" s="190">
        <v>48.024272971311113</v>
      </c>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v>1119</v>
      </c>
      <c r="B1122" s="37">
        <v>120.4352124298712</v>
      </c>
      <c r="C1122" s="37"/>
      <c r="D1122" s="37"/>
      <c r="E1122" s="190">
        <v>6</v>
      </c>
      <c r="F1122" s="190">
        <v>2331.622578954868</v>
      </c>
      <c r="G1122" s="190">
        <v>88.377238601446152</v>
      </c>
      <c r="H1122" s="190">
        <v>0</v>
      </c>
      <c r="I1122" s="190">
        <v>-6.7199315199413396</v>
      </c>
      <c r="J1122" s="190">
        <v>1.7425980058389501</v>
      </c>
      <c r="K1122" s="190">
        <v>4.9141205678058206</v>
      </c>
      <c r="L1122" s="190">
        <v>21.690518484280631</v>
      </c>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v>1120</v>
      </c>
      <c r="B1123" s="37">
        <v>119.7625787769734</v>
      </c>
      <c r="C1123" s="37"/>
      <c r="D1123" s="37"/>
      <c r="E1123" s="190">
        <v>6</v>
      </c>
      <c r="F1123" s="190">
        <v>2318.6004089364878</v>
      </c>
      <c r="G1123" s="190">
        <v>88.371566742658615</v>
      </c>
      <c r="H1123" s="190">
        <v>0</v>
      </c>
      <c r="I1123" s="190">
        <v>-6.7199315199413396</v>
      </c>
      <c r="J1123" s="190">
        <v>1.389498613929177</v>
      </c>
      <c r="K1123" s="190">
        <v>3.9183814596182329</v>
      </c>
      <c r="L1123" s="190">
        <v>15.690457800680941</v>
      </c>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v>1121</v>
      </c>
      <c r="B1124" s="37">
        <v>118.85953767345271</v>
      </c>
      <c r="C1124" s="37"/>
      <c r="D1124" s="37"/>
      <c r="E1124" s="190">
        <v>6</v>
      </c>
      <c r="F1124" s="190">
        <v>2301.1175566691818</v>
      </c>
      <c r="G1124" s="190">
        <v>88.374089479446411</v>
      </c>
      <c r="H1124" s="190">
        <v>0</v>
      </c>
      <c r="I1124" s="190">
        <v>-6.7199315199413396</v>
      </c>
      <c r="J1124" s="190">
        <v>2.1744054497525491</v>
      </c>
      <c r="K1124" s="190">
        <v>6.1318161202840216</v>
      </c>
      <c r="L1124" s="190">
        <v>29.112834002282309</v>
      </c>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v>1122</v>
      </c>
      <c r="B1125" s="37">
        <v>119.6592618841452</v>
      </c>
      <c r="C1125" s="37"/>
      <c r="D1125" s="37"/>
      <c r="E1125" s="190">
        <v>6</v>
      </c>
      <c r="F1125" s="190">
        <v>2316.600196579609</v>
      </c>
      <c r="G1125" s="190">
        <v>88.356478035449982</v>
      </c>
      <c r="H1125" s="190">
        <v>0</v>
      </c>
      <c r="I1125" s="190">
        <v>-6.7199315199413396</v>
      </c>
      <c r="J1125" s="190">
        <v>3.2568007632294038</v>
      </c>
      <c r="K1125" s="190">
        <v>9.1841672963043752</v>
      </c>
      <c r="L1125" s="190">
        <v>46.666400703753673</v>
      </c>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v>1123</v>
      </c>
      <c r="B1126" s="37">
        <v>120.3902355909333</v>
      </c>
      <c r="C1126" s="37"/>
      <c r="D1126" s="37"/>
      <c r="E1126" s="190">
        <v>6</v>
      </c>
      <c r="F1126" s="190">
        <v>2330.7518285233132</v>
      </c>
      <c r="G1126" s="190">
        <v>88.358408868312836</v>
      </c>
      <c r="H1126" s="190">
        <v>0</v>
      </c>
      <c r="I1126" s="190">
        <v>-6.7199315199413396</v>
      </c>
      <c r="J1126" s="190">
        <v>2.8238066792536189</v>
      </c>
      <c r="K1126" s="190">
        <v>7.9631254228062751</v>
      </c>
      <c r="L1126" s="190">
        <v>39.670992674902926</v>
      </c>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v>1124</v>
      </c>
      <c r="B1127" s="37">
        <v>120.85922197418731</v>
      </c>
      <c r="C1127" s="37"/>
      <c r="D1127" s="37"/>
      <c r="E1127" s="190">
        <v>6</v>
      </c>
      <c r="F1127" s="190">
        <v>2339.83139270023</v>
      </c>
      <c r="G1127" s="190">
        <v>88.360931605100632</v>
      </c>
      <c r="H1127" s="190">
        <v>0</v>
      </c>
      <c r="I1127" s="190">
        <v>-6.7199315199413396</v>
      </c>
      <c r="J1127" s="190">
        <v>2.712848577085555</v>
      </c>
      <c r="K1127" s="190">
        <v>7.6502239445526747</v>
      </c>
      <c r="L1127" s="190">
        <v>37.830700494094742</v>
      </c>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v>1125</v>
      </c>
      <c r="B1128" s="37">
        <v>120.8363078409015</v>
      </c>
      <c r="C1128" s="37"/>
      <c r="D1128" s="37"/>
      <c r="E1128" s="190">
        <v>6</v>
      </c>
      <c r="F1128" s="190">
        <v>2339.387775676033</v>
      </c>
      <c r="G1128" s="190">
        <v>88.363454341888428</v>
      </c>
      <c r="H1128" s="190">
        <v>0</v>
      </c>
      <c r="I1128" s="190">
        <v>-6.7199315199413396</v>
      </c>
      <c r="J1128" s="190">
        <v>1.603571943485373</v>
      </c>
      <c r="K1128" s="190">
        <v>4.5220675353889419</v>
      </c>
      <c r="L1128" s="190">
        <v>19.275084852974089</v>
      </c>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v>1126</v>
      </c>
      <c r="B1129" s="37">
        <v>119.345029641281</v>
      </c>
      <c r="C1129" s="37"/>
      <c r="D1129" s="37"/>
      <c r="E1129" s="190">
        <v>6</v>
      </c>
      <c r="F1129" s="190">
        <v>2310.516668533985</v>
      </c>
      <c r="G1129" s="190">
        <v>88.365977078676224</v>
      </c>
      <c r="H1129" s="190">
        <v>0</v>
      </c>
      <c r="I1129" s="190">
        <v>-6.7199315199413396</v>
      </c>
      <c r="J1129" s="190">
        <v>0.74899003490868232</v>
      </c>
      <c r="K1129" s="190">
        <v>2.112149401809035</v>
      </c>
      <c r="L1129" s="190">
        <v>4.4905138712938646</v>
      </c>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v>1127</v>
      </c>
      <c r="B1130" s="37">
        <v>117.4204423605878</v>
      </c>
      <c r="C1130" s="37"/>
      <c r="D1130" s="37"/>
      <c r="E1130" s="190">
        <v>6</v>
      </c>
      <c r="F1130" s="190">
        <v>2273.2567088569358</v>
      </c>
      <c r="G1130" s="190">
        <v>88.348365634679794</v>
      </c>
      <c r="H1130" s="190">
        <v>0</v>
      </c>
      <c r="I1130" s="190">
        <v>-6.7199315199413396</v>
      </c>
      <c r="J1130" s="190">
        <v>0</v>
      </c>
      <c r="K1130" s="190">
        <v>0</v>
      </c>
      <c r="L1130" s="190">
        <v>-6.5773821929480523</v>
      </c>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v>1128</v>
      </c>
      <c r="B1131" s="37">
        <v>114.3336442429799</v>
      </c>
      <c r="C1131" s="37"/>
      <c r="D1131" s="37"/>
      <c r="E1131" s="190">
        <v>6</v>
      </c>
      <c r="F1131" s="190">
        <v>2213.4963776175932</v>
      </c>
      <c r="G1131" s="190">
        <v>88.320014327764511</v>
      </c>
      <c r="H1131" s="190">
        <v>0</v>
      </c>
      <c r="I1131" s="190">
        <v>-6.7199315199413396</v>
      </c>
      <c r="J1131" s="190">
        <v>0</v>
      </c>
      <c r="K1131" s="190">
        <v>0</v>
      </c>
      <c r="L1131" s="190">
        <v>-8.4071654679960481</v>
      </c>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v>1129</v>
      </c>
      <c r="B1132" s="37">
        <v>111.52385502781389</v>
      </c>
      <c r="C1132" s="37"/>
      <c r="D1132" s="37"/>
      <c r="E1132" s="190">
        <v>6</v>
      </c>
      <c r="F1132" s="190">
        <v>2159.0989315218362</v>
      </c>
      <c r="G1132" s="190">
        <v>88.349072605371475</v>
      </c>
      <c r="H1132" s="190">
        <v>0</v>
      </c>
      <c r="I1132" s="190">
        <v>-6.7199315199413396</v>
      </c>
      <c r="J1132" s="190">
        <v>0</v>
      </c>
      <c r="K1132" s="190">
        <v>0</v>
      </c>
      <c r="L1132" s="190">
        <v>-8.1324657689876148</v>
      </c>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v>1130</v>
      </c>
      <c r="B1133" s="37">
        <v>109.6621944088334</v>
      </c>
      <c r="C1133" s="37"/>
      <c r="D1133" s="37"/>
      <c r="E1133" s="190">
        <v>6</v>
      </c>
      <c r="F1133" s="190">
        <v>2123.0572303782142</v>
      </c>
      <c r="G1133" s="190">
        <v>88.4000403881073</v>
      </c>
      <c r="H1133" s="190">
        <v>0</v>
      </c>
      <c r="I1133" s="190">
        <v>-6.7199315199413396</v>
      </c>
      <c r="J1133" s="190">
        <v>1.4723569692911249</v>
      </c>
      <c r="K1133" s="190">
        <v>4.1520417455444099</v>
      </c>
      <c r="L1133" s="190">
        <v>18.006931806054538</v>
      </c>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v>1131</v>
      </c>
      <c r="B1134" s="37">
        <v>109.1933202550178</v>
      </c>
      <c r="C1134" s="37"/>
      <c r="D1134" s="37"/>
      <c r="E1134" s="190">
        <v>6</v>
      </c>
      <c r="F1134" s="190">
        <v>2113.9798389603061</v>
      </c>
      <c r="G1134" s="190">
        <v>88.424799859523773</v>
      </c>
      <c r="H1134" s="190">
        <v>0</v>
      </c>
      <c r="I1134" s="190">
        <v>-6.7199315199413396</v>
      </c>
      <c r="J1134" s="190">
        <v>0</v>
      </c>
      <c r="K1134" s="190">
        <v>0</v>
      </c>
      <c r="L1134" s="190">
        <v>-6.6428377802574188</v>
      </c>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v>1132</v>
      </c>
      <c r="B1135" s="37">
        <v>105.0200862156092</v>
      </c>
      <c r="C1135" s="37"/>
      <c r="D1135" s="37"/>
      <c r="E1135" s="190">
        <v>6</v>
      </c>
      <c r="F1135" s="190">
        <v>2033.1861365436309</v>
      </c>
      <c r="G1135" s="190">
        <v>88.444555699825287</v>
      </c>
      <c r="H1135" s="190">
        <v>0</v>
      </c>
      <c r="I1135" s="190">
        <v>-6.7199315199413396</v>
      </c>
      <c r="J1135" s="190">
        <v>0</v>
      </c>
      <c r="K1135" s="190">
        <v>0</v>
      </c>
      <c r="L1135" s="190">
        <v>-7.5159056285925514</v>
      </c>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v>1133</v>
      </c>
      <c r="B1136" s="37">
        <v>102.7763054426532</v>
      </c>
      <c r="C1136" s="37"/>
      <c r="D1136" s="37"/>
      <c r="E1136" s="190">
        <v>6</v>
      </c>
      <c r="F1136" s="190">
        <v>1989.746599161693</v>
      </c>
      <c r="G1136" s="190">
        <v>88.472277879714966</v>
      </c>
      <c r="H1136" s="190">
        <v>0</v>
      </c>
      <c r="I1136" s="190">
        <v>-6.7199315199413396</v>
      </c>
      <c r="J1136" s="190">
        <v>0.62846734572015395</v>
      </c>
      <c r="K1136" s="190">
        <v>1.772275820039682</v>
      </c>
      <c r="L1136" s="190">
        <v>3.9573774558745698</v>
      </c>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v>1134</v>
      </c>
      <c r="B1137" s="37">
        <v>100.83529701284171</v>
      </c>
      <c r="C1137" s="37"/>
      <c r="D1137" s="37"/>
      <c r="E1137" s="190">
        <v>6</v>
      </c>
      <c r="F1137" s="190">
        <v>1952.168726464989</v>
      </c>
      <c r="G1137" s="190">
        <v>88.509817898273468</v>
      </c>
      <c r="H1137" s="190">
        <v>0</v>
      </c>
      <c r="I1137" s="190">
        <v>-6.7199315199413396</v>
      </c>
      <c r="J1137" s="190">
        <v>0</v>
      </c>
      <c r="K1137" s="190">
        <v>0</v>
      </c>
      <c r="L1137" s="190">
        <v>-7.1328436388927772</v>
      </c>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v>1135</v>
      </c>
      <c r="B1138" s="37">
        <v>96.982064363322081</v>
      </c>
      <c r="C1138" s="37"/>
      <c r="D1138" s="37"/>
      <c r="E1138" s="190">
        <v>6</v>
      </c>
      <c r="F1138" s="190">
        <v>1877.570242630225</v>
      </c>
      <c r="G1138" s="190">
        <v>88.529929220676422</v>
      </c>
      <c r="H1138" s="190">
        <v>0</v>
      </c>
      <c r="I1138" s="190">
        <v>-6.7199315199413396</v>
      </c>
      <c r="J1138" s="190">
        <v>0</v>
      </c>
      <c r="K1138" s="190">
        <v>0</v>
      </c>
      <c r="L1138" s="190">
        <v>-6.7891551847868534</v>
      </c>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v>1136</v>
      </c>
      <c r="B1139" s="37">
        <v>95.24878418108176</v>
      </c>
      <c r="C1139" s="37"/>
      <c r="D1139" s="37"/>
      <c r="E1139" s="190">
        <v>6</v>
      </c>
      <c r="F1139" s="190">
        <v>1844.013983401474</v>
      </c>
      <c r="G1139" s="190">
        <v>88.542879194021225</v>
      </c>
      <c r="H1139" s="190">
        <v>0</v>
      </c>
      <c r="I1139" s="190">
        <v>-6.7199315199413396</v>
      </c>
      <c r="J1139" s="190">
        <v>0</v>
      </c>
      <c r="K1139" s="190">
        <v>0</v>
      </c>
      <c r="L1139" s="190">
        <v>-6.6372856952240928</v>
      </c>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v>1137</v>
      </c>
      <c r="B1140" s="37">
        <v>91.980753091921557</v>
      </c>
      <c r="C1140" s="37"/>
      <c r="D1140" s="37"/>
      <c r="E1140" s="190">
        <v>6</v>
      </c>
      <c r="F1140" s="190">
        <v>1780.744986548503</v>
      </c>
      <c r="G1140" s="190">
        <v>88.56197589635849</v>
      </c>
      <c r="H1140" s="190">
        <v>0</v>
      </c>
      <c r="I1140" s="190">
        <v>-6.7199315199413396</v>
      </c>
      <c r="J1140" s="190">
        <v>0</v>
      </c>
      <c r="K1140" s="190">
        <v>0</v>
      </c>
      <c r="L1140" s="190">
        <v>-6.3554109265442396</v>
      </c>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v>1138</v>
      </c>
      <c r="B1141" s="37">
        <v>89.87850978940196</v>
      </c>
      <c r="C1141" s="37"/>
      <c r="D1141" s="37"/>
      <c r="E1141" s="190">
        <v>6</v>
      </c>
      <c r="F1141" s="190">
        <v>1740.0456109114521</v>
      </c>
      <c r="G1141" s="190">
        <v>88.574328482151031</v>
      </c>
      <c r="H1141" s="190">
        <v>0</v>
      </c>
      <c r="I1141" s="190">
        <v>-6.7199315199413396</v>
      </c>
      <c r="J1141" s="190">
        <v>0</v>
      </c>
      <c r="K1141" s="190">
        <v>0</v>
      </c>
      <c r="L1141" s="190">
        <v>-5.6638785484298957</v>
      </c>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v>1139</v>
      </c>
      <c r="B1142" s="37">
        <v>88.087361489814313</v>
      </c>
      <c r="C1142" s="37"/>
      <c r="D1142" s="37"/>
      <c r="E1142" s="190">
        <v>6</v>
      </c>
      <c r="F1142" s="190">
        <v>1705.3690264365671</v>
      </c>
      <c r="G1142" s="190">
        <v>88.586681067943573</v>
      </c>
      <c r="H1142" s="190">
        <v>0</v>
      </c>
      <c r="I1142" s="190">
        <v>-6.7199315199413396</v>
      </c>
      <c r="J1142" s="190">
        <v>0.70586572179063656</v>
      </c>
      <c r="K1142" s="190">
        <v>1.990538982563856</v>
      </c>
      <c r="L1142" s="190">
        <v>6.4759448365633236</v>
      </c>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v>1140</v>
      </c>
      <c r="B1143" s="37">
        <v>87.150522931502579</v>
      </c>
      <c r="C1143" s="37"/>
      <c r="D1143" s="37"/>
      <c r="E1143" s="190">
        <v>6</v>
      </c>
      <c r="F1143" s="190">
        <v>1687.2318563239039</v>
      </c>
      <c r="G1143" s="190">
        <v>88.599033653736115</v>
      </c>
      <c r="H1143" s="190">
        <v>0</v>
      </c>
      <c r="I1143" s="190">
        <v>-6.7199315199413396</v>
      </c>
      <c r="J1143" s="190">
        <v>0</v>
      </c>
      <c r="K1143" s="190">
        <v>0</v>
      </c>
      <c r="L1143" s="190">
        <v>-5.9491189011476262</v>
      </c>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v>1141</v>
      </c>
      <c r="B1144" s="37">
        <v>82.194828713559545</v>
      </c>
      <c r="C1144" s="37"/>
      <c r="D1144" s="37"/>
      <c r="E1144" s="190">
        <v>6</v>
      </c>
      <c r="F1144" s="190">
        <v>1591.289745210177</v>
      </c>
      <c r="G1144" s="190">
        <v>88.611386239528656</v>
      </c>
      <c r="H1144" s="190">
        <v>0</v>
      </c>
      <c r="I1144" s="190">
        <v>-6.7199315199413396</v>
      </c>
      <c r="J1144" s="190">
        <v>0</v>
      </c>
      <c r="K1144" s="190">
        <v>0</v>
      </c>
      <c r="L1144" s="190">
        <v>-5.5444662630610537</v>
      </c>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v>1142</v>
      </c>
      <c r="B1145" s="37">
        <v>79.457392164347723</v>
      </c>
      <c r="C1145" s="37"/>
      <c r="D1145" s="37"/>
      <c r="E1145" s="190">
        <v>6</v>
      </c>
      <c r="F1145" s="190">
        <v>1538.2930448446989</v>
      </c>
      <c r="G1145" s="190">
        <v>88.623738825321198</v>
      </c>
      <c r="H1145" s="190">
        <v>0</v>
      </c>
      <c r="I1145" s="190">
        <v>-6.7199315199413396</v>
      </c>
      <c r="J1145" s="190">
        <v>0</v>
      </c>
      <c r="K1145" s="190">
        <v>0</v>
      </c>
      <c r="L1145" s="190">
        <v>-5.3259843758197656</v>
      </c>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v>1143</v>
      </c>
      <c r="B1146" s="37">
        <v>76.696257932354811</v>
      </c>
      <c r="C1146" s="37"/>
      <c r="D1146" s="37"/>
      <c r="E1146" s="190">
        <v>6</v>
      </c>
      <c r="F1146" s="190">
        <v>1484.8375579571859</v>
      </c>
      <c r="G1146" s="190">
        <v>88.632371246814728</v>
      </c>
      <c r="H1146" s="190">
        <v>0</v>
      </c>
      <c r="I1146" s="190">
        <v>-6.7199315199413396</v>
      </c>
      <c r="J1146" s="190">
        <v>0</v>
      </c>
      <c r="K1146" s="190">
        <v>0</v>
      </c>
      <c r="L1146" s="190">
        <v>-5.1090925745591056</v>
      </c>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v>1144</v>
      </c>
      <c r="B1147" s="37">
        <v>72.717780881677029</v>
      </c>
      <c r="C1147" s="37"/>
      <c r="D1147" s="37"/>
      <c r="E1147" s="190">
        <v>6</v>
      </c>
      <c r="F1147" s="190">
        <v>1407.814345774822</v>
      </c>
      <c r="G1147" s="190">
        <v>88.64013734459877</v>
      </c>
      <c r="H1147" s="190">
        <v>0</v>
      </c>
      <c r="I1147" s="190">
        <v>-6.7199315199413396</v>
      </c>
      <c r="J1147" s="190">
        <v>0</v>
      </c>
      <c r="K1147" s="190">
        <v>0</v>
      </c>
      <c r="L1147" s="190">
        <v>-4.8024805355928457</v>
      </c>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v>1145</v>
      </c>
      <c r="B1148" s="37">
        <v>69.07299169454744</v>
      </c>
      <c r="C1148" s="37"/>
      <c r="D1148" s="37"/>
      <c r="E1148" s="190">
        <v>6</v>
      </c>
      <c r="F1148" s="190">
        <v>1337.2513219482939</v>
      </c>
      <c r="G1148" s="190">
        <v>88.65472549200058</v>
      </c>
      <c r="H1148" s="190">
        <v>0</v>
      </c>
      <c r="I1148" s="190">
        <v>-6.7199315199413396</v>
      </c>
      <c r="J1148" s="190">
        <v>0</v>
      </c>
      <c r="K1148" s="190">
        <v>0</v>
      </c>
      <c r="L1148" s="190">
        <v>-4.527425559559858</v>
      </c>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v>1146</v>
      </c>
      <c r="B1149" s="37">
        <v>65.284936792354188</v>
      </c>
      <c r="C1149" s="37"/>
      <c r="D1149" s="37"/>
      <c r="E1149" s="190">
        <v>6</v>
      </c>
      <c r="F1149" s="190">
        <v>1263.914677605864</v>
      </c>
      <c r="G1149" s="190">
        <v>88.67570087313652</v>
      </c>
      <c r="H1149" s="190">
        <v>0</v>
      </c>
      <c r="I1149" s="190">
        <v>-6.7199315199413396</v>
      </c>
      <c r="J1149" s="190">
        <v>0</v>
      </c>
      <c r="K1149" s="190">
        <v>0</v>
      </c>
      <c r="L1149" s="190">
        <v>-4.2471683422057147</v>
      </c>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v>1147</v>
      </c>
      <c r="B1150" s="37">
        <v>60.851372903684492</v>
      </c>
      <c r="C1150" s="37"/>
      <c r="D1150" s="37"/>
      <c r="E1150" s="190">
        <v>6</v>
      </c>
      <c r="F1150" s="190">
        <v>1178.0809960811971</v>
      </c>
      <c r="G1150" s="190">
        <v>88.694866240024567</v>
      </c>
      <c r="H1150" s="190">
        <v>0</v>
      </c>
      <c r="I1150" s="190">
        <v>-6.7199315199413396</v>
      </c>
      <c r="J1150" s="190">
        <v>0</v>
      </c>
      <c r="K1150" s="190">
        <v>0</v>
      </c>
      <c r="L1150" s="190">
        <v>-3.9259992591989321</v>
      </c>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v>1148</v>
      </c>
      <c r="B1151" s="37">
        <v>57.152403727957861</v>
      </c>
      <c r="C1151" s="37"/>
      <c r="D1151" s="37"/>
      <c r="E1151" s="190">
        <v>5</v>
      </c>
      <c r="F1151" s="190">
        <v>1317.6700669004219</v>
      </c>
      <c r="G1151" s="190">
        <v>88.714061617851257</v>
      </c>
      <c r="H1151" s="190">
        <v>0</v>
      </c>
      <c r="I1151" s="190">
        <v>-6.7199315199413396</v>
      </c>
      <c r="J1151" s="190">
        <v>0</v>
      </c>
      <c r="K1151" s="190">
        <v>0</v>
      </c>
      <c r="L1151" s="190">
        <v>-4.4520485533794663</v>
      </c>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v>1149</v>
      </c>
      <c r="B1152" s="37">
        <v>54.748152290445518</v>
      </c>
      <c r="C1152" s="37"/>
      <c r="D1152" s="37"/>
      <c r="E1152" s="190">
        <v>5</v>
      </c>
      <c r="F1152" s="190">
        <v>1262.239149810883</v>
      </c>
      <c r="G1152" s="190">
        <v>88.739120721817017</v>
      </c>
      <c r="H1152" s="190">
        <v>0</v>
      </c>
      <c r="I1152" s="190">
        <v>-6.7199315199413396</v>
      </c>
      <c r="J1152" s="190">
        <v>0</v>
      </c>
      <c r="K1152" s="190">
        <v>0</v>
      </c>
      <c r="L1152" s="190">
        <v>-4.2408296646050747</v>
      </c>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v>1150</v>
      </c>
      <c r="B1153" s="37">
        <v>51.137572848196683</v>
      </c>
      <c r="C1153" s="37"/>
      <c r="D1153" s="37"/>
      <c r="E1153" s="190">
        <v>5</v>
      </c>
      <c r="F1153" s="190">
        <v>1178.995888899881</v>
      </c>
      <c r="G1153" s="190">
        <v>88.757031291723251</v>
      </c>
      <c r="H1153" s="190">
        <v>0</v>
      </c>
      <c r="I1153" s="190">
        <v>-6.7199315199413396</v>
      </c>
      <c r="J1153" s="190">
        <v>0</v>
      </c>
      <c r="K1153" s="190">
        <v>0</v>
      </c>
      <c r="L1153" s="190">
        <v>-3.9293852699118079</v>
      </c>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v>1151</v>
      </c>
      <c r="B1154" s="37">
        <v>47.173445808342578</v>
      </c>
      <c r="C1154" s="37"/>
      <c r="D1154" s="37"/>
      <c r="E1154" s="190">
        <v>4</v>
      </c>
      <c r="F1154" s="190">
        <v>1340.6037802095259</v>
      </c>
      <c r="G1154" s="190">
        <v>88.770888149738312</v>
      </c>
      <c r="H1154" s="190">
        <v>0</v>
      </c>
      <c r="I1154" s="190">
        <v>-6.7199315199413396</v>
      </c>
      <c r="J1154" s="190">
        <v>0</v>
      </c>
      <c r="K1154" s="190">
        <v>0</v>
      </c>
      <c r="L1154" s="190">
        <v>-4.540371399900109</v>
      </c>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v>1152</v>
      </c>
      <c r="B1155" s="37">
        <v>42.992159776359657</v>
      </c>
      <c r="C1155" s="37"/>
      <c r="D1155" s="37"/>
      <c r="E1155" s="190">
        <v>4</v>
      </c>
      <c r="F1155" s="190">
        <v>1221.7774412690219</v>
      </c>
      <c r="G1155" s="190">
        <v>88.790608733892441</v>
      </c>
      <c r="H1155" s="190">
        <v>0</v>
      </c>
      <c r="I1155" s="190">
        <v>-6.7199315199413396</v>
      </c>
      <c r="J1155" s="190">
        <v>0</v>
      </c>
      <c r="K1155" s="190">
        <v>0</v>
      </c>
      <c r="L1155" s="190">
        <v>-4.0886064809596672</v>
      </c>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v>1153</v>
      </c>
      <c r="B1156" s="37">
        <v>37.248981240324277</v>
      </c>
      <c r="C1156" s="37"/>
      <c r="D1156" s="37"/>
      <c r="E1156" s="190">
        <v>3</v>
      </c>
      <c r="F1156" s="190">
        <v>1436.187911599596</v>
      </c>
      <c r="G1156" s="190">
        <v>88.807034522294998</v>
      </c>
      <c r="H1156" s="190">
        <v>0</v>
      </c>
      <c r="I1156" s="190">
        <v>-6.7199315199413396</v>
      </c>
      <c r="J1156" s="190">
        <v>0</v>
      </c>
      <c r="K1156" s="190">
        <v>0</v>
      </c>
      <c r="L1156" s="190">
        <v>-4.9146370526037879</v>
      </c>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v>1154</v>
      </c>
      <c r="B1157" s="37">
        <v>32.860920390818492</v>
      </c>
      <c r="C1157" s="37"/>
      <c r="D1157" s="37"/>
      <c r="E1157" s="190">
        <v>3</v>
      </c>
      <c r="F1157" s="190">
        <v>1266.9999301414271</v>
      </c>
      <c r="G1157" s="190">
        <v>88.818675458431244</v>
      </c>
      <c r="H1157" s="190">
        <v>0</v>
      </c>
      <c r="I1157" s="190">
        <v>-6.7199315199413396</v>
      </c>
      <c r="J1157" s="190">
        <v>0</v>
      </c>
      <c r="K1157" s="190">
        <v>0</v>
      </c>
      <c r="L1157" s="190">
        <v>-4.2588475266866581</v>
      </c>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v>1155</v>
      </c>
      <c r="B1158" s="37">
        <v>26.79697876114334</v>
      </c>
      <c r="C1158" s="37"/>
      <c r="D1158" s="37"/>
      <c r="E1158" s="190">
        <v>2</v>
      </c>
      <c r="F1158" s="190">
        <v>1651.0103395124131</v>
      </c>
      <c r="G1158" s="190">
        <v>88.836586028337479</v>
      </c>
      <c r="H1158" s="190">
        <v>0</v>
      </c>
      <c r="I1158" s="190">
        <v>-6.7199315199413396</v>
      </c>
      <c r="J1158" s="190">
        <v>0</v>
      </c>
      <c r="K1158" s="190">
        <v>0</v>
      </c>
      <c r="L1158" s="190">
        <v>-5.7949344985469331</v>
      </c>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v>1156</v>
      </c>
      <c r="B1159" s="37">
        <v>21.944841459348691</v>
      </c>
      <c r="C1159" s="37"/>
      <c r="D1159" s="37"/>
      <c r="E1159" s="190">
        <v>2</v>
      </c>
      <c r="F1159" s="190">
        <v>1352.061382415317</v>
      </c>
      <c r="G1159" s="190">
        <v>88.842645525932312</v>
      </c>
      <c r="H1159" s="190">
        <v>0</v>
      </c>
      <c r="I1159" s="190">
        <v>-6.7199315199413396</v>
      </c>
      <c r="J1159" s="190">
        <v>0</v>
      </c>
      <c r="K1159" s="190">
        <v>0</v>
      </c>
      <c r="L1159" s="190">
        <v>-4.5847066998064623</v>
      </c>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v>1157</v>
      </c>
      <c r="B1160" s="37">
        <v>16.014172968300489</v>
      </c>
      <c r="C1160" s="37"/>
      <c r="D1160" s="37"/>
      <c r="E1160" s="190">
        <v>2</v>
      </c>
      <c r="F1160" s="190">
        <v>986.66216759266513</v>
      </c>
      <c r="G1160" s="190">
        <v>88.856061905622482</v>
      </c>
      <c r="H1160" s="190">
        <v>0</v>
      </c>
      <c r="I1160" s="190">
        <v>-6.7199315199413396</v>
      </c>
      <c r="J1160" s="190">
        <v>0</v>
      </c>
      <c r="K1160" s="190">
        <v>0</v>
      </c>
      <c r="L1160" s="190">
        <v>-3.2338816310167511</v>
      </c>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v>1158</v>
      </c>
      <c r="B1161" s="37">
        <v>12.93545431360069</v>
      </c>
      <c r="C1161" s="37"/>
      <c r="D1161" s="37"/>
      <c r="E1161" s="190">
        <v>1</v>
      </c>
      <c r="F1161" s="190">
        <v>1540.6524909464879</v>
      </c>
      <c r="G1161" s="190">
        <v>88.863847941160202</v>
      </c>
      <c r="H1161" s="190">
        <v>0</v>
      </c>
      <c r="I1161" s="190">
        <v>-6.7199315199413396</v>
      </c>
      <c r="J1161" s="190">
        <v>0</v>
      </c>
      <c r="K1161" s="190">
        <v>0</v>
      </c>
      <c r="L1161" s="190">
        <v>-5.3356373451610937</v>
      </c>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v>1159</v>
      </c>
      <c r="B1162" s="37">
        <v>5.9404569634899866</v>
      </c>
      <c r="C1162" s="37"/>
      <c r="D1162" s="37"/>
      <c r="E1162" s="190">
        <v>1</v>
      </c>
      <c r="F1162" s="190">
        <v>800</v>
      </c>
      <c r="G1162" s="190">
        <v>88.858054608106613</v>
      </c>
      <c r="H1162" s="190">
        <v>0</v>
      </c>
      <c r="I1162" s="190">
        <v>-6.7199315199413396</v>
      </c>
      <c r="J1162" s="190">
        <v>8.4855507596621735E-2</v>
      </c>
      <c r="K1162" s="190">
        <v>0.2392922485707813</v>
      </c>
      <c r="L1162" s="190">
        <v>-2.586703992835556</v>
      </c>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v>1160</v>
      </c>
      <c r="B1163" s="37">
        <v>1.9955519228722349</v>
      </c>
      <c r="C1163" s="37"/>
      <c r="D1163" s="37"/>
      <c r="E1163" s="190">
        <v>0</v>
      </c>
      <c r="F1163" s="190">
        <v>800</v>
      </c>
      <c r="G1163" s="190">
        <v>88.86354586482048</v>
      </c>
      <c r="H1163" s="190">
        <v>0</v>
      </c>
      <c r="I1163" s="190">
        <v>-6.7199315199413396</v>
      </c>
      <c r="J1163" s="190">
        <v>8.4854171217051327E-2</v>
      </c>
      <c r="K1163" s="190">
        <v>0.2392884799848474</v>
      </c>
      <c r="L1163" s="190">
        <v>7.3900732996605101E-2</v>
      </c>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v>1161</v>
      </c>
      <c r="B1164" s="37">
        <v>0</v>
      </c>
      <c r="C1164" s="37"/>
      <c r="D1164" s="37"/>
      <c r="E1164" s="190">
        <v>0</v>
      </c>
      <c r="F1164" s="190">
        <v>800</v>
      </c>
      <c r="G1164" s="190">
        <v>88.869037121534348</v>
      </c>
      <c r="H1164" s="190">
        <v>0</v>
      </c>
      <c r="I1164" s="190">
        <v>-6.7199315199413396</v>
      </c>
      <c r="J1164" s="190">
        <v>8.4852834878806224E-2</v>
      </c>
      <c r="K1164" s="190">
        <v>0.23928471151545061</v>
      </c>
      <c r="L1164" s="190">
        <v>7.3900732996605101E-2</v>
      </c>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v>1162</v>
      </c>
      <c r="B1165" s="37">
        <v>0</v>
      </c>
      <c r="C1165" s="37"/>
      <c r="D1165" s="37"/>
      <c r="E1165" s="190">
        <v>0</v>
      </c>
      <c r="F1165" s="190">
        <v>800</v>
      </c>
      <c r="G1165" s="190">
        <v>88.874528378248215</v>
      </c>
      <c r="H1165" s="190">
        <v>0</v>
      </c>
      <c r="I1165" s="190">
        <v>-6.7199315199413396</v>
      </c>
      <c r="J1165" s="190">
        <v>8.4851498581884566E-2</v>
      </c>
      <c r="K1165" s="190">
        <v>0.23928094316258591</v>
      </c>
      <c r="L1165" s="190">
        <v>7.3900732996605101E-2</v>
      </c>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v>1163</v>
      </c>
      <c r="B1166" s="37">
        <v>0</v>
      </c>
      <c r="C1166" s="37"/>
      <c r="D1166" s="37"/>
      <c r="E1166" s="190">
        <v>0</v>
      </c>
      <c r="F1166" s="190">
        <v>800</v>
      </c>
      <c r="G1166" s="190">
        <v>88.880019634962082</v>
      </c>
      <c r="H1166" s="190">
        <v>0</v>
      </c>
      <c r="I1166" s="190">
        <v>-6.7199315199413396</v>
      </c>
      <c r="J1166" s="190">
        <v>8.4850162326284423E-2</v>
      </c>
      <c r="K1166" s="190">
        <v>0.2392771749262477</v>
      </c>
      <c r="L1166" s="190">
        <v>7.3900732996605101E-2</v>
      </c>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v>1164</v>
      </c>
      <c r="B1167" s="37">
        <v>0</v>
      </c>
      <c r="C1167" s="37"/>
      <c r="D1167" s="37"/>
      <c r="E1167" s="190">
        <v>0</v>
      </c>
      <c r="F1167" s="190">
        <v>800</v>
      </c>
      <c r="G1167" s="190">
        <v>88.885510891675949</v>
      </c>
      <c r="H1167" s="190">
        <v>0</v>
      </c>
      <c r="I1167" s="190">
        <v>-6.7199315199413396</v>
      </c>
      <c r="J1167" s="190">
        <v>8.4848826112003894E-2</v>
      </c>
      <c r="K1167" s="190">
        <v>0.23927340680643061</v>
      </c>
      <c r="L1167" s="190">
        <v>7.3900732996605101E-2</v>
      </c>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v>1165</v>
      </c>
      <c r="B1168" s="37">
        <v>0</v>
      </c>
      <c r="C1168" s="37"/>
      <c r="D1168" s="37"/>
      <c r="E1168" s="190">
        <v>0</v>
      </c>
      <c r="F1168" s="190">
        <v>800</v>
      </c>
      <c r="G1168" s="190">
        <v>88.891002148389816</v>
      </c>
      <c r="H1168" s="190">
        <v>0</v>
      </c>
      <c r="I1168" s="190">
        <v>-6.7199315199413396</v>
      </c>
      <c r="J1168" s="190">
        <v>8.4847489939041093E-2</v>
      </c>
      <c r="K1168" s="190">
        <v>0.2392696388031294</v>
      </c>
      <c r="L1168" s="190">
        <v>7.3900732996605101E-2</v>
      </c>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v>1166</v>
      </c>
      <c r="B1169" s="37">
        <v>0</v>
      </c>
      <c r="C1169" s="37"/>
      <c r="D1169" s="37"/>
      <c r="E1169" s="190">
        <v>0</v>
      </c>
      <c r="F1169" s="190">
        <v>800</v>
      </c>
      <c r="G1169" s="190">
        <v>88.896493405103683</v>
      </c>
      <c r="H1169" s="190">
        <v>0</v>
      </c>
      <c r="I1169" s="190">
        <v>-6.7199315199413396</v>
      </c>
      <c r="J1169" s="190">
        <v>8.484615380739409E-2</v>
      </c>
      <c r="K1169" s="190">
        <v>0.23926587091633869</v>
      </c>
      <c r="L1169" s="190">
        <v>7.3900732996605101E-2</v>
      </c>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v>1167</v>
      </c>
      <c r="B1170" s="37">
        <v>0</v>
      </c>
      <c r="C1170" s="37"/>
      <c r="D1170" s="37"/>
      <c r="E1170" s="190">
        <v>0</v>
      </c>
      <c r="F1170" s="190">
        <v>800</v>
      </c>
      <c r="G1170" s="190">
        <v>88.905140280723572</v>
      </c>
      <c r="H1170" s="190">
        <v>0</v>
      </c>
      <c r="I1170" s="190">
        <v>-6.7199315199413396</v>
      </c>
      <c r="J1170" s="190">
        <v>8.4844049934840265E-2</v>
      </c>
      <c r="K1170" s="190">
        <v>0.23925993800274981</v>
      </c>
      <c r="L1170" s="190">
        <v>7.3900732996605101E-2</v>
      </c>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v>1168</v>
      </c>
      <c r="B1171" s="37">
        <v>0</v>
      </c>
      <c r="C1171" s="37"/>
      <c r="D1171" s="37"/>
      <c r="E1171" s="190">
        <v>0</v>
      </c>
      <c r="F1171" s="190">
        <v>800</v>
      </c>
      <c r="G1171" s="190">
        <v>88.91378715634346</v>
      </c>
      <c r="H1171" s="190">
        <v>0</v>
      </c>
      <c r="I1171" s="190">
        <v>-6.7199315199413396</v>
      </c>
      <c r="J1171" s="190">
        <v>8.4841946164719392E-2</v>
      </c>
      <c r="K1171" s="190">
        <v>0.23925400537802149</v>
      </c>
      <c r="L1171" s="190">
        <v>7.3900732996605101E-2</v>
      </c>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v>1169</v>
      </c>
      <c r="B1172" s="37">
        <v>0</v>
      </c>
      <c r="C1172" s="37"/>
      <c r="D1172" s="37"/>
      <c r="E1172" s="190">
        <v>0</v>
      </c>
      <c r="F1172" s="190">
        <v>800</v>
      </c>
      <c r="G1172" s="190">
        <v>88.922434031963348</v>
      </c>
      <c r="H1172" s="190">
        <v>0</v>
      </c>
      <c r="I1172" s="190">
        <v>-6.7199315199413396</v>
      </c>
      <c r="J1172" s="190">
        <v>8.4839842497024018E-2</v>
      </c>
      <c r="K1172" s="190">
        <v>0.2392480730421328</v>
      </c>
      <c r="L1172" s="190">
        <v>7.3900732996605101E-2</v>
      </c>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v>1170</v>
      </c>
      <c r="B1173" s="37">
        <v>0</v>
      </c>
      <c r="C1173" s="37"/>
      <c r="D1173" s="37"/>
      <c r="E1173" s="190">
        <v>0</v>
      </c>
      <c r="F1173" s="190">
        <v>800</v>
      </c>
      <c r="G1173" s="190">
        <v>88.931080907583237</v>
      </c>
      <c r="H1173" s="190">
        <v>0</v>
      </c>
      <c r="I1173" s="190">
        <v>-6.7199315199413396</v>
      </c>
      <c r="J1173" s="190">
        <v>8.4837738931746731E-2</v>
      </c>
      <c r="K1173" s="190">
        <v>0.23924214099506269</v>
      </c>
      <c r="L1173" s="190">
        <v>7.3900732996605101E-2</v>
      </c>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v>1171</v>
      </c>
      <c r="B1174" s="37">
        <v>0</v>
      </c>
      <c r="C1174" s="37"/>
      <c r="D1174" s="37"/>
      <c r="E1174" s="190">
        <v>0</v>
      </c>
      <c r="F1174" s="190">
        <v>800</v>
      </c>
      <c r="G1174" s="190">
        <v>88.939727783203125</v>
      </c>
      <c r="H1174" s="190">
        <v>0</v>
      </c>
      <c r="I1174" s="190">
        <v>-6.7199315199413396</v>
      </c>
      <c r="J1174" s="190">
        <v>8.4835635468880052E-2</v>
      </c>
      <c r="K1174" s="190">
        <v>0.2392362092367902</v>
      </c>
      <c r="L1174" s="190">
        <v>7.3900732996605101E-2</v>
      </c>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v>1172</v>
      </c>
      <c r="B1175" s="37">
        <v>0</v>
      </c>
      <c r="C1175" s="37"/>
      <c r="D1175" s="37"/>
      <c r="E1175" s="190">
        <v>0</v>
      </c>
      <c r="F1175" s="190">
        <v>800</v>
      </c>
      <c r="G1175" s="190">
        <v>88.948374658823013</v>
      </c>
      <c r="H1175" s="190">
        <v>0</v>
      </c>
      <c r="I1175" s="190">
        <v>-6.7199315199413396</v>
      </c>
      <c r="J1175" s="190">
        <v>8.4833532108416598E-2</v>
      </c>
      <c r="K1175" s="190">
        <v>0.2392302777672945</v>
      </c>
      <c r="L1175" s="190">
        <v>7.3900732996605101E-2</v>
      </c>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v>1173</v>
      </c>
      <c r="B1176" s="37">
        <v>0</v>
      </c>
      <c r="C1176" s="37"/>
      <c r="D1176" s="37"/>
      <c r="E1176" s="190">
        <v>0</v>
      </c>
      <c r="F1176" s="190">
        <v>800</v>
      </c>
      <c r="G1176" s="190">
        <v>88.957021534442902</v>
      </c>
      <c r="H1176" s="190">
        <v>0</v>
      </c>
      <c r="I1176" s="190">
        <v>-6.7199315199413396</v>
      </c>
      <c r="J1176" s="190">
        <v>8.4831428850348917E-2</v>
      </c>
      <c r="K1176" s="190">
        <v>0.2392243465865545</v>
      </c>
      <c r="L1176" s="190">
        <v>7.3900732996605101E-2</v>
      </c>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v>1174</v>
      </c>
      <c r="B1177" s="37">
        <v>0</v>
      </c>
      <c r="C1177" s="37"/>
      <c r="D1177" s="37"/>
      <c r="E1177" s="190">
        <v>0</v>
      </c>
      <c r="F1177" s="190">
        <v>800</v>
      </c>
      <c r="G1177" s="190">
        <v>88.96566841006279</v>
      </c>
      <c r="H1177" s="190">
        <v>0</v>
      </c>
      <c r="I1177" s="190">
        <v>-6.7199315199413396</v>
      </c>
      <c r="J1177" s="190">
        <v>8.4829325694669569E-2</v>
      </c>
      <c r="K1177" s="190">
        <v>0.23921841569454921</v>
      </c>
      <c r="L1177" s="190">
        <v>7.3900732996605101E-2</v>
      </c>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v>1175</v>
      </c>
      <c r="B1178" s="37">
        <v>0</v>
      </c>
      <c r="C1178" s="37"/>
      <c r="D1178" s="37"/>
      <c r="E1178" s="190">
        <v>0</v>
      </c>
      <c r="F1178" s="190">
        <v>800</v>
      </c>
      <c r="G1178" s="190">
        <v>88.970234751701355</v>
      </c>
      <c r="H1178" s="190">
        <v>0</v>
      </c>
      <c r="I1178" s="190">
        <v>-6.7199315199413396</v>
      </c>
      <c r="J1178" s="190">
        <v>8.4828215077312169E-2</v>
      </c>
      <c r="K1178" s="190">
        <v>0.23921528375730339</v>
      </c>
      <c r="L1178" s="190">
        <v>7.3900732996605101E-2</v>
      </c>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v>1176</v>
      </c>
      <c r="B1179" s="37">
        <v>0</v>
      </c>
      <c r="C1179" s="37"/>
      <c r="D1179" s="37"/>
      <c r="E1179" s="190">
        <v>0</v>
      </c>
      <c r="F1179" s="190">
        <v>800</v>
      </c>
      <c r="G1179" s="190">
        <v>88.97480109333992</v>
      </c>
      <c r="H1179" s="190">
        <v>0</v>
      </c>
      <c r="I1179" s="190">
        <v>-6.7199315199413396</v>
      </c>
      <c r="J1179" s="190">
        <v>8.4827104488505722E-2</v>
      </c>
      <c r="K1179" s="190">
        <v>0.23921215190057121</v>
      </c>
      <c r="L1179" s="190">
        <v>7.3900732996605101E-2</v>
      </c>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v>1177</v>
      </c>
      <c r="B1180" s="37">
        <v>0</v>
      </c>
      <c r="C1180" s="37"/>
      <c r="D1180" s="37"/>
      <c r="E1180" s="190">
        <v>0</v>
      </c>
      <c r="F1180" s="190">
        <v>800</v>
      </c>
      <c r="G1180" s="190">
        <v>88.979367434978485</v>
      </c>
      <c r="H1180" s="190">
        <v>0</v>
      </c>
      <c r="I1180" s="190">
        <v>-6.7199315199413396</v>
      </c>
      <c r="J1180" s="190">
        <v>8.4825993928249147E-2</v>
      </c>
      <c r="K1180" s="190">
        <v>0.2392090201243495</v>
      </c>
      <c r="L1180" s="190">
        <v>7.3900732996605101E-2</v>
      </c>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v>1178</v>
      </c>
      <c r="B1181" s="37">
        <v>0</v>
      </c>
      <c r="C1181" s="37"/>
      <c r="D1181" s="37"/>
      <c r="E1181" s="190">
        <v>0</v>
      </c>
      <c r="F1181" s="190">
        <v>800</v>
      </c>
      <c r="G1181" s="190">
        <v>88.98393377661705</v>
      </c>
      <c r="H1181" s="190">
        <v>0</v>
      </c>
      <c r="I1181" s="190">
        <v>-6.7199315199413396</v>
      </c>
      <c r="J1181" s="190">
        <v>8.4824883396541359E-2</v>
      </c>
      <c r="K1181" s="190">
        <v>0.2392058884286353</v>
      </c>
      <c r="L1181" s="190">
        <v>7.3900732996605101E-2</v>
      </c>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v>1179</v>
      </c>
      <c r="B1182" s="37">
        <v>0</v>
      </c>
      <c r="C1182" s="37"/>
      <c r="D1182" s="37"/>
      <c r="E1182" s="190">
        <v>0</v>
      </c>
      <c r="F1182" s="190">
        <v>800</v>
      </c>
      <c r="G1182" s="190">
        <v>88.988500118255615</v>
      </c>
      <c r="H1182" s="190">
        <v>0</v>
      </c>
      <c r="I1182" s="190">
        <v>-6.7199315199413396</v>
      </c>
      <c r="J1182" s="190">
        <v>8.4823772893381222E-2</v>
      </c>
      <c r="K1182" s="190">
        <v>0.2392027568134254</v>
      </c>
      <c r="L1182" s="190">
        <v>7.3900732996605101E-2</v>
      </c>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v>1180</v>
      </c>
      <c r="B1183" s="37">
        <v>0</v>
      </c>
      <c r="C1183" s="37"/>
      <c r="D1183" s="37"/>
      <c r="E1183" s="190">
        <v>0</v>
      </c>
      <c r="F1183" s="190">
        <v>800</v>
      </c>
      <c r="G1183" s="190">
        <v>88.99306645989418</v>
      </c>
      <c r="H1183" s="190">
        <v>0</v>
      </c>
      <c r="I1183" s="190">
        <v>-6.7199315199413396</v>
      </c>
      <c r="J1183" s="190">
        <v>8.4822662418767694E-2</v>
      </c>
      <c r="K1183" s="190">
        <v>0.23919962527871691</v>
      </c>
      <c r="L1183" s="190">
        <v>7.3900732996605101E-2</v>
      </c>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9"/>
      <c r="B1184" s="69"/>
      <c r="C1184" s="69"/>
      <c r="D1184" s="69"/>
      <c r="E1184" s="190"/>
      <c r="F1184" s="190"/>
      <c r="G1184" s="190"/>
      <c r="H1184" s="190"/>
      <c r="I1184" s="190"/>
      <c r="J1184" s="190"/>
      <c r="K1184" s="190"/>
      <c r="L1184" s="190"/>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9"/>
      <c r="B1185" s="69"/>
      <c r="C1185" s="69"/>
      <c r="D1185" s="69"/>
      <c r="E1185" s="190"/>
      <c r="F1185" s="190"/>
      <c r="G1185" s="190"/>
      <c r="H1185" s="190"/>
      <c r="I1185" s="190"/>
      <c r="J1185" s="190"/>
      <c r="K1185" s="190"/>
      <c r="L1185" s="190"/>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9"/>
      <c r="B1186" s="69"/>
      <c r="C1186" s="69"/>
      <c r="D1186" s="69"/>
      <c r="E1186" s="190"/>
      <c r="F1186" s="190"/>
      <c r="G1186" s="190"/>
      <c r="H1186" s="190"/>
      <c r="I1186" s="190"/>
      <c r="J1186" s="190"/>
      <c r="K1186" s="190"/>
      <c r="L1186" s="190"/>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9"/>
      <c r="B1187" s="69"/>
      <c r="C1187" s="69"/>
      <c r="D1187" s="69"/>
      <c r="E1187" s="190"/>
      <c r="F1187" s="190"/>
      <c r="G1187" s="190"/>
      <c r="H1187" s="190"/>
      <c r="I1187" s="190"/>
      <c r="J1187" s="190"/>
      <c r="K1187" s="190"/>
      <c r="L1187" s="190"/>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9"/>
      <c r="B1188" s="69"/>
      <c r="C1188" s="69"/>
      <c r="D1188" s="69"/>
      <c r="E1188" s="190"/>
      <c r="F1188" s="190"/>
      <c r="G1188" s="190"/>
      <c r="H1188" s="190"/>
      <c r="I1188" s="190"/>
      <c r="J1188" s="190"/>
      <c r="K1188" s="190"/>
      <c r="L1188" s="190"/>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9"/>
      <c r="B1189" s="69"/>
      <c r="C1189" s="69"/>
      <c r="D1189" s="69"/>
      <c r="E1189" s="190"/>
      <c r="F1189" s="190"/>
      <c r="G1189" s="190"/>
      <c r="H1189" s="190"/>
      <c r="I1189" s="190"/>
      <c r="J1189" s="190"/>
      <c r="K1189" s="190"/>
      <c r="L1189" s="190"/>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9"/>
      <c r="B1190" s="69"/>
      <c r="C1190" s="69"/>
      <c r="D1190" s="69"/>
      <c r="E1190" s="190"/>
      <c r="F1190" s="190"/>
      <c r="G1190" s="190"/>
      <c r="H1190" s="190"/>
      <c r="I1190" s="190"/>
      <c r="J1190" s="190"/>
      <c r="K1190" s="190"/>
      <c r="L1190" s="190"/>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9"/>
      <c r="B1191" s="69"/>
      <c r="C1191" s="69"/>
      <c r="D1191" s="69"/>
      <c r="E1191" s="190"/>
      <c r="F1191" s="190"/>
      <c r="G1191" s="190"/>
      <c r="H1191" s="190"/>
      <c r="I1191" s="190"/>
      <c r="J1191" s="190"/>
      <c r="K1191" s="190"/>
      <c r="L1191" s="190"/>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9"/>
      <c r="B1192" s="69"/>
      <c r="C1192" s="69"/>
      <c r="D1192" s="69"/>
      <c r="E1192" s="190"/>
      <c r="F1192" s="190"/>
      <c r="G1192" s="190"/>
      <c r="H1192" s="190"/>
      <c r="I1192" s="190"/>
      <c r="J1192" s="190"/>
      <c r="K1192" s="190"/>
      <c r="L1192" s="190"/>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9"/>
      <c r="B1193" s="69"/>
      <c r="C1193" s="69"/>
      <c r="D1193" s="69"/>
      <c r="E1193" s="190"/>
      <c r="F1193" s="190"/>
      <c r="G1193" s="190"/>
      <c r="H1193" s="190"/>
      <c r="I1193" s="190"/>
      <c r="J1193" s="190"/>
      <c r="K1193" s="190"/>
      <c r="L1193" s="190"/>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9"/>
      <c r="B1194" s="69"/>
      <c r="C1194" s="69"/>
      <c r="D1194" s="69"/>
      <c r="E1194" s="190"/>
      <c r="F1194" s="190"/>
      <c r="G1194" s="190"/>
      <c r="H1194" s="190"/>
      <c r="I1194" s="190"/>
      <c r="J1194" s="190"/>
      <c r="K1194" s="190"/>
      <c r="L1194" s="190"/>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9"/>
      <c r="B1195" s="69"/>
      <c r="C1195" s="69"/>
      <c r="D1195" s="69"/>
      <c r="E1195" s="190"/>
      <c r="F1195" s="190"/>
      <c r="G1195" s="190"/>
      <c r="H1195" s="190"/>
      <c r="I1195" s="190"/>
      <c r="J1195" s="190"/>
      <c r="K1195" s="190"/>
      <c r="L1195" s="190"/>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9"/>
      <c r="B1196" s="69"/>
      <c r="C1196" s="69"/>
      <c r="D1196" s="69"/>
      <c r="E1196" s="190"/>
      <c r="F1196" s="190"/>
      <c r="G1196" s="190"/>
      <c r="H1196" s="190"/>
      <c r="I1196" s="190"/>
      <c r="J1196" s="190"/>
      <c r="K1196" s="190"/>
      <c r="L1196" s="190"/>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9"/>
      <c r="B1197" s="69"/>
      <c r="C1197" s="69"/>
      <c r="D1197" s="69"/>
      <c r="E1197" s="190"/>
      <c r="F1197" s="190"/>
      <c r="G1197" s="190"/>
      <c r="H1197" s="190"/>
      <c r="I1197" s="190"/>
      <c r="J1197" s="190"/>
      <c r="K1197" s="190"/>
      <c r="L1197" s="190"/>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9"/>
      <c r="B1198" s="69"/>
      <c r="C1198" s="69"/>
      <c r="D1198" s="69"/>
      <c r="E1198" s="190"/>
      <c r="F1198" s="190"/>
      <c r="G1198" s="190"/>
      <c r="H1198" s="190"/>
      <c r="I1198" s="190"/>
      <c r="J1198" s="190"/>
      <c r="K1198" s="190"/>
      <c r="L1198" s="190"/>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9"/>
      <c r="B1199" s="69"/>
      <c r="C1199" s="69"/>
      <c r="D1199" s="69"/>
      <c r="E1199" s="190"/>
      <c r="F1199" s="190"/>
      <c r="G1199" s="190"/>
      <c r="H1199" s="190"/>
      <c r="I1199" s="190"/>
      <c r="J1199" s="190"/>
      <c r="K1199" s="190"/>
      <c r="L1199" s="190"/>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9"/>
      <c r="B1200" s="69"/>
      <c r="C1200" s="69"/>
      <c r="D1200" s="69"/>
      <c r="E1200" s="190"/>
      <c r="F1200" s="190"/>
      <c r="G1200" s="190"/>
      <c r="H1200" s="190"/>
      <c r="I1200" s="190"/>
      <c r="J1200" s="190"/>
      <c r="K1200" s="190"/>
      <c r="L1200" s="190"/>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9"/>
      <c r="B1201" s="69"/>
      <c r="C1201" s="69"/>
      <c r="D1201" s="69"/>
      <c r="E1201" s="190"/>
      <c r="F1201" s="190"/>
      <c r="G1201" s="190"/>
      <c r="H1201" s="190"/>
      <c r="I1201" s="190"/>
      <c r="J1201" s="190"/>
      <c r="K1201" s="190"/>
      <c r="L1201" s="190"/>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9"/>
      <c r="B1202" s="69"/>
      <c r="C1202" s="69"/>
      <c r="D1202" s="69"/>
      <c r="E1202" s="190"/>
      <c r="F1202" s="190"/>
      <c r="G1202" s="190"/>
      <c r="H1202" s="190"/>
      <c r="I1202" s="190"/>
      <c r="J1202" s="190"/>
      <c r="K1202" s="190"/>
      <c r="L1202" s="190"/>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9"/>
      <c r="B1203" s="69"/>
      <c r="C1203" s="69"/>
      <c r="D1203" s="69"/>
      <c r="E1203" s="190"/>
      <c r="F1203" s="190"/>
      <c r="G1203" s="190"/>
      <c r="H1203" s="190"/>
      <c r="I1203" s="190"/>
      <c r="J1203" s="190"/>
      <c r="K1203" s="190"/>
      <c r="L1203" s="190"/>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9"/>
      <c r="B1204" s="69"/>
      <c r="C1204" s="69"/>
      <c r="D1204" s="69"/>
      <c r="E1204" s="190"/>
      <c r="F1204" s="190"/>
      <c r="G1204" s="190"/>
      <c r="H1204" s="190"/>
      <c r="I1204" s="190"/>
      <c r="J1204" s="190"/>
      <c r="K1204" s="190"/>
      <c r="L1204" s="190"/>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9"/>
      <c r="B1205" s="69"/>
      <c r="C1205" s="69"/>
      <c r="D1205" s="69"/>
      <c r="E1205" s="190"/>
      <c r="F1205" s="190"/>
      <c r="G1205" s="190"/>
      <c r="H1205" s="190"/>
      <c r="I1205" s="190"/>
      <c r="J1205" s="190"/>
      <c r="K1205" s="190"/>
      <c r="L1205" s="190"/>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9"/>
      <c r="B1206" s="69"/>
      <c r="C1206" s="69"/>
      <c r="D1206" s="69"/>
      <c r="E1206" s="190"/>
      <c r="F1206" s="190"/>
      <c r="G1206" s="190"/>
      <c r="H1206" s="190"/>
      <c r="I1206" s="190"/>
      <c r="J1206" s="190"/>
      <c r="K1206" s="190"/>
      <c r="L1206" s="190"/>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9"/>
      <c r="B1207" s="69"/>
      <c r="C1207" s="69"/>
      <c r="D1207" s="69"/>
      <c r="E1207" s="190"/>
      <c r="F1207" s="190"/>
      <c r="G1207" s="190"/>
      <c r="H1207" s="190"/>
      <c r="I1207" s="190"/>
      <c r="J1207" s="190"/>
      <c r="K1207" s="190"/>
      <c r="L1207" s="190"/>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9"/>
      <c r="B1208" s="69"/>
      <c r="C1208" s="69"/>
      <c r="D1208" s="69"/>
      <c r="E1208" s="190"/>
      <c r="F1208" s="190"/>
      <c r="G1208" s="190"/>
      <c r="H1208" s="190"/>
      <c r="I1208" s="190"/>
      <c r="J1208" s="190"/>
      <c r="K1208" s="190"/>
      <c r="L1208" s="190"/>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9"/>
      <c r="B1209" s="69"/>
      <c r="C1209" s="69"/>
      <c r="D1209" s="69"/>
      <c r="E1209" s="190"/>
      <c r="F1209" s="190"/>
      <c r="G1209" s="190"/>
      <c r="H1209" s="190"/>
      <c r="I1209" s="190"/>
      <c r="J1209" s="190"/>
      <c r="K1209" s="190"/>
      <c r="L1209" s="190"/>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9"/>
      <c r="B1210" s="69"/>
      <c r="C1210" s="69"/>
      <c r="D1210" s="69"/>
      <c r="E1210" s="190"/>
      <c r="F1210" s="190"/>
      <c r="G1210" s="190"/>
      <c r="H1210" s="190"/>
      <c r="I1210" s="190"/>
      <c r="J1210" s="190"/>
      <c r="K1210" s="190"/>
      <c r="L1210" s="190"/>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9"/>
      <c r="B1211" s="69"/>
      <c r="C1211" s="69"/>
      <c r="D1211" s="69"/>
      <c r="E1211" s="190"/>
      <c r="F1211" s="190"/>
      <c r="G1211" s="190"/>
      <c r="H1211" s="190"/>
      <c r="I1211" s="190"/>
      <c r="J1211" s="190"/>
      <c r="K1211" s="190"/>
      <c r="L1211" s="190"/>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9"/>
      <c r="B1212" s="69"/>
      <c r="C1212" s="69"/>
      <c r="D1212" s="69"/>
      <c r="E1212" s="190"/>
      <c r="F1212" s="190"/>
      <c r="G1212" s="190"/>
      <c r="H1212" s="190"/>
      <c r="I1212" s="190"/>
      <c r="J1212" s="190"/>
      <c r="K1212" s="190"/>
      <c r="L1212" s="190"/>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9"/>
      <c r="B1213" s="69"/>
      <c r="C1213" s="69"/>
      <c r="D1213" s="69"/>
      <c r="E1213" s="190"/>
      <c r="F1213" s="190"/>
      <c r="G1213" s="190"/>
      <c r="H1213" s="190"/>
      <c r="I1213" s="190"/>
      <c r="J1213" s="190"/>
      <c r="K1213" s="190"/>
      <c r="L1213" s="190"/>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9"/>
      <c r="B1214" s="69"/>
      <c r="C1214" s="69"/>
      <c r="D1214" s="69"/>
      <c r="E1214" s="190"/>
      <c r="F1214" s="190"/>
      <c r="G1214" s="190"/>
      <c r="H1214" s="190"/>
      <c r="I1214" s="190"/>
      <c r="J1214" s="190"/>
      <c r="K1214" s="190"/>
      <c r="L1214" s="190"/>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9"/>
      <c r="B1215" s="69"/>
      <c r="C1215" s="69"/>
      <c r="D1215" s="69"/>
      <c r="E1215" s="190"/>
      <c r="F1215" s="190"/>
      <c r="G1215" s="190"/>
      <c r="H1215" s="190"/>
      <c r="I1215" s="190"/>
      <c r="J1215" s="190"/>
      <c r="K1215" s="190"/>
      <c r="L1215" s="190"/>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9"/>
      <c r="B1216" s="69"/>
      <c r="C1216" s="69"/>
      <c r="D1216" s="69"/>
      <c r="E1216" s="190"/>
      <c r="F1216" s="190"/>
      <c r="G1216" s="190"/>
      <c r="H1216" s="190"/>
      <c r="I1216" s="190"/>
      <c r="J1216" s="190"/>
      <c r="K1216" s="190"/>
      <c r="L1216" s="190"/>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9"/>
      <c r="B1217" s="69"/>
      <c r="C1217" s="69"/>
      <c r="D1217" s="69"/>
      <c r="E1217" s="190"/>
      <c r="F1217" s="190"/>
      <c r="G1217" s="190"/>
      <c r="H1217" s="190"/>
      <c r="I1217" s="190"/>
      <c r="J1217" s="190"/>
      <c r="K1217" s="190"/>
      <c r="L1217" s="190"/>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9"/>
      <c r="B1218" s="69"/>
      <c r="C1218" s="69"/>
      <c r="D1218" s="69"/>
      <c r="E1218" s="190"/>
      <c r="F1218" s="190"/>
      <c r="G1218" s="190"/>
      <c r="H1218" s="190"/>
      <c r="I1218" s="190"/>
      <c r="J1218" s="190"/>
      <c r="K1218" s="190"/>
      <c r="L1218" s="190"/>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9"/>
      <c r="B1219" s="69"/>
      <c r="C1219" s="69"/>
      <c r="D1219" s="69"/>
      <c r="E1219" s="190"/>
      <c r="F1219" s="190"/>
      <c r="G1219" s="190"/>
      <c r="H1219" s="190"/>
      <c r="I1219" s="190"/>
      <c r="J1219" s="190"/>
      <c r="K1219" s="190"/>
      <c r="L1219" s="190"/>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9"/>
      <c r="B1220" s="69"/>
      <c r="C1220" s="69"/>
      <c r="D1220" s="69"/>
      <c r="E1220" s="190"/>
      <c r="F1220" s="190"/>
      <c r="G1220" s="190"/>
      <c r="H1220" s="190"/>
      <c r="I1220" s="190"/>
      <c r="J1220" s="190"/>
      <c r="K1220" s="190"/>
      <c r="L1220" s="190"/>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9"/>
      <c r="B1221" s="69"/>
      <c r="C1221" s="69"/>
      <c r="D1221" s="69"/>
      <c r="E1221" s="190"/>
      <c r="F1221" s="190"/>
      <c r="G1221" s="190"/>
      <c r="H1221" s="190"/>
      <c r="I1221" s="190"/>
      <c r="J1221" s="190"/>
      <c r="K1221" s="190"/>
      <c r="L1221" s="190"/>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9"/>
      <c r="B1222" s="69"/>
      <c r="C1222" s="69"/>
      <c r="D1222" s="69"/>
      <c r="E1222" s="190"/>
      <c r="F1222" s="190"/>
      <c r="G1222" s="190"/>
      <c r="H1222" s="190"/>
      <c r="I1222" s="190"/>
      <c r="J1222" s="190"/>
      <c r="K1222" s="190"/>
      <c r="L1222" s="190"/>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9"/>
      <c r="B1223" s="69"/>
      <c r="C1223" s="69"/>
      <c r="D1223" s="69"/>
      <c r="E1223" s="190"/>
      <c r="F1223" s="190"/>
      <c r="G1223" s="190"/>
      <c r="H1223" s="190"/>
      <c r="I1223" s="190"/>
      <c r="J1223" s="190"/>
      <c r="K1223" s="190"/>
      <c r="L1223" s="190"/>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9"/>
      <c r="B1224" s="69"/>
      <c r="C1224" s="69"/>
      <c r="D1224" s="69"/>
      <c r="E1224" s="190"/>
      <c r="F1224" s="190"/>
      <c r="G1224" s="190"/>
      <c r="H1224" s="190"/>
      <c r="I1224" s="190"/>
      <c r="J1224" s="190"/>
      <c r="K1224" s="190"/>
      <c r="L1224" s="190"/>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9"/>
      <c r="B1225" s="69"/>
      <c r="C1225" s="69"/>
      <c r="D1225" s="69"/>
      <c r="E1225" s="190"/>
      <c r="F1225" s="190"/>
      <c r="G1225" s="190"/>
      <c r="H1225" s="190"/>
      <c r="I1225" s="190"/>
      <c r="J1225" s="190"/>
      <c r="K1225" s="190"/>
      <c r="L1225" s="190"/>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9"/>
      <c r="B1226" s="69"/>
      <c r="C1226" s="69"/>
      <c r="D1226" s="69"/>
      <c r="E1226" s="190"/>
      <c r="F1226" s="190"/>
      <c r="G1226" s="190"/>
      <c r="H1226" s="190"/>
      <c r="I1226" s="190"/>
      <c r="J1226" s="190"/>
      <c r="K1226" s="190"/>
      <c r="L1226" s="190"/>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9"/>
      <c r="B1227" s="69"/>
      <c r="C1227" s="69"/>
      <c r="D1227" s="69"/>
      <c r="E1227" s="190"/>
      <c r="F1227" s="190"/>
      <c r="G1227" s="190"/>
      <c r="H1227" s="190"/>
      <c r="I1227" s="190"/>
      <c r="J1227" s="190"/>
      <c r="K1227" s="190"/>
      <c r="L1227" s="190"/>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9"/>
      <c r="B1228" s="69"/>
      <c r="C1228" s="69"/>
      <c r="D1228" s="69"/>
      <c r="E1228" s="190"/>
      <c r="F1228" s="190"/>
      <c r="G1228" s="190"/>
      <c r="H1228" s="190"/>
      <c r="I1228" s="190"/>
      <c r="J1228" s="190"/>
      <c r="K1228" s="190"/>
      <c r="L1228" s="190"/>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9"/>
      <c r="B1229" s="69"/>
      <c r="C1229" s="69"/>
      <c r="D1229" s="69"/>
      <c r="E1229" s="190"/>
      <c r="F1229" s="190"/>
      <c r="G1229" s="190"/>
      <c r="H1229" s="190"/>
      <c r="I1229" s="190"/>
      <c r="J1229" s="190"/>
      <c r="K1229" s="190"/>
      <c r="L1229" s="190"/>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9"/>
      <c r="B1230" s="69"/>
      <c r="C1230" s="69"/>
      <c r="D1230" s="69"/>
      <c r="E1230" s="190"/>
      <c r="F1230" s="190"/>
      <c r="G1230" s="190"/>
      <c r="H1230" s="190"/>
      <c r="I1230" s="190"/>
      <c r="J1230" s="190"/>
      <c r="K1230" s="190"/>
      <c r="L1230" s="190"/>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9"/>
      <c r="B1231" s="69"/>
      <c r="C1231" s="69"/>
      <c r="D1231" s="69"/>
      <c r="E1231" s="190"/>
      <c r="F1231" s="190"/>
      <c r="G1231" s="190"/>
      <c r="H1231" s="190"/>
      <c r="I1231" s="190"/>
      <c r="J1231" s="190"/>
      <c r="K1231" s="190"/>
      <c r="L1231" s="190"/>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9"/>
      <c r="B1232" s="69"/>
      <c r="C1232" s="69"/>
      <c r="D1232" s="69"/>
      <c r="E1232" s="190"/>
      <c r="F1232" s="190"/>
      <c r="G1232" s="190"/>
      <c r="H1232" s="190"/>
      <c r="I1232" s="190"/>
      <c r="J1232" s="190"/>
      <c r="K1232" s="190"/>
      <c r="L1232" s="190"/>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9"/>
      <c r="B1233" s="69"/>
      <c r="C1233" s="69"/>
      <c r="D1233" s="69"/>
      <c r="E1233" s="190"/>
      <c r="F1233" s="190"/>
      <c r="G1233" s="190"/>
      <c r="H1233" s="190"/>
      <c r="I1233" s="190"/>
      <c r="J1233" s="190"/>
      <c r="K1233" s="190"/>
      <c r="L1233" s="190"/>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9"/>
      <c r="B1234" s="69"/>
      <c r="C1234" s="69"/>
      <c r="D1234" s="69"/>
      <c r="E1234" s="190"/>
      <c r="F1234" s="190"/>
      <c r="G1234" s="190"/>
      <c r="H1234" s="190"/>
      <c r="I1234" s="190"/>
      <c r="J1234" s="190"/>
      <c r="K1234" s="190"/>
      <c r="L1234" s="190"/>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9"/>
      <c r="B1235" s="69"/>
      <c r="C1235" s="69"/>
      <c r="D1235" s="69"/>
      <c r="E1235" s="190"/>
      <c r="F1235" s="190"/>
      <c r="G1235" s="190"/>
      <c r="H1235" s="190"/>
      <c r="I1235" s="190"/>
      <c r="J1235" s="190"/>
      <c r="K1235" s="190"/>
      <c r="L1235" s="190"/>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9"/>
      <c r="B1236" s="69"/>
      <c r="C1236" s="69"/>
      <c r="D1236" s="69"/>
      <c r="E1236" s="190"/>
      <c r="F1236" s="190"/>
      <c r="G1236" s="190"/>
      <c r="H1236" s="190"/>
      <c r="I1236" s="190"/>
      <c r="J1236" s="190"/>
      <c r="K1236" s="190"/>
      <c r="L1236" s="190"/>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9"/>
      <c r="B1237" s="69"/>
      <c r="C1237" s="69"/>
      <c r="D1237" s="69"/>
      <c r="E1237" s="190"/>
      <c r="F1237" s="190"/>
      <c r="G1237" s="190"/>
      <c r="H1237" s="190"/>
      <c r="I1237" s="190"/>
      <c r="J1237" s="190"/>
      <c r="K1237" s="190"/>
      <c r="L1237" s="190"/>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9"/>
      <c r="B1238" s="69"/>
      <c r="C1238" s="69"/>
      <c r="D1238" s="69"/>
      <c r="E1238" s="190"/>
      <c r="F1238" s="190"/>
      <c r="G1238" s="190"/>
      <c r="H1238" s="190"/>
      <c r="I1238" s="190"/>
      <c r="J1238" s="190"/>
      <c r="K1238" s="190"/>
      <c r="L1238" s="190"/>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9"/>
      <c r="B1239" s="69"/>
      <c r="C1239" s="69"/>
      <c r="D1239" s="69"/>
      <c r="E1239" s="190"/>
      <c r="F1239" s="190"/>
      <c r="G1239" s="190"/>
      <c r="H1239" s="190"/>
      <c r="I1239" s="190"/>
      <c r="J1239" s="190"/>
      <c r="K1239" s="190"/>
      <c r="L1239" s="190"/>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9"/>
      <c r="B1240" s="69"/>
      <c r="C1240" s="69"/>
      <c r="D1240" s="69"/>
      <c r="E1240" s="190"/>
      <c r="F1240" s="190"/>
      <c r="G1240" s="190"/>
      <c r="H1240" s="190"/>
      <c r="I1240" s="190"/>
      <c r="J1240" s="190"/>
      <c r="K1240" s="190"/>
      <c r="L1240" s="190"/>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9"/>
      <c r="B1241" s="69"/>
      <c r="C1241" s="69"/>
      <c r="D1241" s="69"/>
      <c r="E1241" s="190"/>
      <c r="F1241" s="190"/>
      <c r="G1241" s="190"/>
      <c r="H1241" s="190"/>
      <c r="I1241" s="190"/>
      <c r="J1241" s="190"/>
      <c r="K1241" s="190"/>
      <c r="L1241" s="190"/>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9"/>
      <c r="B1242" s="69"/>
      <c r="C1242" s="69"/>
      <c r="D1242" s="69"/>
      <c r="E1242" s="190"/>
      <c r="F1242" s="190"/>
      <c r="G1242" s="190"/>
      <c r="H1242" s="190"/>
      <c r="I1242" s="190"/>
      <c r="J1242" s="190"/>
      <c r="K1242" s="190"/>
      <c r="L1242" s="190"/>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9"/>
      <c r="B1243" s="69"/>
      <c r="C1243" s="69"/>
      <c r="D1243" s="69"/>
      <c r="E1243" s="190"/>
      <c r="F1243" s="190"/>
      <c r="G1243" s="190"/>
      <c r="H1243" s="190"/>
      <c r="I1243" s="190"/>
      <c r="J1243" s="190"/>
      <c r="K1243" s="190"/>
      <c r="L1243" s="190"/>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9"/>
      <c r="B1244" s="69"/>
      <c r="C1244" s="69"/>
      <c r="D1244" s="69"/>
      <c r="E1244" s="190"/>
      <c r="F1244" s="190"/>
      <c r="G1244" s="190"/>
      <c r="H1244" s="190"/>
      <c r="I1244" s="190"/>
      <c r="J1244" s="190"/>
      <c r="K1244" s="190"/>
      <c r="L1244" s="190"/>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9"/>
      <c r="B1245" s="69"/>
      <c r="C1245" s="69"/>
      <c r="D1245" s="69"/>
      <c r="E1245" s="190"/>
      <c r="F1245" s="190"/>
      <c r="G1245" s="190"/>
      <c r="H1245" s="190"/>
      <c r="I1245" s="190"/>
      <c r="J1245" s="190"/>
      <c r="K1245" s="190"/>
      <c r="L1245" s="190"/>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9"/>
      <c r="B1246" s="69"/>
      <c r="C1246" s="69"/>
      <c r="D1246" s="69"/>
      <c r="E1246" s="190"/>
      <c r="F1246" s="190"/>
      <c r="G1246" s="190"/>
      <c r="H1246" s="190"/>
      <c r="I1246" s="190"/>
      <c r="J1246" s="190"/>
      <c r="K1246" s="190"/>
      <c r="L1246" s="190"/>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9"/>
      <c r="B1247" s="69"/>
      <c r="C1247" s="69"/>
      <c r="D1247" s="69"/>
      <c r="E1247" s="190"/>
      <c r="F1247" s="190"/>
      <c r="G1247" s="190"/>
      <c r="H1247" s="190"/>
      <c r="I1247" s="190"/>
      <c r="J1247" s="190"/>
      <c r="K1247" s="190"/>
      <c r="L1247" s="190"/>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9"/>
      <c r="B1248" s="69"/>
      <c r="C1248" s="69"/>
      <c r="D1248" s="69"/>
      <c r="E1248" s="190"/>
      <c r="F1248" s="190"/>
      <c r="G1248" s="190"/>
      <c r="H1248" s="190"/>
      <c r="I1248" s="190"/>
      <c r="J1248" s="190"/>
      <c r="K1248" s="190"/>
      <c r="L1248" s="190"/>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9"/>
      <c r="B1249" s="69"/>
      <c r="C1249" s="69"/>
      <c r="D1249" s="69"/>
      <c r="E1249" s="190"/>
      <c r="F1249" s="190"/>
      <c r="G1249" s="190"/>
      <c r="H1249" s="190"/>
      <c r="I1249" s="190"/>
      <c r="J1249" s="190"/>
      <c r="K1249" s="190"/>
      <c r="L1249" s="190"/>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9"/>
      <c r="B1250" s="69"/>
      <c r="C1250" s="69"/>
      <c r="D1250" s="69"/>
      <c r="E1250" s="190"/>
      <c r="F1250" s="190"/>
      <c r="G1250" s="190"/>
      <c r="H1250" s="190"/>
      <c r="I1250" s="190"/>
      <c r="J1250" s="190"/>
      <c r="K1250" s="190"/>
      <c r="L1250" s="190"/>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9"/>
      <c r="B1251" s="69"/>
      <c r="C1251" s="69"/>
      <c r="D1251" s="69"/>
      <c r="E1251" s="190"/>
      <c r="F1251" s="190"/>
      <c r="G1251" s="190"/>
      <c r="H1251" s="190"/>
      <c r="I1251" s="190"/>
      <c r="J1251" s="190"/>
      <c r="K1251" s="190"/>
      <c r="L1251" s="190"/>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9"/>
      <c r="B1252" s="69"/>
      <c r="C1252" s="69"/>
      <c r="D1252" s="69"/>
      <c r="E1252" s="190"/>
      <c r="F1252" s="190"/>
      <c r="G1252" s="190"/>
      <c r="H1252" s="190"/>
      <c r="I1252" s="190"/>
      <c r="J1252" s="190"/>
      <c r="K1252" s="190"/>
      <c r="L1252" s="190"/>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9"/>
      <c r="B1253" s="69"/>
      <c r="C1253" s="69"/>
      <c r="D1253" s="69"/>
      <c r="E1253" s="190"/>
      <c r="F1253" s="190"/>
      <c r="G1253" s="190"/>
      <c r="H1253" s="190"/>
      <c r="I1253" s="190"/>
      <c r="J1253" s="190"/>
      <c r="K1253" s="190"/>
      <c r="L1253" s="190"/>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9"/>
      <c r="B1254" s="69"/>
      <c r="C1254" s="69"/>
      <c r="D1254" s="69"/>
      <c r="E1254" s="190"/>
      <c r="F1254" s="190"/>
      <c r="G1254" s="190"/>
      <c r="H1254" s="190"/>
      <c r="I1254" s="190"/>
      <c r="J1254" s="190"/>
      <c r="K1254" s="190"/>
      <c r="L1254" s="190"/>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9"/>
      <c r="B1255" s="69"/>
      <c r="C1255" s="69"/>
      <c r="D1255" s="69"/>
      <c r="E1255" s="190"/>
      <c r="F1255" s="190"/>
      <c r="G1255" s="190"/>
      <c r="H1255" s="190"/>
      <c r="I1255" s="190"/>
      <c r="J1255" s="190"/>
      <c r="K1255" s="190"/>
      <c r="L1255" s="190"/>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9"/>
      <c r="B1256" s="69"/>
      <c r="C1256" s="69"/>
      <c r="D1256" s="69"/>
      <c r="E1256" s="190"/>
      <c r="F1256" s="190"/>
      <c r="G1256" s="190"/>
      <c r="H1256" s="190"/>
      <c r="I1256" s="190"/>
      <c r="J1256" s="190"/>
      <c r="K1256" s="190"/>
      <c r="L1256" s="190"/>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9"/>
      <c r="B1257" s="69"/>
      <c r="C1257" s="69"/>
      <c r="D1257" s="69"/>
      <c r="E1257" s="190"/>
      <c r="F1257" s="190"/>
      <c r="G1257" s="190"/>
      <c r="H1257" s="190"/>
      <c r="I1257" s="190"/>
      <c r="J1257" s="190"/>
      <c r="K1257" s="190"/>
      <c r="L1257" s="190"/>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9"/>
      <c r="B1258" s="69"/>
      <c r="C1258" s="69"/>
      <c r="D1258" s="69"/>
      <c r="E1258" s="190"/>
      <c r="F1258" s="190"/>
      <c r="G1258" s="190"/>
      <c r="H1258" s="190"/>
      <c r="I1258" s="190"/>
      <c r="J1258" s="190"/>
      <c r="K1258" s="190"/>
      <c r="L1258" s="190"/>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9"/>
      <c r="B1259" s="69"/>
      <c r="C1259" s="69"/>
      <c r="D1259" s="69"/>
      <c r="E1259" s="190"/>
      <c r="F1259" s="190"/>
      <c r="G1259" s="190"/>
      <c r="H1259" s="190"/>
      <c r="I1259" s="190"/>
      <c r="J1259" s="190"/>
      <c r="K1259" s="190"/>
      <c r="L1259" s="190"/>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9"/>
      <c r="B1260" s="69"/>
      <c r="C1260" s="69"/>
      <c r="D1260" s="69"/>
      <c r="E1260" s="190"/>
      <c r="F1260" s="190"/>
      <c r="G1260" s="190"/>
      <c r="H1260" s="190"/>
      <c r="I1260" s="190"/>
      <c r="J1260" s="190"/>
      <c r="K1260" s="190"/>
      <c r="L1260" s="190"/>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9"/>
      <c r="B1261" s="69"/>
      <c r="C1261" s="69"/>
      <c r="D1261" s="69"/>
      <c r="E1261" s="190"/>
      <c r="F1261" s="190"/>
      <c r="G1261" s="190"/>
      <c r="H1261" s="190"/>
      <c r="I1261" s="190"/>
      <c r="J1261" s="190"/>
      <c r="K1261" s="190"/>
      <c r="L1261" s="190"/>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9"/>
      <c r="B1262" s="69"/>
      <c r="C1262" s="69"/>
      <c r="D1262" s="69"/>
      <c r="E1262" s="190"/>
      <c r="F1262" s="190"/>
      <c r="G1262" s="190"/>
      <c r="H1262" s="190"/>
      <c r="I1262" s="190"/>
      <c r="J1262" s="190"/>
      <c r="K1262" s="190"/>
      <c r="L1262" s="190"/>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9"/>
      <c r="B1263" s="69"/>
      <c r="C1263" s="69"/>
      <c r="D1263" s="69"/>
      <c r="E1263" s="190"/>
      <c r="F1263" s="190"/>
      <c r="G1263" s="190"/>
      <c r="H1263" s="190"/>
      <c r="I1263" s="190"/>
      <c r="J1263" s="190"/>
      <c r="K1263" s="190"/>
      <c r="L1263" s="190"/>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9"/>
      <c r="B1264" s="69"/>
      <c r="C1264" s="69"/>
      <c r="D1264" s="69"/>
      <c r="E1264" s="190"/>
      <c r="F1264" s="190"/>
      <c r="G1264" s="190"/>
      <c r="H1264" s="190"/>
      <c r="I1264" s="190"/>
      <c r="J1264" s="190"/>
      <c r="K1264" s="190"/>
      <c r="L1264" s="190"/>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9"/>
      <c r="B1265" s="69"/>
      <c r="C1265" s="69"/>
      <c r="D1265" s="69"/>
      <c r="E1265" s="190"/>
      <c r="F1265" s="190"/>
      <c r="G1265" s="190"/>
      <c r="H1265" s="190"/>
      <c r="I1265" s="190"/>
      <c r="J1265" s="190"/>
      <c r="K1265" s="190"/>
      <c r="L1265" s="190"/>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9"/>
      <c r="B1266" s="69"/>
      <c r="C1266" s="69"/>
      <c r="D1266" s="69"/>
      <c r="E1266" s="190"/>
      <c r="F1266" s="190"/>
      <c r="G1266" s="190"/>
      <c r="H1266" s="190"/>
      <c r="I1266" s="190"/>
      <c r="J1266" s="190"/>
      <c r="K1266" s="190"/>
      <c r="L1266" s="190"/>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9"/>
      <c r="B1267" s="69"/>
      <c r="C1267" s="69"/>
      <c r="D1267" s="69"/>
      <c r="E1267" s="190"/>
      <c r="F1267" s="190"/>
      <c r="G1267" s="190"/>
      <c r="H1267" s="190"/>
      <c r="I1267" s="190"/>
      <c r="J1267" s="190"/>
      <c r="K1267" s="190"/>
      <c r="L1267" s="190"/>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9"/>
      <c r="B1268" s="69"/>
      <c r="C1268" s="69"/>
      <c r="D1268" s="69"/>
      <c r="E1268" s="190"/>
      <c r="F1268" s="190"/>
      <c r="G1268" s="190"/>
      <c r="H1268" s="190"/>
      <c r="I1268" s="190"/>
      <c r="J1268" s="190"/>
      <c r="K1268" s="190"/>
      <c r="L1268" s="190"/>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9"/>
      <c r="B1269" s="69"/>
      <c r="C1269" s="69"/>
      <c r="D1269" s="69"/>
      <c r="E1269" s="190"/>
      <c r="F1269" s="190"/>
      <c r="G1269" s="190"/>
      <c r="H1269" s="190"/>
      <c r="I1269" s="190"/>
      <c r="J1269" s="190"/>
      <c r="K1269" s="190"/>
      <c r="L1269" s="190"/>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9"/>
      <c r="B1270" s="69"/>
      <c r="C1270" s="69"/>
      <c r="D1270" s="69"/>
      <c r="E1270" s="190"/>
      <c r="F1270" s="190"/>
      <c r="G1270" s="190"/>
      <c r="H1270" s="190"/>
      <c r="I1270" s="190"/>
      <c r="J1270" s="190"/>
      <c r="K1270" s="190"/>
      <c r="L1270" s="190"/>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9"/>
      <c r="B1271" s="69"/>
      <c r="C1271" s="69"/>
      <c r="D1271" s="69"/>
      <c r="E1271" s="190"/>
      <c r="F1271" s="190"/>
      <c r="G1271" s="190"/>
      <c r="H1271" s="190"/>
      <c r="I1271" s="190"/>
      <c r="J1271" s="190"/>
      <c r="K1271" s="190"/>
      <c r="L1271" s="190"/>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9"/>
      <c r="B1272" s="69"/>
      <c r="C1272" s="69"/>
      <c r="D1272" s="69"/>
      <c r="E1272" s="190"/>
      <c r="F1272" s="190"/>
      <c r="G1272" s="190"/>
      <c r="H1272" s="190"/>
      <c r="I1272" s="190"/>
      <c r="J1272" s="190"/>
      <c r="K1272" s="190"/>
      <c r="L1272" s="190"/>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9"/>
      <c r="B1273" s="69"/>
      <c r="C1273" s="69"/>
      <c r="D1273" s="69"/>
      <c r="E1273" s="190"/>
      <c r="F1273" s="190"/>
      <c r="G1273" s="190"/>
      <c r="H1273" s="190"/>
      <c r="I1273" s="190"/>
      <c r="J1273" s="190"/>
      <c r="K1273" s="190"/>
      <c r="L1273" s="190"/>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9"/>
      <c r="B1274" s="69"/>
      <c r="C1274" s="69"/>
      <c r="D1274" s="69"/>
      <c r="E1274" s="190"/>
      <c r="F1274" s="190"/>
      <c r="G1274" s="190"/>
      <c r="H1274" s="190"/>
      <c r="I1274" s="190"/>
      <c r="J1274" s="190"/>
      <c r="K1274" s="190"/>
      <c r="L1274" s="190"/>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9"/>
      <c r="B1275" s="69"/>
      <c r="C1275" s="69"/>
      <c r="D1275" s="69"/>
      <c r="E1275" s="190"/>
      <c r="F1275" s="190"/>
      <c r="G1275" s="190"/>
      <c r="H1275" s="190"/>
      <c r="I1275" s="190"/>
      <c r="J1275" s="190"/>
      <c r="K1275" s="190"/>
      <c r="L1275" s="190"/>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9"/>
      <c r="B1276" s="69"/>
      <c r="C1276" s="69"/>
      <c r="D1276" s="69"/>
      <c r="E1276" s="190"/>
      <c r="F1276" s="190"/>
      <c r="G1276" s="190"/>
      <c r="H1276" s="190"/>
      <c r="I1276" s="190"/>
      <c r="J1276" s="190"/>
      <c r="K1276" s="190"/>
      <c r="L1276" s="190"/>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9"/>
      <c r="B1277" s="69"/>
      <c r="C1277" s="69"/>
      <c r="D1277" s="69"/>
      <c r="E1277" s="190"/>
      <c r="F1277" s="190"/>
      <c r="G1277" s="190"/>
      <c r="H1277" s="190"/>
      <c r="I1277" s="190"/>
      <c r="J1277" s="190"/>
      <c r="K1277" s="190"/>
      <c r="L1277" s="190"/>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9"/>
      <c r="B1278" s="69"/>
      <c r="C1278" s="69"/>
      <c r="D1278" s="69"/>
      <c r="E1278" s="190"/>
      <c r="F1278" s="190"/>
      <c r="G1278" s="190"/>
      <c r="H1278" s="190"/>
      <c r="I1278" s="190"/>
      <c r="J1278" s="190"/>
      <c r="K1278" s="190"/>
      <c r="L1278" s="190"/>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9"/>
      <c r="B1279" s="69"/>
      <c r="C1279" s="69"/>
      <c r="D1279" s="69"/>
      <c r="E1279" s="190"/>
      <c r="F1279" s="190"/>
      <c r="G1279" s="190"/>
      <c r="H1279" s="190"/>
      <c r="I1279" s="190"/>
      <c r="J1279" s="190"/>
      <c r="K1279" s="190"/>
      <c r="L1279" s="190"/>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9"/>
      <c r="B1280" s="69"/>
      <c r="C1280" s="69"/>
      <c r="D1280" s="69"/>
      <c r="E1280" s="190"/>
      <c r="F1280" s="190"/>
      <c r="G1280" s="190"/>
      <c r="H1280" s="190"/>
      <c r="I1280" s="190"/>
      <c r="J1280" s="190"/>
      <c r="K1280" s="190"/>
      <c r="L1280" s="190"/>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9"/>
      <c r="B1281" s="69"/>
      <c r="C1281" s="69"/>
      <c r="D1281" s="69"/>
      <c r="E1281" s="190"/>
      <c r="F1281" s="190"/>
      <c r="G1281" s="190"/>
      <c r="H1281" s="190"/>
      <c r="I1281" s="190"/>
      <c r="J1281" s="190"/>
      <c r="K1281" s="190"/>
      <c r="L1281" s="190"/>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9"/>
      <c r="B1282" s="69"/>
      <c r="C1282" s="69"/>
      <c r="D1282" s="69"/>
      <c r="E1282" s="190"/>
      <c r="F1282" s="190"/>
      <c r="G1282" s="190"/>
      <c r="H1282" s="190"/>
      <c r="I1282" s="190"/>
      <c r="J1282" s="190"/>
      <c r="K1282" s="190"/>
      <c r="L1282" s="190"/>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9"/>
      <c r="B1283" s="69"/>
      <c r="C1283" s="69"/>
      <c r="D1283" s="69"/>
      <c r="E1283" s="190"/>
      <c r="F1283" s="190"/>
      <c r="G1283" s="190"/>
      <c r="H1283" s="190"/>
      <c r="I1283" s="190"/>
      <c r="J1283" s="190"/>
      <c r="K1283" s="190"/>
      <c r="L1283" s="190"/>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9"/>
      <c r="B1284" s="69"/>
      <c r="C1284" s="69"/>
      <c r="D1284" s="69"/>
      <c r="E1284" s="190"/>
      <c r="F1284" s="190"/>
      <c r="G1284" s="190"/>
      <c r="H1284" s="190"/>
      <c r="I1284" s="190"/>
      <c r="J1284" s="190"/>
      <c r="K1284" s="190"/>
      <c r="L1284" s="190"/>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9"/>
      <c r="B1285" s="69"/>
      <c r="C1285" s="69"/>
      <c r="D1285" s="69"/>
      <c r="E1285" s="190"/>
      <c r="F1285" s="190"/>
      <c r="G1285" s="190"/>
      <c r="H1285" s="190"/>
      <c r="I1285" s="190"/>
      <c r="J1285" s="190"/>
      <c r="K1285" s="190"/>
      <c r="L1285" s="190"/>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9"/>
      <c r="B1286" s="69"/>
      <c r="C1286" s="69"/>
      <c r="D1286" s="69"/>
      <c r="E1286" s="190"/>
      <c r="F1286" s="190"/>
      <c r="G1286" s="190"/>
      <c r="H1286" s="190"/>
      <c r="I1286" s="190"/>
      <c r="J1286" s="190"/>
      <c r="K1286" s="190"/>
      <c r="L1286" s="190"/>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9"/>
      <c r="B1287" s="69"/>
      <c r="C1287" s="69"/>
      <c r="D1287" s="69"/>
      <c r="E1287" s="190"/>
      <c r="F1287" s="190"/>
      <c r="G1287" s="190"/>
      <c r="H1287" s="190"/>
      <c r="I1287" s="190"/>
      <c r="J1287" s="190"/>
      <c r="K1287" s="190"/>
      <c r="L1287" s="190"/>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9"/>
      <c r="B1288" s="69"/>
      <c r="C1288" s="69"/>
      <c r="D1288" s="69"/>
      <c r="E1288" s="190"/>
      <c r="F1288" s="190"/>
      <c r="G1288" s="190"/>
      <c r="H1288" s="190"/>
      <c r="I1288" s="190"/>
      <c r="J1288" s="190"/>
      <c r="K1288" s="190"/>
      <c r="L1288" s="190"/>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9"/>
      <c r="B1289" s="69"/>
      <c r="C1289" s="69"/>
      <c r="D1289" s="69"/>
      <c r="E1289" s="190"/>
      <c r="F1289" s="190"/>
      <c r="G1289" s="190"/>
      <c r="H1289" s="190"/>
      <c r="I1289" s="190"/>
      <c r="J1289" s="190"/>
      <c r="K1289" s="190"/>
      <c r="L1289" s="190"/>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9"/>
      <c r="B1290" s="69"/>
      <c r="C1290" s="69"/>
      <c r="D1290" s="69"/>
      <c r="E1290" s="190"/>
      <c r="F1290" s="190"/>
      <c r="G1290" s="190"/>
      <c r="H1290" s="190"/>
      <c r="I1290" s="190"/>
      <c r="J1290" s="190"/>
      <c r="K1290" s="190"/>
      <c r="L1290" s="190"/>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9"/>
      <c r="B1291" s="69"/>
      <c r="C1291" s="69"/>
      <c r="D1291" s="69"/>
      <c r="E1291" s="190"/>
      <c r="F1291" s="190"/>
      <c r="G1291" s="190"/>
      <c r="H1291" s="190"/>
      <c r="I1291" s="190"/>
      <c r="J1291" s="190"/>
      <c r="K1291" s="190"/>
      <c r="L1291" s="190"/>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9"/>
      <c r="B1292" s="69"/>
      <c r="C1292" s="69"/>
      <c r="D1292" s="69"/>
      <c r="E1292" s="190"/>
      <c r="F1292" s="190"/>
      <c r="G1292" s="190"/>
      <c r="H1292" s="190"/>
      <c r="I1292" s="190"/>
      <c r="J1292" s="190"/>
      <c r="K1292" s="190"/>
      <c r="L1292" s="190"/>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9"/>
      <c r="B1293" s="69"/>
      <c r="C1293" s="69"/>
      <c r="D1293" s="69"/>
      <c r="E1293" s="190"/>
      <c r="F1293" s="190"/>
      <c r="G1293" s="190"/>
      <c r="H1293" s="190"/>
      <c r="I1293" s="190"/>
      <c r="J1293" s="190"/>
      <c r="K1293" s="190"/>
      <c r="L1293" s="190"/>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9"/>
      <c r="B1294" s="69"/>
      <c r="C1294" s="69"/>
      <c r="D1294" s="69"/>
      <c r="E1294" s="190"/>
      <c r="F1294" s="190"/>
      <c r="G1294" s="190"/>
      <c r="H1294" s="190"/>
      <c r="I1294" s="190"/>
      <c r="J1294" s="190"/>
      <c r="K1294" s="190"/>
      <c r="L1294" s="190"/>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9"/>
      <c r="B1295" s="69"/>
      <c r="C1295" s="69"/>
      <c r="D1295" s="69"/>
      <c r="E1295" s="190"/>
      <c r="F1295" s="190"/>
      <c r="G1295" s="190"/>
      <c r="H1295" s="190"/>
      <c r="I1295" s="190"/>
      <c r="J1295" s="190"/>
      <c r="K1295" s="190"/>
      <c r="L1295" s="190"/>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9"/>
      <c r="B1296" s="69"/>
      <c r="C1296" s="69"/>
      <c r="D1296" s="69"/>
      <c r="E1296" s="190"/>
      <c r="F1296" s="190"/>
      <c r="G1296" s="190"/>
      <c r="H1296" s="190"/>
      <c r="I1296" s="190"/>
      <c r="J1296" s="190"/>
      <c r="K1296" s="190"/>
      <c r="L1296" s="190"/>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9"/>
      <c r="B1297" s="69"/>
      <c r="C1297" s="69"/>
      <c r="D1297" s="69"/>
      <c r="E1297" s="190"/>
      <c r="F1297" s="190"/>
      <c r="G1297" s="190"/>
      <c r="H1297" s="190"/>
      <c r="I1297" s="190"/>
      <c r="J1297" s="190"/>
      <c r="K1297" s="190"/>
      <c r="L1297" s="190"/>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9"/>
      <c r="B1298" s="69"/>
      <c r="C1298" s="69"/>
      <c r="D1298" s="69"/>
      <c r="E1298" s="190"/>
      <c r="F1298" s="190"/>
      <c r="G1298" s="190"/>
      <c r="H1298" s="190"/>
      <c r="I1298" s="190"/>
      <c r="J1298" s="190"/>
      <c r="K1298" s="190"/>
      <c r="L1298" s="190"/>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9"/>
      <c r="B1299" s="69"/>
      <c r="C1299" s="69"/>
      <c r="D1299" s="69"/>
      <c r="E1299" s="190"/>
      <c r="F1299" s="190"/>
      <c r="G1299" s="190"/>
      <c r="H1299" s="190"/>
      <c r="I1299" s="190"/>
      <c r="J1299" s="190"/>
      <c r="K1299" s="190"/>
      <c r="L1299" s="190"/>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9"/>
      <c r="B1300" s="69"/>
      <c r="C1300" s="69"/>
      <c r="D1300" s="69"/>
      <c r="E1300" s="190"/>
      <c r="F1300" s="190"/>
      <c r="G1300" s="190"/>
      <c r="H1300" s="190"/>
      <c r="I1300" s="190"/>
      <c r="J1300" s="190"/>
      <c r="K1300" s="190"/>
      <c r="L1300" s="190"/>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9"/>
      <c r="B1301" s="69"/>
      <c r="C1301" s="69"/>
      <c r="D1301" s="69"/>
      <c r="E1301" s="190"/>
      <c r="F1301" s="190"/>
      <c r="G1301" s="190"/>
      <c r="H1301" s="190"/>
      <c r="I1301" s="190"/>
      <c r="J1301" s="190"/>
      <c r="K1301" s="190"/>
      <c r="L1301" s="190"/>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9"/>
      <c r="B1302" s="69"/>
      <c r="C1302" s="69"/>
      <c r="D1302" s="69"/>
      <c r="E1302" s="190"/>
      <c r="F1302" s="190"/>
      <c r="G1302" s="190"/>
      <c r="H1302" s="190"/>
      <c r="I1302" s="190"/>
      <c r="J1302" s="190"/>
      <c r="K1302" s="190"/>
      <c r="L1302" s="190"/>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9"/>
      <c r="B1303" s="69"/>
      <c r="C1303" s="69"/>
      <c r="D1303" s="69"/>
      <c r="E1303" s="190"/>
      <c r="F1303" s="190"/>
      <c r="G1303" s="190"/>
      <c r="H1303" s="190"/>
      <c r="I1303" s="190"/>
      <c r="J1303" s="190"/>
      <c r="K1303" s="190"/>
      <c r="L1303" s="190"/>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9"/>
      <c r="B1304" s="69"/>
      <c r="C1304" s="69"/>
      <c r="D1304" s="69"/>
      <c r="E1304" s="190"/>
      <c r="F1304" s="190"/>
      <c r="G1304" s="190"/>
      <c r="H1304" s="190"/>
      <c r="I1304" s="190"/>
      <c r="J1304" s="190"/>
      <c r="K1304" s="190"/>
      <c r="L1304" s="190"/>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9"/>
      <c r="B1305" s="69"/>
      <c r="C1305" s="69"/>
      <c r="D1305" s="69"/>
      <c r="E1305" s="190"/>
      <c r="F1305" s="190"/>
      <c r="G1305" s="190"/>
      <c r="H1305" s="190"/>
      <c r="I1305" s="190"/>
      <c r="J1305" s="190"/>
      <c r="K1305" s="190"/>
      <c r="L1305" s="190"/>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9"/>
      <c r="B1306" s="69"/>
      <c r="C1306" s="69"/>
      <c r="D1306" s="69"/>
      <c r="E1306" s="190"/>
      <c r="F1306" s="190"/>
      <c r="G1306" s="190"/>
      <c r="H1306" s="190"/>
      <c r="I1306" s="190"/>
      <c r="J1306" s="190"/>
      <c r="K1306" s="190"/>
      <c r="L1306" s="190"/>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9"/>
      <c r="B1307" s="69"/>
      <c r="C1307" s="69"/>
      <c r="D1307" s="69"/>
      <c r="E1307" s="190"/>
      <c r="F1307" s="190"/>
      <c r="G1307" s="190"/>
      <c r="H1307" s="190"/>
      <c r="I1307" s="190"/>
      <c r="J1307" s="190"/>
      <c r="K1307" s="190"/>
      <c r="L1307" s="190"/>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9"/>
      <c r="B1308" s="69"/>
      <c r="C1308" s="69"/>
      <c r="D1308" s="69"/>
      <c r="E1308" s="190"/>
      <c r="F1308" s="190"/>
      <c r="G1308" s="190"/>
      <c r="H1308" s="190"/>
      <c r="I1308" s="190"/>
      <c r="J1308" s="190"/>
      <c r="K1308" s="190"/>
      <c r="L1308" s="190"/>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9"/>
      <c r="B1309" s="69"/>
      <c r="C1309" s="69"/>
      <c r="D1309" s="69"/>
      <c r="E1309" s="190"/>
      <c r="F1309" s="190"/>
      <c r="G1309" s="190"/>
      <c r="H1309" s="190"/>
      <c r="I1309" s="190"/>
      <c r="J1309" s="190"/>
      <c r="K1309" s="190"/>
      <c r="L1309" s="190"/>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9"/>
      <c r="B1310" s="69"/>
      <c r="C1310" s="69"/>
      <c r="D1310" s="69"/>
      <c r="E1310" s="190"/>
      <c r="F1310" s="190"/>
      <c r="G1310" s="190"/>
      <c r="H1310" s="190"/>
      <c r="I1310" s="190"/>
      <c r="J1310" s="190"/>
      <c r="K1310" s="190"/>
      <c r="L1310" s="190"/>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9"/>
      <c r="B1311" s="69"/>
      <c r="C1311" s="69"/>
      <c r="D1311" s="69"/>
      <c r="E1311" s="190"/>
      <c r="F1311" s="190"/>
      <c r="G1311" s="190"/>
      <c r="H1311" s="190"/>
      <c r="I1311" s="190"/>
      <c r="J1311" s="190"/>
      <c r="K1311" s="190"/>
      <c r="L1311" s="190"/>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9"/>
      <c r="B1312" s="69"/>
      <c r="C1312" s="69"/>
      <c r="D1312" s="69"/>
      <c r="E1312" s="190"/>
      <c r="F1312" s="190"/>
      <c r="G1312" s="190"/>
      <c r="H1312" s="190"/>
      <c r="I1312" s="190"/>
      <c r="J1312" s="190"/>
      <c r="K1312" s="190"/>
      <c r="L1312" s="190"/>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9"/>
      <c r="B1313" s="69"/>
      <c r="C1313" s="69"/>
      <c r="D1313" s="69"/>
      <c r="E1313" s="190"/>
      <c r="F1313" s="190"/>
      <c r="G1313" s="190"/>
      <c r="H1313" s="190"/>
      <c r="I1313" s="190"/>
      <c r="J1313" s="190"/>
      <c r="K1313" s="190"/>
      <c r="L1313" s="190"/>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9"/>
      <c r="B1314" s="69"/>
      <c r="C1314" s="69"/>
      <c r="D1314" s="69"/>
      <c r="E1314" s="190"/>
      <c r="F1314" s="190"/>
      <c r="G1314" s="190"/>
      <c r="H1314" s="190"/>
      <c r="I1314" s="190"/>
      <c r="J1314" s="190"/>
      <c r="K1314" s="190"/>
      <c r="L1314" s="190"/>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9"/>
      <c r="B1315" s="69"/>
      <c r="C1315" s="69"/>
      <c r="D1315" s="69"/>
      <c r="E1315" s="190"/>
      <c r="F1315" s="190"/>
      <c r="G1315" s="190"/>
      <c r="H1315" s="190"/>
      <c r="I1315" s="190"/>
      <c r="J1315" s="190"/>
      <c r="K1315" s="190"/>
      <c r="L1315" s="190"/>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9"/>
      <c r="B1316" s="69"/>
      <c r="C1316" s="69"/>
      <c r="D1316" s="69"/>
      <c r="E1316" s="190"/>
      <c r="F1316" s="190"/>
      <c r="G1316" s="190"/>
      <c r="H1316" s="190"/>
      <c r="I1316" s="190"/>
      <c r="J1316" s="190"/>
      <c r="K1316" s="190"/>
      <c r="L1316" s="190"/>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9"/>
      <c r="B1317" s="69"/>
      <c r="C1317" s="69"/>
      <c r="D1317" s="69"/>
      <c r="E1317" s="190"/>
      <c r="F1317" s="190"/>
      <c r="G1317" s="190"/>
      <c r="H1317" s="190"/>
      <c r="I1317" s="190"/>
      <c r="J1317" s="190"/>
      <c r="K1317" s="190"/>
      <c r="L1317" s="190"/>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9"/>
      <c r="B1318" s="69"/>
      <c r="C1318" s="69"/>
      <c r="D1318" s="69"/>
      <c r="E1318" s="190"/>
      <c r="F1318" s="190"/>
      <c r="G1318" s="190"/>
      <c r="H1318" s="190"/>
      <c r="I1318" s="190"/>
      <c r="J1318" s="190"/>
      <c r="K1318" s="190"/>
      <c r="L1318" s="190"/>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9"/>
      <c r="B1319" s="69"/>
      <c r="C1319" s="69"/>
      <c r="D1319" s="69"/>
      <c r="E1319" s="190"/>
      <c r="F1319" s="190"/>
      <c r="G1319" s="190"/>
      <c r="H1319" s="190"/>
      <c r="I1319" s="190"/>
      <c r="J1319" s="190"/>
      <c r="K1319" s="190"/>
      <c r="L1319" s="190"/>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9"/>
      <c r="B1320" s="69"/>
      <c r="C1320" s="69"/>
      <c r="D1320" s="69"/>
      <c r="E1320" s="190"/>
      <c r="F1320" s="190"/>
      <c r="G1320" s="190"/>
      <c r="H1320" s="190"/>
      <c r="I1320" s="190"/>
      <c r="J1320" s="190"/>
      <c r="K1320" s="190"/>
      <c r="L1320" s="190"/>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9"/>
      <c r="B1321" s="69"/>
      <c r="C1321" s="69"/>
      <c r="D1321" s="69"/>
      <c r="E1321" s="190"/>
      <c r="F1321" s="190"/>
      <c r="G1321" s="190"/>
      <c r="H1321" s="190"/>
      <c r="I1321" s="190"/>
      <c r="J1321" s="190"/>
      <c r="K1321" s="190"/>
      <c r="L1321" s="190"/>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9"/>
      <c r="B1322" s="69"/>
      <c r="C1322" s="69"/>
      <c r="D1322" s="69"/>
      <c r="E1322" s="190"/>
      <c r="F1322" s="190"/>
      <c r="G1322" s="190"/>
      <c r="H1322" s="190"/>
      <c r="I1322" s="190"/>
      <c r="J1322" s="190"/>
      <c r="K1322" s="190"/>
      <c r="L1322" s="190"/>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9"/>
      <c r="B1323" s="69"/>
      <c r="C1323" s="69"/>
      <c r="D1323" s="69"/>
      <c r="E1323" s="190"/>
      <c r="F1323" s="190"/>
      <c r="G1323" s="190"/>
      <c r="H1323" s="190"/>
      <c r="I1323" s="190"/>
      <c r="J1323" s="190"/>
      <c r="K1323" s="190"/>
      <c r="L1323" s="190"/>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9"/>
      <c r="B1324" s="69"/>
      <c r="C1324" s="69"/>
      <c r="D1324" s="69"/>
      <c r="E1324" s="190"/>
      <c r="F1324" s="190"/>
      <c r="G1324" s="190"/>
      <c r="H1324" s="190"/>
      <c r="I1324" s="190"/>
      <c r="J1324" s="190"/>
      <c r="K1324" s="190"/>
      <c r="L1324" s="190"/>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9"/>
      <c r="B1325" s="69"/>
      <c r="C1325" s="69"/>
      <c r="D1325" s="69"/>
      <c r="E1325" s="190"/>
      <c r="F1325" s="190"/>
      <c r="G1325" s="190"/>
      <c r="H1325" s="190"/>
      <c r="I1325" s="190"/>
      <c r="J1325" s="190"/>
      <c r="K1325" s="190"/>
      <c r="L1325" s="190"/>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9"/>
      <c r="B1326" s="69"/>
      <c r="C1326" s="69"/>
      <c r="D1326" s="69"/>
      <c r="E1326" s="190"/>
      <c r="F1326" s="190"/>
      <c r="G1326" s="190"/>
      <c r="H1326" s="190"/>
      <c r="I1326" s="190"/>
      <c r="J1326" s="190"/>
      <c r="K1326" s="190"/>
      <c r="L1326" s="190"/>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9"/>
      <c r="B1327" s="69"/>
      <c r="C1327" s="69"/>
      <c r="D1327" s="69"/>
      <c r="E1327" s="190"/>
      <c r="F1327" s="190"/>
      <c r="G1327" s="190"/>
      <c r="H1327" s="190"/>
      <c r="I1327" s="190"/>
      <c r="J1327" s="190"/>
      <c r="K1327" s="190"/>
      <c r="L1327" s="190"/>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9"/>
      <c r="B1328" s="69"/>
      <c r="C1328" s="69"/>
      <c r="D1328" s="69"/>
      <c r="E1328" s="190"/>
      <c r="F1328" s="190"/>
      <c r="G1328" s="190"/>
      <c r="H1328" s="190"/>
      <c r="I1328" s="190"/>
      <c r="J1328" s="190"/>
      <c r="K1328" s="190"/>
      <c r="L1328" s="190"/>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9"/>
      <c r="B1329" s="69"/>
      <c r="C1329" s="69"/>
      <c r="D1329" s="69"/>
      <c r="E1329" s="190"/>
      <c r="F1329" s="190"/>
      <c r="G1329" s="190"/>
      <c r="H1329" s="190"/>
      <c r="I1329" s="190"/>
      <c r="J1329" s="190"/>
      <c r="K1329" s="190"/>
      <c r="L1329" s="190"/>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9"/>
      <c r="B1330" s="69"/>
      <c r="C1330" s="69"/>
      <c r="D1330" s="69"/>
      <c r="E1330" s="190"/>
      <c r="F1330" s="190"/>
      <c r="G1330" s="190"/>
      <c r="H1330" s="190"/>
      <c r="I1330" s="190"/>
      <c r="J1330" s="190"/>
      <c r="K1330" s="190"/>
      <c r="L1330" s="190"/>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9"/>
      <c r="B1331" s="69"/>
      <c r="C1331" s="69"/>
      <c r="D1331" s="69"/>
      <c r="E1331" s="190"/>
      <c r="F1331" s="190"/>
      <c r="G1331" s="190"/>
      <c r="H1331" s="190"/>
      <c r="I1331" s="190"/>
      <c r="J1331" s="190"/>
      <c r="K1331" s="190"/>
      <c r="L1331" s="190"/>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9"/>
      <c r="B1332" s="69"/>
      <c r="C1332" s="69"/>
      <c r="D1332" s="69"/>
      <c r="E1332" s="190"/>
      <c r="F1332" s="190"/>
      <c r="G1332" s="190"/>
      <c r="H1332" s="190"/>
      <c r="I1332" s="190"/>
      <c r="J1332" s="190"/>
      <c r="K1332" s="190"/>
      <c r="L1332" s="190"/>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9"/>
      <c r="B1333" s="69"/>
      <c r="C1333" s="69"/>
      <c r="D1333" s="69"/>
      <c r="E1333" s="190"/>
      <c r="F1333" s="190"/>
      <c r="G1333" s="190"/>
      <c r="H1333" s="190"/>
      <c r="I1333" s="190"/>
      <c r="J1333" s="190"/>
      <c r="K1333" s="190"/>
      <c r="L1333" s="190"/>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9"/>
      <c r="B1334" s="69"/>
      <c r="C1334" s="69"/>
      <c r="D1334" s="69"/>
      <c r="E1334" s="190"/>
      <c r="F1334" s="190"/>
      <c r="G1334" s="190"/>
      <c r="H1334" s="190"/>
      <c r="I1334" s="190"/>
      <c r="J1334" s="190"/>
      <c r="K1334" s="190"/>
      <c r="L1334" s="190"/>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9"/>
      <c r="B1335" s="69"/>
      <c r="C1335" s="69"/>
      <c r="D1335" s="69"/>
      <c r="E1335" s="190"/>
      <c r="F1335" s="190"/>
      <c r="G1335" s="190"/>
      <c r="H1335" s="190"/>
      <c r="I1335" s="190"/>
      <c r="J1335" s="190"/>
      <c r="K1335" s="190"/>
      <c r="L1335" s="190"/>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9"/>
      <c r="B1336" s="69"/>
      <c r="C1336" s="69"/>
      <c r="D1336" s="69"/>
      <c r="E1336" s="190"/>
      <c r="F1336" s="190"/>
      <c r="G1336" s="190"/>
      <c r="H1336" s="190"/>
      <c r="I1336" s="190"/>
      <c r="J1336" s="190"/>
      <c r="K1336" s="190"/>
      <c r="L1336" s="190"/>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9"/>
      <c r="B1337" s="69"/>
      <c r="C1337" s="69"/>
      <c r="D1337" s="69"/>
      <c r="E1337" s="190"/>
      <c r="F1337" s="190"/>
      <c r="G1337" s="190"/>
      <c r="H1337" s="190"/>
      <c r="I1337" s="190"/>
      <c r="J1337" s="190"/>
      <c r="K1337" s="190"/>
      <c r="L1337" s="190"/>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9"/>
      <c r="B1338" s="69"/>
      <c r="C1338" s="69"/>
      <c r="D1338" s="69"/>
      <c r="E1338" s="190"/>
      <c r="F1338" s="190"/>
      <c r="G1338" s="190"/>
      <c r="H1338" s="190"/>
      <c r="I1338" s="190"/>
      <c r="J1338" s="190"/>
      <c r="K1338" s="190"/>
      <c r="L1338" s="190"/>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9"/>
      <c r="B1339" s="69"/>
      <c r="C1339" s="69"/>
      <c r="D1339" s="69"/>
      <c r="E1339" s="190"/>
      <c r="F1339" s="190"/>
      <c r="G1339" s="190"/>
      <c r="H1339" s="190"/>
      <c r="I1339" s="190"/>
      <c r="J1339" s="190"/>
      <c r="K1339" s="190"/>
      <c r="L1339" s="190"/>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9"/>
      <c r="B1340" s="69"/>
      <c r="C1340" s="69"/>
      <c r="D1340" s="69"/>
      <c r="E1340" s="190"/>
      <c r="F1340" s="190"/>
      <c r="G1340" s="190"/>
      <c r="H1340" s="190"/>
      <c r="I1340" s="190"/>
      <c r="J1340" s="190"/>
      <c r="K1340" s="190"/>
      <c r="L1340" s="190"/>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9"/>
      <c r="B1341" s="69"/>
      <c r="C1341" s="69"/>
      <c r="D1341" s="69"/>
      <c r="E1341" s="190"/>
      <c r="F1341" s="190"/>
      <c r="G1341" s="190"/>
      <c r="H1341" s="190"/>
      <c r="I1341" s="190"/>
      <c r="J1341" s="190"/>
      <c r="K1341" s="190"/>
      <c r="L1341" s="190"/>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9"/>
      <c r="B1342" s="69"/>
      <c r="C1342" s="69"/>
      <c r="D1342" s="69"/>
      <c r="E1342" s="190"/>
      <c r="F1342" s="190"/>
      <c r="G1342" s="190"/>
      <c r="H1342" s="190"/>
      <c r="I1342" s="190"/>
      <c r="J1342" s="190"/>
      <c r="K1342" s="190"/>
      <c r="L1342" s="190"/>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9"/>
      <c r="B1343" s="69"/>
      <c r="C1343" s="69"/>
      <c r="D1343" s="69"/>
      <c r="E1343" s="190"/>
      <c r="F1343" s="190"/>
      <c r="G1343" s="190"/>
      <c r="H1343" s="190"/>
      <c r="I1343" s="190"/>
      <c r="J1343" s="190"/>
      <c r="K1343" s="190"/>
      <c r="L1343" s="190"/>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9"/>
      <c r="B1344" s="69"/>
      <c r="C1344" s="69"/>
      <c r="D1344" s="69"/>
      <c r="E1344" s="190"/>
      <c r="F1344" s="190"/>
      <c r="G1344" s="190"/>
      <c r="H1344" s="190"/>
      <c r="I1344" s="190"/>
      <c r="J1344" s="190"/>
      <c r="K1344" s="190"/>
      <c r="L1344" s="190"/>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9"/>
      <c r="B1345" s="69"/>
      <c r="C1345" s="69"/>
      <c r="D1345" s="69"/>
      <c r="E1345" s="190"/>
      <c r="F1345" s="190"/>
      <c r="G1345" s="190"/>
      <c r="H1345" s="190"/>
      <c r="I1345" s="190"/>
      <c r="J1345" s="190"/>
      <c r="K1345" s="190"/>
      <c r="L1345" s="190"/>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9"/>
      <c r="B1346" s="69"/>
      <c r="C1346" s="69"/>
      <c r="D1346" s="69"/>
      <c r="E1346" s="190"/>
      <c r="F1346" s="190"/>
      <c r="G1346" s="190"/>
      <c r="H1346" s="190"/>
      <c r="I1346" s="190"/>
      <c r="J1346" s="190"/>
      <c r="K1346" s="190"/>
      <c r="L1346" s="190"/>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9"/>
      <c r="B1347" s="69"/>
      <c r="C1347" s="69"/>
      <c r="D1347" s="69"/>
      <c r="E1347" s="190"/>
      <c r="F1347" s="190"/>
      <c r="G1347" s="190"/>
      <c r="H1347" s="190"/>
      <c r="I1347" s="190"/>
      <c r="J1347" s="190"/>
      <c r="K1347" s="190"/>
      <c r="L1347" s="190"/>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9"/>
      <c r="B1348" s="69"/>
      <c r="C1348" s="69"/>
      <c r="D1348" s="69"/>
      <c r="E1348" s="190"/>
      <c r="F1348" s="190"/>
      <c r="G1348" s="190"/>
      <c r="H1348" s="190"/>
      <c r="I1348" s="190"/>
      <c r="J1348" s="190"/>
      <c r="K1348" s="190"/>
      <c r="L1348" s="190"/>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9"/>
      <c r="B1349" s="69"/>
      <c r="C1349" s="69"/>
      <c r="D1349" s="69"/>
      <c r="E1349" s="190"/>
      <c r="F1349" s="190"/>
      <c r="G1349" s="190"/>
      <c r="H1349" s="190"/>
      <c r="I1349" s="190"/>
      <c r="J1349" s="190"/>
      <c r="K1349" s="190"/>
      <c r="L1349" s="190"/>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9"/>
      <c r="B1350" s="69"/>
      <c r="C1350" s="69"/>
      <c r="D1350" s="69"/>
      <c r="E1350" s="190"/>
      <c r="F1350" s="190"/>
      <c r="G1350" s="190"/>
      <c r="H1350" s="190"/>
      <c r="I1350" s="190"/>
      <c r="J1350" s="190"/>
      <c r="K1350" s="190"/>
      <c r="L1350" s="190"/>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9"/>
      <c r="B1351" s="69"/>
      <c r="C1351" s="69"/>
      <c r="D1351" s="69"/>
      <c r="E1351" s="190"/>
      <c r="F1351" s="190"/>
      <c r="G1351" s="190"/>
      <c r="H1351" s="190"/>
      <c r="I1351" s="190"/>
      <c r="J1351" s="190"/>
      <c r="K1351" s="190"/>
      <c r="L1351" s="190"/>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9"/>
      <c r="B1352" s="69"/>
      <c r="C1352" s="69"/>
      <c r="D1352" s="69"/>
      <c r="E1352" s="190"/>
      <c r="F1352" s="190"/>
      <c r="G1352" s="190"/>
      <c r="H1352" s="190"/>
      <c r="I1352" s="190"/>
      <c r="J1352" s="190"/>
      <c r="K1352" s="190"/>
      <c r="L1352" s="190"/>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9"/>
      <c r="B1353" s="69"/>
      <c r="C1353" s="69"/>
      <c r="D1353" s="69"/>
      <c r="E1353" s="190"/>
      <c r="F1353" s="190"/>
      <c r="G1353" s="190"/>
      <c r="H1353" s="190"/>
      <c r="I1353" s="190"/>
      <c r="J1353" s="190"/>
      <c r="K1353" s="190"/>
      <c r="L1353" s="190"/>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9"/>
      <c r="B1354" s="69"/>
      <c r="C1354" s="69"/>
      <c r="D1354" s="69"/>
      <c r="E1354" s="190"/>
      <c r="F1354" s="190"/>
      <c r="G1354" s="190"/>
      <c r="H1354" s="190"/>
      <c r="I1354" s="190"/>
      <c r="J1354" s="190"/>
      <c r="K1354" s="190"/>
      <c r="L1354" s="190"/>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9"/>
      <c r="B1355" s="69"/>
      <c r="C1355" s="69"/>
      <c r="D1355" s="69"/>
      <c r="E1355" s="190"/>
      <c r="F1355" s="190"/>
      <c r="G1355" s="190"/>
      <c r="H1355" s="190"/>
      <c r="I1355" s="190"/>
      <c r="J1355" s="190"/>
      <c r="K1355" s="190"/>
      <c r="L1355" s="190"/>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9"/>
      <c r="B1356" s="69"/>
      <c r="C1356" s="69"/>
      <c r="D1356" s="69"/>
      <c r="E1356" s="190"/>
      <c r="F1356" s="190"/>
      <c r="G1356" s="190"/>
      <c r="H1356" s="190"/>
      <c r="I1356" s="190"/>
      <c r="J1356" s="190"/>
      <c r="K1356" s="190"/>
      <c r="L1356" s="190"/>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9"/>
      <c r="B1357" s="69"/>
      <c r="C1357" s="69"/>
      <c r="D1357" s="69"/>
      <c r="E1357" s="190"/>
      <c r="F1357" s="190"/>
      <c r="G1357" s="190"/>
      <c r="H1357" s="190"/>
      <c r="I1357" s="190"/>
      <c r="J1357" s="190"/>
      <c r="K1357" s="190"/>
      <c r="L1357" s="190"/>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9"/>
      <c r="B1358" s="69"/>
      <c r="C1358" s="69"/>
      <c r="D1358" s="69"/>
      <c r="E1358" s="190"/>
      <c r="F1358" s="190"/>
      <c r="G1358" s="190"/>
      <c r="H1358" s="190"/>
      <c r="I1358" s="190"/>
      <c r="J1358" s="190"/>
      <c r="K1358" s="190"/>
      <c r="L1358" s="190"/>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9"/>
      <c r="B1359" s="69"/>
      <c r="C1359" s="69"/>
      <c r="D1359" s="69"/>
      <c r="E1359" s="190"/>
      <c r="F1359" s="190"/>
      <c r="G1359" s="190"/>
      <c r="H1359" s="190"/>
      <c r="I1359" s="190"/>
      <c r="J1359" s="190"/>
      <c r="K1359" s="190"/>
      <c r="L1359" s="190"/>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9"/>
      <c r="B1360" s="69"/>
      <c r="C1360" s="69"/>
      <c r="D1360" s="69"/>
      <c r="E1360" s="190"/>
      <c r="F1360" s="190"/>
      <c r="G1360" s="190"/>
      <c r="H1360" s="190"/>
      <c r="I1360" s="190"/>
      <c r="J1360" s="190"/>
      <c r="K1360" s="190"/>
      <c r="L1360" s="190"/>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9"/>
      <c r="B1361" s="69"/>
      <c r="C1361" s="69"/>
      <c r="D1361" s="69"/>
      <c r="E1361" s="190"/>
      <c r="F1361" s="190"/>
      <c r="G1361" s="190"/>
      <c r="H1361" s="190"/>
      <c r="I1361" s="190"/>
      <c r="J1361" s="190"/>
      <c r="K1361" s="190"/>
      <c r="L1361" s="190"/>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9"/>
      <c r="B1362" s="69"/>
      <c r="C1362" s="69"/>
      <c r="D1362" s="69"/>
      <c r="E1362" s="190"/>
      <c r="F1362" s="190"/>
      <c r="G1362" s="190"/>
      <c r="H1362" s="190"/>
      <c r="I1362" s="190"/>
      <c r="J1362" s="190"/>
      <c r="K1362" s="190"/>
      <c r="L1362" s="190"/>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9"/>
      <c r="B1363" s="69"/>
      <c r="C1363" s="69"/>
      <c r="D1363" s="69"/>
      <c r="E1363" s="190"/>
      <c r="F1363" s="190"/>
      <c r="G1363" s="190"/>
      <c r="H1363" s="190"/>
      <c r="I1363" s="190"/>
      <c r="J1363" s="190"/>
      <c r="K1363" s="190"/>
      <c r="L1363" s="190"/>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9"/>
      <c r="B1364" s="69"/>
      <c r="C1364" s="69"/>
      <c r="D1364" s="69"/>
      <c r="E1364" s="190"/>
      <c r="F1364" s="190"/>
      <c r="G1364" s="190"/>
      <c r="H1364" s="190"/>
      <c r="I1364" s="190"/>
      <c r="J1364" s="190"/>
      <c r="K1364" s="190"/>
      <c r="L1364" s="190"/>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9"/>
      <c r="B1365" s="69"/>
      <c r="C1365" s="69"/>
      <c r="D1365" s="69"/>
      <c r="E1365" s="190"/>
      <c r="F1365" s="190"/>
      <c r="G1365" s="190"/>
      <c r="H1365" s="190"/>
      <c r="I1365" s="190"/>
      <c r="J1365" s="190"/>
      <c r="K1365" s="190"/>
      <c r="L1365" s="190"/>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9"/>
      <c r="B1366" s="69"/>
      <c r="C1366" s="69"/>
      <c r="D1366" s="69"/>
      <c r="E1366" s="190"/>
      <c r="F1366" s="190"/>
      <c r="G1366" s="190"/>
      <c r="H1366" s="190"/>
      <c r="I1366" s="190"/>
      <c r="J1366" s="190"/>
      <c r="K1366" s="190"/>
      <c r="L1366" s="190"/>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9"/>
      <c r="B1367" s="69"/>
      <c r="C1367" s="69"/>
      <c r="D1367" s="69"/>
      <c r="E1367" s="190"/>
      <c r="F1367" s="190"/>
      <c r="G1367" s="190"/>
      <c r="H1367" s="190"/>
      <c r="I1367" s="190"/>
      <c r="J1367" s="190"/>
      <c r="K1367" s="190"/>
      <c r="L1367" s="190"/>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9"/>
      <c r="B1368" s="69"/>
      <c r="C1368" s="69"/>
      <c r="D1368" s="69"/>
      <c r="E1368" s="190"/>
      <c r="F1368" s="190"/>
      <c r="G1368" s="190"/>
      <c r="H1368" s="190"/>
      <c r="I1368" s="190"/>
      <c r="J1368" s="190"/>
      <c r="K1368" s="190"/>
      <c r="L1368" s="190"/>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9"/>
      <c r="B1369" s="69"/>
      <c r="C1369" s="69"/>
      <c r="D1369" s="69"/>
      <c r="E1369" s="190"/>
      <c r="F1369" s="190"/>
      <c r="G1369" s="190"/>
      <c r="H1369" s="190"/>
      <c r="I1369" s="190"/>
      <c r="J1369" s="190"/>
      <c r="K1369" s="190"/>
      <c r="L1369" s="190"/>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9"/>
      <c r="B1370" s="69"/>
      <c r="C1370" s="69"/>
      <c r="D1370" s="69"/>
      <c r="E1370" s="190"/>
      <c r="F1370" s="190"/>
      <c r="G1370" s="190"/>
      <c r="H1370" s="190"/>
      <c r="I1370" s="190"/>
      <c r="J1370" s="190"/>
      <c r="K1370" s="190"/>
      <c r="L1370" s="190"/>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9"/>
      <c r="B1371" s="69"/>
      <c r="C1371" s="69"/>
      <c r="D1371" s="69"/>
      <c r="E1371" s="190"/>
      <c r="F1371" s="190"/>
      <c r="G1371" s="190"/>
      <c r="H1371" s="190"/>
      <c r="I1371" s="190"/>
      <c r="J1371" s="190"/>
      <c r="K1371" s="190"/>
      <c r="L1371" s="190"/>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9"/>
      <c r="B1372" s="69"/>
      <c r="C1372" s="69"/>
      <c r="D1372" s="69"/>
      <c r="E1372" s="66"/>
      <c r="F1372" s="66"/>
      <c r="G1372" s="66"/>
      <c r="H1372" s="66"/>
      <c r="I1372" s="66"/>
      <c r="J1372" s="66"/>
      <c r="K1372" s="66"/>
      <c r="L1372" s="66"/>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9"/>
      <c r="B1373" s="69"/>
      <c r="C1373" s="69"/>
      <c r="D1373" s="69"/>
      <c r="E1373" s="66"/>
      <c r="F1373" s="66"/>
      <c r="G1373" s="66"/>
      <c r="H1373" s="66"/>
      <c r="I1373" s="66"/>
      <c r="J1373" s="66"/>
      <c r="K1373" s="66"/>
      <c r="L1373" s="66"/>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9"/>
      <c r="B1374" s="69"/>
      <c r="C1374" s="69"/>
      <c r="D1374" s="69"/>
      <c r="E1374" s="66"/>
      <c r="F1374" s="66"/>
      <c r="G1374" s="66"/>
      <c r="H1374" s="66"/>
      <c r="I1374" s="66"/>
      <c r="J1374" s="66"/>
      <c r="K1374" s="66"/>
      <c r="L1374" s="66"/>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9"/>
      <c r="B1375" s="69"/>
      <c r="C1375" s="69"/>
      <c r="D1375" s="69"/>
      <c r="E1375" s="66"/>
      <c r="F1375" s="66"/>
      <c r="G1375" s="66"/>
      <c r="H1375" s="66"/>
      <c r="I1375" s="66"/>
      <c r="J1375" s="66"/>
      <c r="K1375" s="66"/>
      <c r="L1375" s="66"/>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9"/>
      <c r="B1376" s="69"/>
      <c r="C1376" s="69"/>
      <c r="D1376" s="69"/>
      <c r="E1376" s="66"/>
      <c r="F1376" s="66"/>
      <c r="G1376" s="66"/>
      <c r="H1376" s="66"/>
      <c r="I1376" s="66"/>
      <c r="J1376" s="66"/>
      <c r="K1376" s="66"/>
      <c r="L1376" s="66"/>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9"/>
      <c r="B1377" s="69"/>
      <c r="C1377" s="69"/>
      <c r="D1377" s="69"/>
      <c r="E1377" s="66"/>
      <c r="F1377" s="66"/>
      <c r="G1377" s="66"/>
      <c r="H1377" s="66"/>
      <c r="I1377" s="66"/>
      <c r="J1377" s="66"/>
      <c r="K1377" s="66"/>
      <c r="L1377" s="66"/>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9"/>
      <c r="B1378" s="69"/>
      <c r="C1378" s="69"/>
      <c r="D1378" s="69"/>
      <c r="E1378" s="66"/>
      <c r="F1378" s="66"/>
      <c r="G1378" s="66"/>
      <c r="H1378" s="66"/>
      <c r="I1378" s="66"/>
      <c r="J1378" s="66"/>
      <c r="K1378" s="66"/>
      <c r="L1378" s="66"/>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9"/>
      <c r="B1379" s="69"/>
      <c r="C1379" s="69"/>
      <c r="D1379" s="69"/>
      <c r="E1379" s="66"/>
      <c r="F1379" s="66"/>
      <c r="G1379" s="66"/>
      <c r="H1379" s="66"/>
      <c r="I1379" s="66"/>
      <c r="J1379" s="66"/>
      <c r="K1379" s="66"/>
      <c r="L1379" s="66"/>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9"/>
      <c r="B1380" s="69"/>
      <c r="C1380" s="69"/>
      <c r="D1380" s="69"/>
      <c r="E1380" s="66"/>
      <c r="F1380" s="66"/>
      <c r="G1380" s="66"/>
      <c r="H1380" s="66"/>
      <c r="I1380" s="66"/>
      <c r="J1380" s="66"/>
      <c r="K1380" s="66"/>
      <c r="L1380" s="66"/>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9"/>
      <c r="B1381" s="69"/>
      <c r="C1381" s="69"/>
      <c r="D1381" s="69"/>
      <c r="E1381" s="66"/>
      <c r="F1381" s="66"/>
      <c r="G1381" s="66"/>
      <c r="H1381" s="66"/>
      <c r="I1381" s="66"/>
      <c r="J1381" s="66"/>
      <c r="K1381" s="66"/>
      <c r="L1381" s="66"/>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9"/>
      <c r="B1382" s="69"/>
      <c r="C1382" s="69"/>
      <c r="D1382" s="69"/>
      <c r="E1382" s="66"/>
      <c r="F1382" s="66"/>
      <c r="G1382" s="66"/>
      <c r="H1382" s="66"/>
      <c r="I1382" s="66"/>
      <c r="J1382" s="66"/>
      <c r="K1382" s="66"/>
      <c r="L1382" s="66"/>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9"/>
      <c r="B1383" s="69"/>
      <c r="C1383" s="69"/>
      <c r="D1383" s="69"/>
      <c r="E1383" s="66"/>
      <c r="F1383" s="66"/>
      <c r="G1383" s="66"/>
      <c r="H1383" s="66"/>
      <c r="I1383" s="66"/>
      <c r="J1383" s="66"/>
      <c r="K1383" s="66"/>
      <c r="L1383" s="66"/>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9"/>
      <c r="B1384" s="69"/>
      <c r="C1384" s="69"/>
      <c r="D1384" s="69"/>
      <c r="E1384" s="66"/>
      <c r="F1384" s="66"/>
      <c r="G1384" s="66"/>
      <c r="H1384" s="66"/>
      <c r="I1384" s="66"/>
      <c r="J1384" s="66"/>
      <c r="K1384" s="66"/>
      <c r="L1384" s="66"/>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9"/>
      <c r="B1385" s="69"/>
      <c r="C1385" s="69"/>
      <c r="D1385" s="69"/>
      <c r="E1385" s="66"/>
      <c r="F1385" s="66"/>
      <c r="G1385" s="66"/>
      <c r="H1385" s="66"/>
      <c r="I1385" s="66"/>
      <c r="J1385" s="66"/>
      <c r="K1385" s="66"/>
      <c r="L1385" s="66"/>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9"/>
      <c r="B1386" s="69"/>
      <c r="C1386" s="69"/>
      <c r="D1386" s="69"/>
      <c r="E1386" s="66"/>
      <c r="F1386" s="66"/>
      <c r="G1386" s="66"/>
      <c r="H1386" s="66"/>
      <c r="I1386" s="66"/>
      <c r="J1386" s="66"/>
      <c r="K1386" s="66"/>
      <c r="L1386" s="66"/>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9"/>
      <c r="B1387" s="69"/>
      <c r="C1387" s="69"/>
      <c r="D1387" s="69"/>
      <c r="E1387" s="66"/>
      <c r="F1387" s="66"/>
      <c r="G1387" s="66"/>
      <c r="H1387" s="66"/>
      <c r="I1387" s="66"/>
      <c r="J1387" s="66"/>
      <c r="K1387" s="66"/>
      <c r="L1387" s="66"/>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9"/>
      <c r="B1388" s="69"/>
      <c r="C1388" s="69"/>
      <c r="D1388" s="69"/>
      <c r="E1388" s="66"/>
      <c r="F1388" s="66"/>
      <c r="G1388" s="66"/>
      <c r="H1388" s="66"/>
      <c r="I1388" s="66"/>
      <c r="J1388" s="66"/>
      <c r="K1388" s="66"/>
      <c r="L1388" s="66"/>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9"/>
      <c r="B1389" s="69"/>
      <c r="C1389" s="69"/>
      <c r="D1389" s="69"/>
      <c r="E1389" s="66"/>
      <c r="F1389" s="66"/>
      <c r="G1389" s="66"/>
      <c r="H1389" s="66"/>
      <c r="I1389" s="66"/>
      <c r="J1389" s="66"/>
      <c r="K1389" s="66"/>
      <c r="L1389" s="66"/>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9"/>
      <c r="B1390" s="69"/>
      <c r="C1390" s="69"/>
      <c r="D1390" s="69"/>
      <c r="E1390" s="66"/>
      <c r="F1390" s="66"/>
      <c r="G1390" s="66"/>
      <c r="H1390" s="66"/>
      <c r="I1390" s="66"/>
      <c r="J1390" s="66"/>
      <c r="K1390" s="66"/>
      <c r="L1390" s="66"/>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9"/>
      <c r="B1391" s="69"/>
      <c r="C1391" s="69"/>
      <c r="D1391" s="69"/>
      <c r="E1391" s="66"/>
      <c r="F1391" s="66"/>
      <c r="G1391" s="66"/>
      <c r="H1391" s="66"/>
      <c r="I1391" s="66"/>
      <c r="J1391" s="66"/>
      <c r="K1391" s="66"/>
      <c r="L1391" s="66"/>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9"/>
      <c r="B1392" s="69"/>
      <c r="C1392" s="69"/>
      <c r="D1392" s="69"/>
      <c r="E1392" s="66"/>
      <c r="F1392" s="66"/>
      <c r="G1392" s="66"/>
      <c r="H1392" s="66"/>
      <c r="I1392" s="66"/>
      <c r="J1392" s="66"/>
      <c r="K1392" s="66"/>
      <c r="L1392" s="66"/>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9"/>
      <c r="B1393" s="69"/>
      <c r="C1393" s="69"/>
      <c r="D1393" s="69"/>
      <c r="E1393" s="66"/>
      <c r="F1393" s="66"/>
      <c r="G1393" s="66"/>
      <c r="H1393" s="66"/>
      <c r="I1393" s="66"/>
      <c r="J1393" s="66"/>
      <c r="K1393" s="66"/>
      <c r="L1393" s="66"/>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9"/>
      <c r="B1394" s="69"/>
      <c r="C1394" s="69"/>
      <c r="D1394" s="69"/>
      <c r="E1394" s="66"/>
      <c r="F1394" s="66"/>
      <c r="G1394" s="66"/>
      <c r="H1394" s="66"/>
      <c r="I1394" s="66"/>
      <c r="J1394" s="66"/>
      <c r="K1394" s="66"/>
      <c r="L1394" s="66"/>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9"/>
      <c r="B1395" s="69"/>
      <c r="C1395" s="69"/>
      <c r="D1395" s="69"/>
      <c r="E1395" s="66"/>
      <c r="F1395" s="66"/>
      <c r="G1395" s="66"/>
      <c r="H1395" s="66"/>
      <c r="I1395" s="66"/>
      <c r="J1395" s="66"/>
      <c r="K1395" s="66"/>
      <c r="L1395" s="66"/>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9"/>
      <c r="B1396" s="69"/>
      <c r="C1396" s="69"/>
      <c r="D1396" s="69"/>
      <c r="E1396" s="66"/>
      <c r="F1396" s="66"/>
      <c r="G1396" s="66"/>
      <c r="H1396" s="66"/>
      <c r="I1396" s="66"/>
      <c r="J1396" s="66"/>
      <c r="K1396" s="66"/>
      <c r="L1396" s="66"/>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9"/>
      <c r="B1397" s="69"/>
      <c r="C1397" s="69"/>
      <c r="D1397" s="69"/>
      <c r="E1397" s="66"/>
      <c r="F1397" s="66"/>
      <c r="G1397" s="66"/>
      <c r="H1397" s="66"/>
      <c r="I1397" s="66"/>
      <c r="J1397" s="66"/>
      <c r="K1397" s="66"/>
      <c r="L1397" s="66"/>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9"/>
      <c r="B1398" s="69"/>
      <c r="C1398" s="69"/>
      <c r="D1398" s="69"/>
      <c r="E1398" s="66"/>
      <c r="F1398" s="66"/>
      <c r="G1398" s="66"/>
      <c r="H1398" s="66"/>
      <c r="I1398" s="66"/>
      <c r="J1398" s="66"/>
      <c r="K1398" s="66"/>
      <c r="L1398" s="66"/>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9"/>
      <c r="B1399" s="69"/>
      <c r="C1399" s="69"/>
      <c r="D1399" s="69"/>
      <c r="E1399" s="66"/>
      <c r="F1399" s="66"/>
      <c r="G1399" s="66"/>
      <c r="H1399" s="66"/>
      <c r="I1399" s="66"/>
      <c r="J1399" s="66"/>
      <c r="K1399" s="66"/>
      <c r="L1399" s="66"/>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9"/>
      <c r="B1400" s="69"/>
      <c r="C1400" s="69"/>
      <c r="D1400" s="69"/>
      <c r="E1400" s="66"/>
      <c r="F1400" s="66"/>
      <c r="G1400" s="66"/>
      <c r="H1400" s="66"/>
      <c r="I1400" s="66"/>
      <c r="J1400" s="66"/>
      <c r="K1400" s="66"/>
      <c r="L1400" s="66"/>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9"/>
      <c r="B1401" s="69"/>
      <c r="C1401" s="69"/>
      <c r="D1401" s="69"/>
      <c r="E1401" s="66"/>
      <c r="F1401" s="66"/>
      <c r="G1401" s="66"/>
      <c r="H1401" s="66"/>
      <c r="I1401" s="66"/>
      <c r="J1401" s="66"/>
      <c r="K1401" s="66"/>
      <c r="L1401" s="66"/>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9"/>
      <c r="B1402" s="69"/>
      <c r="C1402" s="69"/>
      <c r="D1402" s="69"/>
      <c r="E1402" s="66"/>
      <c r="F1402" s="66"/>
      <c r="G1402" s="66"/>
      <c r="H1402" s="66"/>
      <c r="I1402" s="66"/>
      <c r="J1402" s="66"/>
      <c r="K1402" s="66"/>
      <c r="L1402" s="66"/>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9"/>
      <c r="B1403" s="69"/>
      <c r="C1403" s="69"/>
      <c r="D1403" s="69"/>
      <c r="E1403" s="66"/>
      <c r="F1403" s="66"/>
      <c r="G1403" s="66"/>
      <c r="H1403" s="66"/>
      <c r="I1403" s="66"/>
      <c r="J1403" s="66"/>
      <c r="K1403" s="66"/>
      <c r="L1403" s="66"/>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9"/>
      <c r="B1404" s="69"/>
      <c r="C1404" s="69"/>
      <c r="D1404" s="69"/>
      <c r="E1404" s="66"/>
      <c r="F1404" s="66"/>
      <c r="G1404" s="66"/>
      <c r="H1404" s="66"/>
      <c r="I1404" s="66"/>
      <c r="J1404" s="66"/>
      <c r="K1404" s="66"/>
      <c r="L1404" s="66"/>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9"/>
      <c r="B1405" s="69"/>
      <c r="C1405" s="69"/>
      <c r="D1405" s="69"/>
      <c r="E1405" s="66"/>
      <c r="F1405" s="66"/>
      <c r="G1405" s="66"/>
      <c r="H1405" s="66"/>
      <c r="I1405" s="66"/>
      <c r="J1405" s="66"/>
      <c r="K1405" s="66"/>
      <c r="L1405" s="66"/>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9"/>
      <c r="B1406" s="69"/>
      <c r="C1406" s="69"/>
      <c r="D1406" s="69"/>
      <c r="E1406" s="66"/>
      <c r="F1406" s="66"/>
      <c r="G1406" s="66"/>
      <c r="H1406" s="66"/>
      <c r="I1406" s="66"/>
      <c r="J1406" s="66"/>
      <c r="K1406" s="66"/>
      <c r="L1406" s="66"/>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9"/>
      <c r="B1407" s="69"/>
      <c r="C1407" s="69"/>
      <c r="D1407" s="69"/>
      <c r="E1407" s="66"/>
      <c r="F1407" s="66"/>
      <c r="G1407" s="66"/>
      <c r="H1407" s="66"/>
      <c r="I1407" s="66"/>
      <c r="J1407" s="66"/>
      <c r="K1407" s="66"/>
      <c r="L1407" s="66"/>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9"/>
      <c r="B1408" s="69"/>
      <c r="C1408" s="69"/>
      <c r="D1408" s="69"/>
      <c r="E1408" s="66"/>
      <c r="F1408" s="66"/>
      <c r="G1408" s="66"/>
      <c r="H1408" s="66"/>
      <c r="I1408" s="66"/>
      <c r="J1408" s="66"/>
      <c r="K1408" s="66"/>
      <c r="L1408" s="66"/>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9"/>
      <c r="B1409" s="69"/>
      <c r="C1409" s="69"/>
      <c r="D1409" s="69"/>
      <c r="E1409" s="66"/>
      <c r="F1409" s="66"/>
      <c r="G1409" s="66"/>
      <c r="H1409" s="66"/>
      <c r="I1409" s="66"/>
      <c r="J1409" s="66"/>
      <c r="K1409" s="66"/>
      <c r="L1409" s="66"/>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9"/>
      <c r="B1410" s="69"/>
      <c r="C1410" s="69"/>
      <c r="D1410" s="69"/>
      <c r="E1410" s="66"/>
      <c r="F1410" s="66"/>
      <c r="G1410" s="66"/>
      <c r="H1410" s="66"/>
      <c r="I1410" s="66"/>
      <c r="J1410" s="66"/>
      <c r="K1410" s="66"/>
      <c r="L1410" s="66"/>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9"/>
      <c r="B1411" s="69"/>
      <c r="C1411" s="69"/>
      <c r="D1411" s="69"/>
      <c r="E1411" s="66"/>
      <c r="F1411" s="66"/>
      <c r="G1411" s="66"/>
      <c r="H1411" s="66"/>
      <c r="I1411" s="66"/>
      <c r="J1411" s="66"/>
      <c r="K1411" s="66"/>
      <c r="L1411" s="66"/>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9"/>
      <c r="B1412" s="69"/>
      <c r="C1412" s="69"/>
      <c r="D1412" s="69"/>
      <c r="E1412" s="66"/>
      <c r="F1412" s="66"/>
      <c r="G1412" s="66"/>
      <c r="H1412" s="66"/>
      <c r="I1412" s="66"/>
      <c r="J1412" s="66"/>
      <c r="K1412" s="66"/>
      <c r="L1412" s="66"/>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9"/>
      <c r="B1413" s="69"/>
      <c r="C1413" s="69"/>
      <c r="D1413" s="69"/>
      <c r="E1413" s="66"/>
      <c r="F1413" s="66"/>
      <c r="G1413" s="66"/>
      <c r="H1413" s="66"/>
      <c r="I1413" s="66"/>
      <c r="J1413" s="66"/>
      <c r="K1413" s="66"/>
      <c r="L1413" s="66"/>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9"/>
      <c r="B1414" s="69"/>
      <c r="C1414" s="69"/>
      <c r="D1414" s="69"/>
      <c r="E1414" s="66"/>
      <c r="F1414" s="66"/>
      <c r="G1414" s="66"/>
      <c r="H1414" s="66"/>
      <c r="I1414" s="66"/>
      <c r="J1414" s="66"/>
      <c r="K1414" s="66"/>
      <c r="L1414" s="66"/>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9"/>
      <c r="B1415" s="69"/>
      <c r="C1415" s="69"/>
      <c r="D1415" s="69"/>
      <c r="E1415" s="66"/>
      <c r="F1415" s="66"/>
      <c r="G1415" s="66"/>
      <c r="H1415" s="66"/>
      <c r="I1415" s="66"/>
      <c r="J1415" s="66"/>
      <c r="K1415" s="66"/>
      <c r="L1415" s="66"/>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9"/>
      <c r="B1416" s="69"/>
      <c r="C1416" s="69"/>
      <c r="D1416" s="69"/>
      <c r="E1416" s="66"/>
      <c r="F1416" s="66"/>
      <c r="G1416" s="66"/>
      <c r="H1416" s="66"/>
      <c r="I1416" s="66"/>
      <c r="J1416" s="66"/>
      <c r="K1416" s="66"/>
      <c r="L1416" s="66"/>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9"/>
      <c r="B1417" s="69"/>
      <c r="C1417" s="69"/>
      <c r="D1417" s="69"/>
      <c r="E1417" s="66"/>
      <c r="F1417" s="66"/>
      <c r="G1417" s="66"/>
      <c r="H1417" s="66"/>
      <c r="I1417" s="66"/>
      <c r="J1417" s="66"/>
      <c r="K1417" s="66"/>
      <c r="L1417" s="66"/>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9"/>
      <c r="B1418" s="69"/>
      <c r="C1418" s="69"/>
      <c r="D1418" s="69"/>
      <c r="E1418" s="66"/>
      <c r="F1418" s="66"/>
      <c r="G1418" s="66"/>
      <c r="H1418" s="66"/>
      <c r="I1418" s="66"/>
      <c r="J1418" s="66"/>
      <c r="K1418" s="66"/>
      <c r="L1418" s="66"/>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9"/>
      <c r="B1419" s="69"/>
      <c r="C1419" s="69"/>
      <c r="D1419" s="69"/>
      <c r="E1419" s="66"/>
      <c r="F1419" s="66"/>
      <c r="G1419" s="66"/>
      <c r="H1419" s="66"/>
      <c r="I1419" s="66"/>
      <c r="J1419" s="66"/>
      <c r="K1419" s="66"/>
      <c r="L1419" s="66"/>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9"/>
      <c r="B1420" s="69"/>
      <c r="C1420" s="69"/>
      <c r="D1420" s="69"/>
      <c r="E1420" s="66"/>
      <c r="F1420" s="66"/>
      <c r="G1420" s="66"/>
      <c r="H1420" s="66"/>
      <c r="I1420" s="66"/>
      <c r="J1420" s="66"/>
      <c r="K1420" s="66"/>
      <c r="L1420" s="66"/>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9"/>
      <c r="B1421" s="69"/>
      <c r="C1421" s="69"/>
      <c r="D1421" s="69"/>
      <c r="E1421" s="66"/>
      <c r="F1421" s="66"/>
      <c r="G1421" s="66"/>
      <c r="H1421" s="66"/>
      <c r="I1421" s="66"/>
      <c r="J1421" s="66"/>
      <c r="K1421" s="66"/>
      <c r="L1421" s="66"/>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9"/>
      <c r="B1422" s="69"/>
      <c r="C1422" s="69"/>
      <c r="D1422" s="69"/>
      <c r="E1422" s="66"/>
      <c r="F1422" s="66"/>
      <c r="G1422" s="66"/>
      <c r="H1422" s="66"/>
      <c r="I1422" s="66"/>
      <c r="J1422" s="66"/>
      <c r="K1422" s="66"/>
      <c r="L1422" s="66"/>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9"/>
      <c r="B1423" s="69"/>
      <c r="C1423" s="69"/>
      <c r="D1423" s="69"/>
      <c r="E1423" s="66"/>
      <c r="F1423" s="66"/>
      <c r="G1423" s="66"/>
      <c r="H1423" s="66"/>
      <c r="I1423" s="66"/>
      <c r="J1423" s="66"/>
      <c r="K1423" s="66"/>
      <c r="L1423" s="66"/>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9"/>
      <c r="B1424" s="69"/>
      <c r="C1424" s="69"/>
      <c r="D1424" s="69"/>
      <c r="E1424" s="66"/>
      <c r="F1424" s="66"/>
      <c r="G1424" s="66"/>
      <c r="H1424" s="66"/>
      <c r="I1424" s="66"/>
      <c r="J1424" s="66"/>
      <c r="K1424" s="66"/>
      <c r="L1424" s="66"/>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9"/>
      <c r="B1425" s="69"/>
      <c r="C1425" s="69"/>
      <c r="D1425" s="69"/>
      <c r="E1425" s="66"/>
      <c r="F1425" s="66"/>
      <c r="G1425" s="66"/>
      <c r="H1425" s="66"/>
      <c r="I1425" s="66"/>
      <c r="J1425" s="66"/>
      <c r="K1425" s="66"/>
      <c r="L1425" s="66"/>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9"/>
      <c r="B1426" s="69"/>
      <c r="C1426" s="69"/>
      <c r="D1426" s="69"/>
      <c r="E1426" s="66"/>
      <c r="F1426" s="66"/>
      <c r="G1426" s="66"/>
      <c r="H1426" s="66"/>
      <c r="I1426" s="66"/>
      <c r="J1426" s="66"/>
      <c r="K1426" s="66"/>
      <c r="L1426" s="66"/>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9"/>
      <c r="B1427" s="69"/>
      <c r="C1427" s="69"/>
      <c r="D1427" s="69"/>
      <c r="E1427" s="66"/>
      <c r="F1427" s="66"/>
      <c r="G1427" s="66"/>
      <c r="H1427" s="66"/>
      <c r="I1427" s="66"/>
      <c r="J1427" s="66"/>
      <c r="K1427" s="66"/>
      <c r="L1427" s="66"/>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9"/>
      <c r="B1428" s="69"/>
      <c r="C1428" s="69"/>
      <c r="D1428" s="69"/>
      <c r="E1428" s="66"/>
      <c r="F1428" s="66"/>
      <c r="G1428" s="66"/>
      <c r="H1428" s="66"/>
      <c r="I1428" s="66"/>
      <c r="J1428" s="66"/>
      <c r="K1428" s="66"/>
      <c r="L1428" s="66"/>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9"/>
      <c r="B1429" s="69"/>
      <c r="C1429" s="69"/>
      <c r="D1429" s="69"/>
      <c r="E1429" s="66"/>
      <c r="F1429" s="66"/>
      <c r="G1429" s="66"/>
      <c r="H1429" s="66"/>
      <c r="I1429" s="66"/>
      <c r="J1429" s="66"/>
      <c r="K1429" s="66"/>
      <c r="L1429" s="66"/>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9"/>
      <c r="B1430" s="69"/>
      <c r="C1430" s="69"/>
      <c r="D1430" s="69"/>
      <c r="E1430" s="66"/>
      <c r="F1430" s="66"/>
      <c r="G1430" s="66"/>
      <c r="H1430" s="66"/>
      <c r="I1430" s="66"/>
      <c r="J1430" s="66"/>
      <c r="K1430" s="66"/>
      <c r="L1430" s="66"/>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9"/>
      <c r="B1431" s="69"/>
      <c r="C1431" s="69"/>
      <c r="D1431" s="69"/>
      <c r="E1431" s="66"/>
      <c r="F1431" s="66"/>
      <c r="G1431" s="66"/>
      <c r="H1431" s="66"/>
      <c r="I1431" s="66"/>
      <c r="J1431" s="66"/>
      <c r="K1431" s="66"/>
      <c r="L1431" s="66"/>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9"/>
      <c r="B1432" s="69"/>
      <c r="C1432" s="69"/>
      <c r="D1432" s="69"/>
      <c r="E1432" s="66"/>
      <c r="F1432" s="66"/>
      <c r="G1432" s="66"/>
      <c r="H1432" s="66"/>
      <c r="I1432" s="66"/>
      <c r="J1432" s="66"/>
      <c r="K1432" s="66"/>
      <c r="L1432" s="66"/>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9"/>
      <c r="B1433" s="69"/>
      <c r="C1433" s="69"/>
      <c r="D1433" s="69"/>
      <c r="E1433" s="66"/>
      <c r="F1433" s="66"/>
      <c r="G1433" s="66"/>
      <c r="H1433" s="66"/>
      <c r="I1433" s="66"/>
      <c r="J1433" s="66"/>
      <c r="K1433" s="66"/>
      <c r="L1433" s="66"/>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9"/>
      <c r="B1434" s="69"/>
      <c r="C1434" s="69"/>
      <c r="D1434" s="69"/>
      <c r="E1434" s="66"/>
      <c r="F1434" s="66"/>
      <c r="G1434" s="66"/>
      <c r="H1434" s="66"/>
      <c r="I1434" s="66"/>
      <c r="J1434" s="66"/>
      <c r="K1434" s="66"/>
      <c r="L1434" s="66"/>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9"/>
      <c r="B1435" s="69"/>
      <c r="C1435" s="69"/>
      <c r="D1435" s="69"/>
      <c r="E1435" s="66"/>
      <c r="F1435" s="66"/>
      <c r="G1435" s="66"/>
      <c r="H1435" s="66"/>
      <c r="I1435" s="66"/>
      <c r="J1435" s="66"/>
      <c r="K1435" s="66"/>
      <c r="L1435" s="66"/>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9"/>
      <c r="B1436" s="69"/>
      <c r="C1436" s="69"/>
      <c r="D1436" s="69"/>
      <c r="E1436" s="66"/>
      <c r="F1436" s="66"/>
      <c r="G1436" s="66"/>
      <c r="H1436" s="66"/>
      <c r="I1436" s="66"/>
      <c r="J1436" s="66"/>
      <c r="K1436" s="66"/>
      <c r="L1436" s="66"/>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9"/>
      <c r="B1437" s="69"/>
      <c r="C1437" s="69"/>
      <c r="D1437" s="69"/>
      <c r="E1437" s="66"/>
      <c r="F1437" s="66"/>
      <c r="G1437" s="66"/>
      <c r="H1437" s="66"/>
      <c r="I1437" s="66"/>
      <c r="J1437" s="66"/>
      <c r="K1437" s="66"/>
      <c r="L1437" s="66"/>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9"/>
      <c r="B1438" s="69"/>
      <c r="C1438" s="69"/>
      <c r="D1438" s="69"/>
      <c r="E1438" s="66"/>
      <c r="F1438" s="66"/>
      <c r="G1438" s="66"/>
      <c r="H1438" s="66"/>
      <c r="I1438" s="66"/>
      <c r="J1438" s="66"/>
      <c r="K1438" s="66"/>
      <c r="L1438" s="66"/>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9"/>
      <c r="B1439" s="69"/>
      <c r="C1439" s="69"/>
      <c r="D1439" s="69"/>
      <c r="E1439" s="66"/>
      <c r="F1439" s="66"/>
      <c r="G1439" s="66"/>
      <c r="H1439" s="66"/>
      <c r="I1439" s="66"/>
      <c r="J1439" s="66"/>
      <c r="K1439" s="66"/>
      <c r="L1439" s="66"/>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9"/>
      <c r="B1440" s="69"/>
      <c r="C1440" s="69"/>
      <c r="D1440" s="69"/>
      <c r="E1440" s="66"/>
      <c r="F1440" s="66"/>
      <c r="G1440" s="66"/>
      <c r="H1440" s="66"/>
      <c r="I1440" s="66"/>
      <c r="J1440" s="66"/>
      <c r="K1440" s="66"/>
      <c r="L1440" s="66"/>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9"/>
      <c r="B1441" s="69"/>
      <c r="C1441" s="69"/>
      <c r="D1441" s="69"/>
      <c r="E1441" s="66"/>
      <c r="F1441" s="66"/>
      <c r="G1441" s="66"/>
      <c r="H1441" s="66"/>
      <c r="I1441" s="66"/>
      <c r="J1441" s="66"/>
      <c r="K1441" s="66"/>
      <c r="L1441" s="66"/>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9"/>
      <c r="B1442" s="69"/>
      <c r="C1442" s="69"/>
      <c r="D1442" s="69"/>
      <c r="E1442" s="66"/>
      <c r="F1442" s="66"/>
      <c r="G1442" s="66"/>
      <c r="H1442" s="66"/>
      <c r="I1442" s="66"/>
      <c r="J1442" s="66"/>
      <c r="K1442" s="66"/>
      <c r="L1442" s="66"/>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9"/>
      <c r="B1443" s="69"/>
      <c r="C1443" s="69"/>
      <c r="D1443" s="69"/>
      <c r="E1443" s="66"/>
      <c r="F1443" s="66"/>
      <c r="G1443" s="66"/>
      <c r="H1443" s="66"/>
      <c r="I1443" s="66"/>
      <c r="J1443" s="66"/>
      <c r="K1443" s="66"/>
      <c r="L1443" s="66"/>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9"/>
      <c r="B1444" s="69"/>
      <c r="C1444" s="69"/>
      <c r="D1444" s="69"/>
      <c r="E1444" s="66"/>
      <c r="F1444" s="66"/>
      <c r="G1444" s="66"/>
      <c r="H1444" s="66"/>
      <c r="I1444" s="66"/>
      <c r="J1444" s="66"/>
      <c r="K1444" s="66"/>
      <c r="L1444" s="66"/>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9"/>
      <c r="B1445" s="69"/>
      <c r="C1445" s="69"/>
      <c r="D1445" s="69"/>
      <c r="E1445" s="66"/>
      <c r="F1445" s="66"/>
      <c r="G1445" s="66"/>
      <c r="H1445" s="66"/>
      <c r="I1445" s="66"/>
      <c r="J1445" s="66"/>
      <c r="K1445" s="66"/>
      <c r="L1445" s="66"/>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9"/>
      <c r="B1446" s="69"/>
      <c r="C1446" s="69"/>
      <c r="D1446" s="69"/>
      <c r="E1446" s="66"/>
      <c r="F1446" s="66"/>
      <c r="G1446" s="66"/>
      <c r="H1446" s="66"/>
      <c r="I1446" s="66"/>
      <c r="J1446" s="66"/>
      <c r="K1446" s="66"/>
      <c r="L1446" s="66"/>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9"/>
      <c r="B1447" s="69"/>
      <c r="C1447" s="69"/>
      <c r="D1447" s="69"/>
      <c r="E1447" s="66"/>
      <c r="F1447" s="66"/>
      <c r="G1447" s="66"/>
      <c r="H1447" s="66"/>
      <c r="I1447" s="66"/>
      <c r="J1447" s="66"/>
      <c r="K1447" s="66"/>
      <c r="L1447" s="66"/>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9"/>
      <c r="B1448" s="69"/>
      <c r="C1448" s="69"/>
      <c r="D1448" s="69"/>
      <c r="E1448" s="66"/>
      <c r="F1448" s="66"/>
      <c r="G1448" s="66"/>
      <c r="H1448" s="66"/>
      <c r="I1448" s="66"/>
      <c r="J1448" s="66"/>
      <c r="K1448" s="66"/>
      <c r="L1448" s="66"/>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9"/>
      <c r="B1449" s="69"/>
      <c r="C1449" s="69"/>
      <c r="D1449" s="69"/>
      <c r="E1449" s="66"/>
      <c r="F1449" s="66"/>
      <c r="G1449" s="66"/>
      <c r="H1449" s="66"/>
      <c r="I1449" s="66"/>
      <c r="J1449" s="66"/>
      <c r="K1449" s="66"/>
      <c r="L1449" s="66"/>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9"/>
      <c r="B1450" s="69"/>
      <c r="C1450" s="69"/>
      <c r="D1450" s="69"/>
      <c r="E1450" s="66"/>
      <c r="F1450" s="66"/>
      <c r="G1450" s="66"/>
      <c r="H1450" s="66"/>
      <c r="I1450" s="66"/>
      <c r="J1450" s="66"/>
      <c r="K1450" s="66"/>
      <c r="L1450" s="66"/>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9"/>
      <c r="B1451" s="69"/>
      <c r="C1451" s="69"/>
      <c r="D1451" s="69"/>
      <c r="E1451" s="66"/>
      <c r="F1451" s="66"/>
      <c r="G1451" s="66"/>
      <c r="H1451" s="66"/>
      <c r="I1451" s="66"/>
      <c r="J1451" s="66"/>
      <c r="K1451" s="66"/>
      <c r="L1451" s="66"/>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9"/>
      <c r="B1452" s="69"/>
      <c r="C1452" s="69"/>
      <c r="D1452" s="69"/>
      <c r="E1452" s="66"/>
      <c r="F1452" s="66"/>
      <c r="G1452" s="66"/>
      <c r="H1452" s="66"/>
      <c r="I1452" s="66"/>
      <c r="J1452" s="66"/>
      <c r="K1452" s="66"/>
      <c r="L1452" s="66"/>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9"/>
      <c r="B1453" s="69"/>
      <c r="C1453" s="69"/>
      <c r="D1453" s="69"/>
      <c r="E1453" s="66"/>
      <c r="F1453" s="66"/>
      <c r="G1453" s="66"/>
      <c r="H1453" s="66"/>
      <c r="I1453" s="66"/>
      <c r="J1453" s="66"/>
      <c r="K1453" s="66"/>
      <c r="L1453" s="66"/>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9"/>
      <c r="B1454" s="69"/>
      <c r="C1454" s="69"/>
      <c r="D1454" s="69"/>
      <c r="E1454" s="66"/>
      <c r="F1454" s="66"/>
      <c r="G1454" s="66"/>
      <c r="H1454" s="66"/>
      <c r="I1454" s="66"/>
      <c r="J1454" s="66"/>
      <c r="K1454" s="66"/>
      <c r="L1454" s="66"/>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9"/>
      <c r="B1455" s="69"/>
      <c r="C1455" s="69"/>
      <c r="D1455" s="69"/>
      <c r="E1455" s="66"/>
      <c r="F1455" s="66"/>
      <c r="G1455" s="66"/>
      <c r="H1455" s="66"/>
      <c r="I1455" s="66"/>
      <c r="J1455" s="66"/>
      <c r="K1455" s="66"/>
      <c r="L1455" s="66"/>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9"/>
      <c r="B1456" s="69"/>
      <c r="C1456" s="69"/>
      <c r="D1456" s="69"/>
      <c r="E1456" s="66"/>
      <c r="F1456" s="66"/>
      <c r="G1456" s="66"/>
      <c r="H1456" s="66"/>
      <c r="I1456" s="66"/>
      <c r="J1456" s="66"/>
      <c r="K1456" s="66"/>
      <c r="L1456" s="66"/>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9"/>
      <c r="B1457" s="69"/>
      <c r="C1457" s="69"/>
      <c r="D1457" s="69"/>
      <c r="E1457" s="66"/>
      <c r="F1457" s="66"/>
      <c r="G1457" s="66"/>
      <c r="H1457" s="66"/>
      <c r="I1457" s="66"/>
      <c r="J1457" s="66"/>
      <c r="K1457" s="66"/>
      <c r="L1457" s="66"/>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9"/>
      <c r="B1458" s="69"/>
      <c r="C1458" s="69"/>
      <c r="D1458" s="69"/>
      <c r="E1458" s="66"/>
      <c r="F1458" s="66"/>
      <c r="G1458" s="66"/>
      <c r="H1458" s="66"/>
      <c r="I1458" s="66"/>
      <c r="J1458" s="66"/>
      <c r="K1458" s="66"/>
      <c r="L1458" s="66"/>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9"/>
      <c r="B1459" s="69"/>
      <c r="C1459" s="69"/>
      <c r="D1459" s="69"/>
      <c r="E1459" s="66"/>
      <c r="F1459" s="66"/>
      <c r="G1459" s="66"/>
      <c r="H1459" s="66"/>
      <c r="I1459" s="66"/>
      <c r="J1459" s="66"/>
      <c r="K1459" s="66"/>
      <c r="L1459" s="66"/>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9"/>
      <c r="B1460" s="69"/>
      <c r="C1460" s="69"/>
      <c r="D1460" s="69"/>
      <c r="E1460" s="66"/>
      <c r="F1460" s="66"/>
      <c r="G1460" s="66"/>
      <c r="H1460" s="66"/>
      <c r="I1460" s="66"/>
      <c r="J1460" s="66"/>
      <c r="K1460" s="66"/>
      <c r="L1460" s="66"/>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9"/>
      <c r="B1461" s="69"/>
      <c r="C1461" s="69"/>
      <c r="D1461" s="69"/>
      <c r="E1461" s="66"/>
      <c r="F1461" s="66"/>
      <c r="G1461" s="66"/>
      <c r="H1461" s="66"/>
      <c r="I1461" s="66"/>
      <c r="J1461" s="66"/>
      <c r="K1461" s="66"/>
      <c r="L1461" s="66"/>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9"/>
      <c r="B1462" s="69"/>
      <c r="C1462" s="69"/>
      <c r="D1462" s="69"/>
      <c r="E1462" s="66"/>
      <c r="F1462" s="66"/>
      <c r="G1462" s="66"/>
      <c r="H1462" s="66"/>
      <c r="I1462" s="66"/>
      <c r="J1462" s="66"/>
      <c r="K1462" s="66"/>
      <c r="L1462" s="66"/>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9"/>
      <c r="B1463" s="69"/>
      <c r="C1463" s="69"/>
      <c r="D1463" s="69"/>
      <c r="E1463" s="66"/>
      <c r="F1463" s="66"/>
      <c r="G1463" s="66"/>
      <c r="H1463" s="66"/>
      <c r="I1463" s="66"/>
      <c r="J1463" s="66"/>
      <c r="K1463" s="66"/>
      <c r="L1463" s="66"/>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9"/>
      <c r="B1464" s="69"/>
      <c r="C1464" s="69"/>
      <c r="D1464" s="69"/>
      <c r="E1464" s="66"/>
      <c r="F1464" s="66"/>
      <c r="G1464" s="66"/>
      <c r="H1464" s="66"/>
      <c r="I1464" s="66"/>
      <c r="J1464" s="66"/>
      <c r="K1464" s="66"/>
      <c r="L1464" s="66"/>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9"/>
      <c r="B1465" s="69"/>
      <c r="C1465" s="69"/>
      <c r="D1465" s="69"/>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9"/>
      <c r="B1466" s="69"/>
      <c r="C1466" s="69"/>
      <c r="D1466" s="69"/>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9"/>
      <c r="B1467" s="69"/>
      <c r="C1467" s="69"/>
      <c r="D1467" s="69"/>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9"/>
      <c r="B1468" s="69"/>
      <c r="C1468" s="69"/>
      <c r="D1468" s="69"/>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9"/>
      <c r="B1469" s="69"/>
      <c r="C1469" s="69"/>
      <c r="D1469" s="69"/>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9"/>
      <c r="B1470" s="69"/>
      <c r="C1470" s="69"/>
      <c r="D1470" s="69"/>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9"/>
      <c r="B1471" s="69"/>
      <c r="C1471" s="69"/>
      <c r="D1471" s="69"/>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9"/>
      <c r="B1472" s="69"/>
      <c r="C1472" s="69"/>
      <c r="D1472" s="69"/>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9"/>
      <c r="B1473" s="69"/>
      <c r="C1473" s="69"/>
      <c r="D1473" s="69"/>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9"/>
      <c r="B1474" s="69"/>
      <c r="C1474" s="69"/>
      <c r="D1474" s="69"/>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9"/>
      <c r="B1475" s="69"/>
      <c r="C1475" s="69"/>
      <c r="D1475" s="69"/>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9"/>
      <c r="B1476" s="69"/>
      <c r="C1476" s="69"/>
      <c r="D1476" s="69"/>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9"/>
      <c r="B1477" s="69"/>
      <c r="C1477" s="69"/>
      <c r="D1477" s="69"/>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9"/>
      <c r="B1478" s="69"/>
      <c r="C1478" s="69"/>
      <c r="D1478" s="69"/>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9"/>
      <c r="B1479" s="69"/>
      <c r="C1479" s="69"/>
      <c r="D1479" s="69"/>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9"/>
      <c r="B1480" s="69"/>
      <c r="C1480" s="69"/>
      <c r="D1480" s="69"/>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9"/>
      <c r="B1481" s="69"/>
      <c r="C1481" s="69"/>
      <c r="D1481" s="69"/>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9"/>
      <c r="B1482" s="69"/>
      <c r="C1482" s="69"/>
      <c r="D1482" s="69"/>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9"/>
      <c r="B1483" s="69"/>
      <c r="C1483" s="69"/>
      <c r="D1483" s="69"/>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9"/>
      <c r="B1484" s="69"/>
      <c r="C1484" s="69"/>
      <c r="D1484" s="69"/>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9"/>
      <c r="B1485" s="69"/>
      <c r="C1485" s="69"/>
      <c r="D1485" s="69"/>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9"/>
      <c r="B1486" s="69"/>
      <c r="C1486" s="69"/>
      <c r="D1486" s="69"/>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9"/>
      <c r="B1487" s="69"/>
      <c r="C1487" s="69"/>
      <c r="D1487" s="69"/>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9"/>
      <c r="B1488" s="69"/>
      <c r="C1488" s="69"/>
      <c r="D1488" s="69"/>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9"/>
      <c r="B1489" s="69"/>
      <c r="C1489" s="69"/>
      <c r="D1489" s="69"/>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9"/>
      <c r="B1490" s="69"/>
      <c r="C1490" s="69"/>
      <c r="D1490" s="69"/>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9"/>
      <c r="B1491" s="69"/>
      <c r="C1491" s="69"/>
      <c r="D1491" s="69"/>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9"/>
      <c r="B1492" s="69"/>
      <c r="C1492" s="69"/>
      <c r="D1492" s="69"/>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9"/>
      <c r="B1493" s="69"/>
      <c r="C1493" s="69"/>
      <c r="D1493" s="69"/>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9"/>
      <c r="B1494" s="69"/>
      <c r="C1494" s="69"/>
      <c r="D1494" s="69"/>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9"/>
      <c r="B1495" s="69"/>
      <c r="C1495" s="69"/>
      <c r="D1495" s="69"/>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9"/>
      <c r="B1496" s="69"/>
      <c r="C1496" s="69"/>
      <c r="D1496" s="69"/>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9"/>
      <c r="B1497" s="69"/>
      <c r="C1497" s="69"/>
      <c r="D1497" s="69"/>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9"/>
      <c r="B1498" s="69"/>
      <c r="C1498" s="69"/>
      <c r="D1498" s="69"/>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9"/>
      <c r="B1499" s="69"/>
      <c r="C1499" s="69"/>
      <c r="D1499" s="69"/>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9"/>
      <c r="B1500" s="69"/>
      <c r="C1500" s="69"/>
      <c r="D1500" s="69"/>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9"/>
      <c r="B1501" s="69"/>
      <c r="C1501" s="69"/>
      <c r="D1501" s="69"/>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9"/>
      <c r="B1502" s="69"/>
      <c r="C1502" s="69"/>
      <c r="D1502" s="69"/>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9"/>
      <c r="B1503" s="69"/>
      <c r="C1503" s="69"/>
      <c r="D1503" s="69"/>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9"/>
      <c r="B1504" s="69"/>
      <c r="C1504" s="69"/>
      <c r="D1504" s="69"/>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9"/>
      <c r="B1505" s="69"/>
      <c r="C1505" s="69"/>
      <c r="D1505" s="69"/>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9"/>
      <c r="B1506" s="69"/>
      <c r="C1506" s="69"/>
      <c r="D1506" s="69"/>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9"/>
      <c r="B1507" s="69"/>
      <c r="C1507" s="69"/>
      <c r="D1507" s="69"/>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9"/>
      <c r="B1508" s="69"/>
      <c r="C1508" s="69"/>
      <c r="D1508" s="69"/>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9"/>
      <c r="B1509" s="69"/>
      <c r="C1509" s="69"/>
      <c r="D1509" s="69"/>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9"/>
      <c r="B1510" s="69"/>
      <c r="C1510" s="69"/>
      <c r="D1510" s="69"/>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9"/>
      <c r="B1511" s="69"/>
      <c r="C1511" s="69"/>
      <c r="D1511" s="69"/>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9"/>
      <c r="B1512" s="69"/>
      <c r="C1512" s="69"/>
      <c r="D1512" s="69"/>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9"/>
      <c r="B1513" s="69"/>
      <c r="C1513" s="69"/>
      <c r="D1513" s="69"/>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9"/>
      <c r="B1514" s="69"/>
      <c r="C1514" s="69"/>
      <c r="D1514" s="69"/>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9"/>
      <c r="B1515" s="69"/>
      <c r="C1515" s="69"/>
      <c r="D1515" s="69"/>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9"/>
      <c r="B1516" s="69"/>
      <c r="C1516" s="69"/>
      <c r="D1516" s="69"/>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9"/>
      <c r="B1517" s="69"/>
      <c r="C1517" s="69"/>
      <c r="D1517" s="69"/>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9"/>
      <c r="B1518" s="69"/>
      <c r="C1518" s="69"/>
      <c r="D1518" s="69"/>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9"/>
      <c r="B1519" s="69"/>
      <c r="C1519" s="69"/>
      <c r="D1519" s="69"/>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9"/>
      <c r="B1520" s="69"/>
      <c r="C1520" s="69"/>
      <c r="D1520" s="69"/>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9"/>
      <c r="B1521" s="69"/>
      <c r="C1521" s="69"/>
      <c r="D1521" s="69"/>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9"/>
      <c r="B1522" s="69"/>
      <c r="C1522" s="69"/>
      <c r="D1522" s="69"/>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9"/>
      <c r="B1523" s="69"/>
      <c r="C1523" s="69"/>
      <c r="D1523" s="69"/>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9"/>
      <c r="B1524" s="69"/>
      <c r="C1524" s="69"/>
      <c r="D1524" s="69"/>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9"/>
      <c r="B1525" s="69"/>
      <c r="C1525" s="69"/>
      <c r="D1525" s="69"/>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9"/>
      <c r="B1526" s="69"/>
      <c r="C1526" s="69"/>
      <c r="D1526" s="69"/>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9"/>
      <c r="B1527" s="69"/>
      <c r="C1527" s="69"/>
      <c r="D1527" s="69"/>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9"/>
      <c r="B1528" s="69"/>
      <c r="C1528" s="69"/>
      <c r="D1528" s="69"/>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9"/>
      <c r="B1529" s="69"/>
      <c r="C1529" s="69"/>
      <c r="D1529" s="69"/>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9"/>
      <c r="B1530" s="69"/>
      <c r="C1530" s="69"/>
      <c r="D1530" s="69"/>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9"/>
      <c r="B1531" s="69"/>
      <c r="C1531" s="69"/>
      <c r="D1531" s="69"/>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9"/>
      <c r="B1532" s="69"/>
      <c r="C1532" s="69"/>
      <c r="D1532" s="69"/>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9"/>
      <c r="B1533" s="69"/>
      <c r="C1533" s="69"/>
      <c r="D1533" s="69"/>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9"/>
      <c r="B1534" s="69"/>
      <c r="C1534" s="69"/>
      <c r="D1534" s="69"/>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9"/>
      <c r="B1535" s="69"/>
      <c r="C1535" s="69"/>
      <c r="D1535" s="69"/>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9"/>
      <c r="B1536" s="69"/>
      <c r="C1536" s="69"/>
      <c r="D1536" s="69"/>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9"/>
      <c r="B1537" s="69"/>
      <c r="C1537" s="69"/>
      <c r="D1537" s="69"/>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9"/>
      <c r="B1538" s="69"/>
      <c r="C1538" s="69"/>
      <c r="D1538" s="69"/>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9"/>
      <c r="B1539" s="69"/>
      <c r="C1539" s="69"/>
      <c r="D1539" s="69"/>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9"/>
      <c r="B1540" s="69"/>
      <c r="C1540" s="69"/>
      <c r="D1540" s="69"/>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9"/>
      <c r="B1541" s="69"/>
      <c r="C1541" s="69"/>
      <c r="D1541" s="69"/>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9"/>
      <c r="B1542" s="69"/>
      <c r="C1542" s="69"/>
      <c r="D1542" s="69"/>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9"/>
      <c r="B1543" s="69"/>
      <c r="C1543" s="69"/>
      <c r="D1543" s="69"/>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9"/>
      <c r="B1544" s="69"/>
      <c r="C1544" s="69"/>
      <c r="D1544" s="69"/>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9"/>
      <c r="B1545" s="69"/>
      <c r="C1545" s="69"/>
      <c r="D1545" s="69"/>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9"/>
      <c r="B1546" s="69"/>
      <c r="C1546" s="69"/>
      <c r="D1546" s="69"/>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9"/>
      <c r="B1547" s="69"/>
      <c r="C1547" s="69"/>
      <c r="D1547" s="69"/>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9"/>
      <c r="B1548" s="69"/>
      <c r="C1548" s="69"/>
      <c r="D1548" s="69"/>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9"/>
      <c r="B1549" s="69"/>
      <c r="C1549" s="69"/>
      <c r="D1549" s="69"/>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9"/>
      <c r="B1550" s="69"/>
      <c r="C1550" s="69"/>
      <c r="D1550" s="69"/>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9"/>
      <c r="B1551" s="69"/>
      <c r="C1551" s="69"/>
      <c r="D1551" s="69"/>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9"/>
      <c r="B1552" s="69"/>
      <c r="C1552" s="69"/>
      <c r="D1552" s="69"/>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9"/>
      <c r="B1553" s="69"/>
      <c r="C1553" s="69"/>
      <c r="D1553" s="69"/>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9"/>
      <c r="B1554" s="69"/>
      <c r="C1554" s="69"/>
      <c r="D1554" s="69"/>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9"/>
      <c r="B1555" s="69"/>
      <c r="C1555" s="69"/>
      <c r="D1555" s="69"/>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9"/>
      <c r="B1556" s="69"/>
      <c r="C1556" s="69"/>
      <c r="D1556" s="69"/>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9"/>
      <c r="B1557" s="69"/>
      <c r="C1557" s="69"/>
      <c r="D1557" s="69"/>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9"/>
      <c r="B1558" s="69"/>
      <c r="C1558" s="69"/>
      <c r="D1558" s="69"/>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9"/>
      <c r="B1559" s="69"/>
      <c r="C1559" s="69"/>
      <c r="D1559" s="69"/>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9"/>
      <c r="B1560" s="69"/>
      <c r="C1560" s="69"/>
      <c r="D1560" s="69"/>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9"/>
      <c r="B1561" s="69"/>
      <c r="C1561" s="69"/>
      <c r="D1561" s="69"/>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9"/>
      <c r="B1562" s="69"/>
      <c r="C1562" s="69"/>
      <c r="D1562" s="69"/>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9"/>
      <c r="B1563" s="69"/>
      <c r="C1563" s="69"/>
      <c r="D1563" s="69"/>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9"/>
      <c r="B1564" s="69"/>
      <c r="C1564" s="69"/>
      <c r="D1564" s="69"/>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9"/>
      <c r="B1565" s="69"/>
      <c r="C1565" s="69"/>
      <c r="D1565" s="69"/>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9"/>
      <c r="B1566" s="69"/>
      <c r="C1566" s="69"/>
      <c r="D1566" s="69"/>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9"/>
      <c r="B1567" s="69"/>
      <c r="C1567" s="69"/>
      <c r="D1567" s="69"/>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9"/>
      <c r="B1568" s="69"/>
      <c r="C1568" s="69"/>
      <c r="D1568" s="69"/>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9"/>
      <c r="B1569" s="69"/>
      <c r="C1569" s="69"/>
      <c r="D1569" s="69"/>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9"/>
      <c r="B1570" s="69"/>
      <c r="C1570" s="69"/>
      <c r="D1570" s="69"/>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9"/>
      <c r="B1571" s="69"/>
      <c r="C1571" s="69"/>
      <c r="D1571" s="69"/>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9"/>
      <c r="B1572" s="69"/>
      <c r="C1572" s="69"/>
      <c r="D1572" s="69"/>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9"/>
      <c r="B1573" s="69"/>
      <c r="C1573" s="69"/>
      <c r="D1573" s="69"/>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9"/>
      <c r="B1574" s="69"/>
      <c r="C1574" s="69"/>
      <c r="D1574" s="69"/>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9"/>
      <c r="B1575" s="69"/>
      <c r="C1575" s="69"/>
      <c r="D1575" s="69"/>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9"/>
      <c r="B1576" s="69"/>
      <c r="C1576" s="69"/>
      <c r="D1576" s="69"/>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9"/>
      <c r="B1577" s="69"/>
      <c r="C1577" s="69"/>
      <c r="D1577" s="69"/>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9"/>
      <c r="B1578" s="69"/>
      <c r="C1578" s="69"/>
      <c r="D1578" s="69"/>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9"/>
      <c r="B1579" s="69"/>
      <c r="C1579" s="69"/>
      <c r="D1579" s="69"/>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9"/>
      <c r="B1580" s="69"/>
      <c r="C1580" s="69"/>
      <c r="D1580" s="69"/>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9"/>
      <c r="B1581" s="69"/>
      <c r="C1581" s="69"/>
      <c r="D1581" s="69"/>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9"/>
      <c r="B1582" s="69"/>
      <c r="C1582" s="69"/>
      <c r="D1582" s="69"/>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9"/>
      <c r="B1583" s="69"/>
      <c r="C1583" s="69"/>
      <c r="D1583" s="69"/>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9"/>
      <c r="B1584" s="69"/>
      <c r="C1584" s="69"/>
      <c r="D1584" s="69"/>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9"/>
      <c r="B1585" s="69"/>
      <c r="C1585" s="69"/>
      <c r="D1585" s="69"/>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9"/>
      <c r="B1586" s="69"/>
      <c r="C1586" s="69"/>
      <c r="D1586" s="69"/>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9"/>
      <c r="B1587" s="69"/>
      <c r="C1587" s="69"/>
      <c r="D1587" s="69"/>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9"/>
      <c r="B1588" s="69"/>
      <c r="C1588" s="69"/>
      <c r="D1588" s="69"/>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9"/>
      <c r="B1589" s="69"/>
      <c r="C1589" s="69"/>
      <c r="D1589" s="69"/>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9"/>
      <c r="B1590" s="69"/>
      <c r="C1590" s="69"/>
      <c r="D1590" s="69"/>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9"/>
      <c r="B1591" s="69"/>
      <c r="C1591" s="69"/>
      <c r="D1591" s="69"/>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9"/>
      <c r="B1592" s="69"/>
      <c r="C1592" s="69"/>
      <c r="D1592" s="69"/>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9"/>
      <c r="B1593" s="69"/>
      <c r="C1593" s="69"/>
      <c r="D1593" s="69"/>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9"/>
      <c r="B1594" s="69"/>
      <c r="C1594" s="69"/>
      <c r="D1594" s="69"/>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9"/>
      <c r="B1595" s="69"/>
      <c r="C1595" s="69"/>
      <c r="D1595" s="69"/>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9"/>
      <c r="B1596" s="69"/>
      <c r="C1596" s="69"/>
      <c r="D1596" s="69"/>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9"/>
      <c r="B1597" s="69"/>
      <c r="C1597" s="69"/>
      <c r="D1597" s="69"/>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9"/>
      <c r="B1598" s="69"/>
      <c r="C1598" s="69"/>
      <c r="D1598" s="69"/>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9"/>
      <c r="B1599" s="69"/>
      <c r="C1599" s="69"/>
      <c r="D1599" s="69"/>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9"/>
      <c r="B1600" s="69"/>
      <c r="C1600" s="69"/>
      <c r="D1600" s="69"/>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9"/>
      <c r="B1601" s="69"/>
      <c r="C1601" s="69"/>
      <c r="D1601" s="69"/>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9"/>
      <c r="B1602" s="69"/>
      <c r="C1602" s="69"/>
      <c r="D1602" s="69"/>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9"/>
      <c r="B1603" s="69"/>
      <c r="C1603" s="69"/>
      <c r="D1603" s="69"/>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9"/>
      <c r="B1604" s="69"/>
      <c r="C1604" s="69"/>
      <c r="D1604" s="69"/>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9"/>
      <c r="B1605" s="69"/>
      <c r="C1605" s="69"/>
      <c r="D1605" s="69"/>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9"/>
      <c r="B1606" s="69"/>
      <c r="C1606" s="69"/>
      <c r="D1606" s="69"/>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9"/>
      <c r="B1607" s="69"/>
      <c r="C1607" s="69"/>
      <c r="D1607" s="69"/>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9"/>
      <c r="B1608" s="69"/>
      <c r="C1608" s="69"/>
      <c r="D1608" s="69"/>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9"/>
      <c r="B1609" s="69"/>
      <c r="C1609" s="69"/>
      <c r="D1609" s="69"/>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9"/>
      <c r="B1610" s="69"/>
      <c r="C1610" s="69"/>
      <c r="D1610" s="69"/>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9"/>
      <c r="B1611" s="69"/>
      <c r="C1611" s="69"/>
      <c r="D1611" s="69"/>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9"/>
      <c r="B1612" s="69"/>
      <c r="C1612" s="69"/>
      <c r="D1612" s="69"/>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9"/>
      <c r="B1613" s="69"/>
      <c r="C1613" s="69"/>
      <c r="D1613" s="69"/>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9"/>
      <c r="B1614" s="69"/>
      <c r="C1614" s="69"/>
      <c r="D1614" s="69"/>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9"/>
      <c r="B1615" s="69"/>
      <c r="C1615" s="69"/>
      <c r="D1615" s="69"/>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9"/>
      <c r="B1616" s="69"/>
      <c r="C1616" s="69"/>
      <c r="D1616" s="69"/>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9"/>
      <c r="B1617" s="69"/>
      <c r="C1617" s="69"/>
      <c r="D1617" s="69"/>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9"/>
      <c r="B1618" s="69"/>
      <c r="C1618" s="69"/>
      <c r="D1618" s="69"/>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9"/>
      <c r="B1619" s="69"/>
      <c r="C1619" s="69"/>
      <c r="D1619" s="69"/>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9"/>
      <c r="B1620" s="69"/>
      <c r="C1620" s="69"/>
      <c r="D1620" s="69"/>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9"/>
      <c r="B1621" s="69"/>
      <c r="C1621" s="69"/>
      <c r="D1621" s="69"/>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9"/>
      <c r="B1622" s="69"/>
      <c r="C1622" s="69"/>
      <c r="D1622" s="69"/>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9"/>
      <c r="B1623" s="69"/>
      <c r="C1623" s="69"/>
      <c r="D1623" s="69"/>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9"/>
      <c r="B1624" s="69"/>
      <c r="C1624" s="69"/>
      <c r="D1624" s="69"/>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9"/>
      <c r="B1625" s="69"/>
      <c r="C1625" s="69"/>
      <c r="D1625" s="69"/>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9"/>
      <c r="B1626" s="69"/>
      <c r="C1626" s="69"/>
      <c r="D1626" s="69"/>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9"/>
      <c r="B1627" s="69"/>
      <c r="C1627" s="69"/>
      <c r="D1627" s="69"/>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9"/>
      <c r="B1628" s="69"/>
      <c r="C1628" s="69"/>
      <c r="D1628" s="69"/>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9"/>
      <c r="B1629" s="69"/>
      <c r="C1629" s="69"/>
      <c r="D1629" s="69"/>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9"/>
      <c r="B1630" s="69"/>
      <c r="C1630" s="69"/>
      <c r="D1630" s="69"/>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9"/>
      <c r="B1631" s="69"/>
      <c r="C1631" s="69"/>
      <c r="D1631" s="69"/>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9"/>
      <c r="B1632" s="69"/>
      <c r="C1632" s="69"/>
      <c r="D1632" s="69"/>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9"/>
      <c r="B1633" s="69"/>
      <c r="C1633" s="69"/>
      <c r="D1633" s="69"/>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9"/>
      <c r="B1634" s="69"/>
      <c r="C1634" s="69"/>
      <c r="D1634" s="69"/>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9"/>
      <c r="B1635" s="69"/>
      <c r="C1635" s="69"/>
      <c r="D1635" s="69"/>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9"/>
      <c r="B1636" s="69"/>
      <c r="C1636" s="69"/>
      <c r="D1636" s="69"/>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9"/>
      <c r="B1637" s="69"/>
      <c r="C1637" s="69"/>
      <c r="D1637" s="69"/>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9"/>
      <c r="B1638" s="69"/>
      <c r="C1638" s="69"/>
      <c r="D1638" s="69"/>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9"/>
      <c r="B1639" s="69"/>
      <c r="C1639" s="69"/>
      <c r="D1639" s="69"/>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9"/>
      <c r="B1640" s="69"/>
      <c r="C1640" s="69"/>
      <c r="D1640" s="69"/>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9"/>
      <c r="B1641" s="69"/>
      <c r="C1641" s="69"/>
      <c r="D1641" s="69"/>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9"/>
      <c r="B1642" s="69"/>
      <c r="C1642" s="69"/>
      <c r="D1642" s="69"/>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9"/>
      <c r="B1643" s="69"/>
      <c r="C1643" s="69"/>
      <c r="D1643" s="69"/>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9"/>
      <c r="B1644" s="69"/>
      <c r="C1644" s="69"/>
      <c r="D1644" s="69"/>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9"/>
      <c r="B1645" s="69"/>
      <c r="C1645" s="69"/>
      <c r="D1645" s="69"/>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9"/>
      <c r="B1646" s="69"/>
      <c r="C1646" s="69"/>
      <c r="D1646" s="69"/>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9"/>
      <c r="B1647" s="69"/>
      <c r="C1647" s="69"/>
      <c r="D1647" s="69"/>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9"/>
      <c r="B1648" s="69"/>
      <c r="C1648" s="69"/>
      <c r="D1648" s="69"/>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9"/>
      <c r="B1649" s="69"/>
      <c r="C1649" s="69"/>
      <c r="D1649" s="69"/>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9"/>
      <c r="B1650" s="69"/>
      <c r="C1650" s="69"/>
      <c r="D1650" s="69"/>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9"/>
      <c r="B1651" s="69"/>
      <c r="C1651" s="69"/>
      <c r="D1651" s="69"/>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9"/>
      <c r="B1652" s="69"/>
      <c r="C1652" s="69"/>
      <c r="D1652" s="69"/>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9"/>
      <c r="B1653" s="69"/>
      <c r="C1653" s="69"/>
      <c r="D1653" s="69"/>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9"/>
      <c r="B1654" s="69"/>
      <c r="C1654" s="69"/>
      <c r="D1654" s="69"/>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9"/>
      <c r="B1655" s="69"/>
      <c r="C1655" s="69"/>
      <c r="D1655" s="69"/>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9"/>
      <c r="B1656" s="69"/>
      <c r="C1656" s="69"/>
      <c r="D1656" s="69"/>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9"/>
      <c r="B1657" s="69"/>
      <c r="C1657" s="69"/>
      <c r="D1657" s="69"/>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9"/>
      <c r="B1658" s="69"/>
      <c r="C1658" s="69"/>
      <c r="D1658" s="69"/>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9"/>
      <c r="B1659" s="69"/>
      <c r="C1659" s="69"/>
      <c r="D1659" s="69"/>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9"/>
      <c r="B1660" s="69"/>
      <c r="C1660" s="69"/>
      <c r="D1660" s="69"/>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9"/>
      <c r="B1661" s="69"/>
      <c r="C1661" s="69"/>
      <c r="D1661" s="69"/>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9"/>
      <c r="B1662" s="69"/>
      <c r="C1662" s="69"/>
      <c r="D1662" s="69"/>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9"/>
      <c r="B1663" s="69"/>
      <c r="C1663" s="69"/>
      <c r="D1663" s="69"/>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9"/>
      <c r="B1664" s="69"/>
      <c r="C1664" s="69"/>
      <c r="D1664" s="69"/>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9"/>
      <c r="B1665" s="69"/>
      <c r="C1665" s="69"/>
      <c r="D1665" s="69"/>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9"/>
      <c r="B1666" s="69"/>
      <c r="C1666" s="69"/>
      <c r="D1666" s="69"/>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9"/>
      <c r="B1667" s="69"/>
      <c r="C1667" s="69"/>
      <c r="D1667" s="69"/>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9"/>
      <c r="B1668" s="69"/>
      <c r="C1668" s="69"/>
      <c r="D1668" s="69"/>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9"/>
      <c r="B1669" s="69"/>
      <c r="C1669" s="69"/>
      <c r="D1669" s="69"/>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9"/>
      <c r="B1670" s="69"/>
      <c r="C1670" s="69"/>
      <c r="D1670" s="69"/>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9"/>
      <c r="B1671" s="69"/>
      <c r="C1671" s="69"/>
      <c r="D1671" s="69"/>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9"/>
      <c r="B1672" s="69"/>
      <c r="C1672" s="69"/>
      <c r="D1672" s="69"/>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9"/>
      <c r="B1673" s="69"/>
      <c r="C1673" s="69"/>
      <c r="D1673" s="69"/>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9"/>
      <c r="B1674" s="69"/>
      <c r="C1674" s="69"/>
      <c r="D1674" s="69"/>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9"/>
      <c r="B1675" s="69"/>
      <c r="C1675" s="69"/>
      <c r="D1675" s="69"/>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9"/>
      <c r="B1676" s="69"/>
      <c r="C1676" s="69"/>
      <c r="D1676" s="69"/>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9"/>
      <c r="B1677" s="69"/>
      <c r="C1677" s="69"/>
      <c r="D1677" s="69"/>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9"/>
      <c r="B1678" s="69"/>
      <c r="C1678" s="69"/>
      <c r="D1678" s="69"/>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9"/>
      <c r="B1679" s="69"/>
      <c r="C1679" s="69"/>
      <c r="D1679" s="69"/>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9"/>
      <c r="B1680" s="69"/>
      <c r="C1680" s="69"/>
      <c r="D1680" s="69"/>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9"/>
      <c r="B1681" s="69"/>
      <c r="C1681" s="69"/>
      <c r="D1681" s="69"/>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9"/>
      <c r="B1682" s="69"/>
      <c r="C1682" s="69"/>
      <c r="D1682" s="69"/>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9"/>
      <c r="B1683" s="69"/>
      <c r="C1683" s="69"/>
      <c r="D1683" s="69"/>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9"/>
      <c r="B1684" s="69"/>
      <c r="C1684" s="69"/>
      <c r="D1684" s="69"/>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9"/>
      <c r="B1685" s="69"/>
      <c r="C1685" s="69"/>
      <c r="D1685" s="69"/>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9"/>
      <c r="B1686" s="69"/>
      <c r="C1686" s="69"/>
      <c r="D1686" s="69"/>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9"/>
      <c r="B1687" s="69"/>
      <c r="C1687" s="69"/>
      <c r="D1687" s="69"/>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9"/>
      <c r="B1688" s="69"/>
      <c r="C1688" s="69"/>
      <c r="D1688" s="69"/>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9"/>
      <c r="B1689" s="69"/>
      <c r="C1689" s="69"/>
      <c r="D1689" s="69"/>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9"/>
      <c r="B1690" s="69"/>
      <c r="C1690" s="69"/>
      <c r="D1690" s="69"/>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9"/>
      <c r="B1691" s="69"/>
      <c r="C1691" s="69"/>
      <c r="D1691" s="69"/>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9"/>
      <c r="B1692" s="69"/>
      <c r="C1692" s="69"/>
      <c r="D1692" s="69"/>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9"/>
      <c r="B1693" s="69"/>
      <c r="C1693" s="69"/>
      <c r="D1693" s="69"/>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9"/>
      <c r="B1694" s="69"/>
      <c r="C1694" s="69"/>
      <c r="D1694" s="69"/>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9"/>
      <c r="B1695" s="69"/>
      <c r="C1695" s="69"/>
      <c r="D1695" s="69"/>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9"/>
      <c r="B1696" s="69"/>
      <c r="C1696" s="69"/>
      <c r="D1696" s="69"/>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9"/>
      <c r="B1697" s="69"/>
      <c r="C1697" s="69"/>
      <c r="D1697" s="69"/>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9"/>
      <c r="B1698" s="69"/>
      <c r="C1698" s="69"/>
      <c r="D1698" s="69"/>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9"/>
      <c r="B1699" s="69"/>
      <c r="C1699" s="69"/>
      <c r="D1699" s="69"/>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9"/>
      <c r="B1700" s="69"/>
      <c r="C1700" s="69"/>
      <c r="D1700" s="69"/>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9"/>
      <c r="B1701" s="69"/>
      <c r="C1701" s="69"/>
      <c r="D1701" s="69"/>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9"/>
      <c r="B1702" s="69"/>
      <c r="C1702" s="69"/>
      <c r="D1702" s="69"/>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9"/>
      <c r="B1703" s="69"/>
      <c r="C1703" s="69"/>
      <c r="D1703" s="69"/>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9"/>
      <c r="B1704" s="69"/>
      <c r="C1704" s="69"/>
      <c r="D1704" s="69"/>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9"/>
      <c r="B1705" s="69"/>
      <c r="C1705" s="69"/>
      <c r="D1705" s="69"/>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9"/>
      <c r="B1706" s="69"/>
      <c r="C1706" s="69"/>
      <c r="D1706" s="69"/>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9"/>
      <c r="B1707" s="69"/>
      <c r="C1707" s="69"/>
      <c r="D1707" s="69"/>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9"/>
      <c r="B1708" s="69"/>
      <c r="C1708" s="69"/>
      <c r="D1708" s="69"/>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9"/>
      <c r="B1709" s="69"/>
      <c r="C1709" s="69"/>
      <c r="D1709" s="69"/>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9"/>
      <c r="B1710" s="69"/>
      <c r="C1710" s="69"/>
      <c r="D1710" s="69"/>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9"/>
      <c r="B1711" s="69"/>
      <c r="C1711" s="69"/>
      <c r="D1711" s="69"/>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9"/>
      <c r="B1712" s="69"/>
      <c r="C1712" s="69"/>
      <c r="D1712" s="69"/>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9"/>
      <c r="B1713" s="69"/>
      <c r="C1713" s="69"/>
      <c r="D1713" s="69"/>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9"/>
      <c r="B1714" s="69"/>
      <c r="C1714" s="69"/>
      <c r="D1714" s="69"/>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9"/>
      <c r="B1715" s="69"/>
      <c r="C1715" s="69"/>
      <c r="D1715" s="69"/>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9"/>
      <c r="B1716" s="69"/>
      <c r="C1716" s="69"/>
      <c r="D1716" s="69"/>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9"/>
      <c r="B1717" s="69"/>
      <c r="C1717" s="69"/>
      <c r="D1717" s="69"/>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9"/>
      <c r="B1718" s="69"/>
      <c r="C1718" s="69"/>
      <c r="D1718" s="69"/>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9"/>
      <c r="B1719" s="69"/>
      <c r="C1719" s="69"/>
      <c r="D1719" s="69"/>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9"/>
      <c r="B1720" s="69"/>
      <c r="C1720" s="69"/>
      <c r="D1720" s="69"/>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9"/>
      <c r="B1721" s="69"/>
      <c r="C1721" s="69"/>
      <c r="D1721" s="69"/>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9"/>
      <c r="B1722" s="69"/>
      <c r="C1722" s="69"/>
      <c r="D1722" s="69"/>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9"/>
      <c r="B1723" s="69"/>
      <c r="C1723" s="69"/>
      <c r="D1723" s="69"/>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9"/>
      <c r="B1724" s="69"/>
      <c r="C1724" s="69"/>
      <c r="D1724" s="69"/>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9"/>
      <c r="B1725" s="69"/>
      <c r="C1725" s="69"/>
      <c r="D1725" s="69"/>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9"/>
      <c r="B1726" s="69"/>
      <c r="C1726" s="69"/>
      <c r="D1726" s="69"/>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9"/>
      <c r="B1727" s="69"/>
      <c r="C1727" s="69"/>
      <c r="D1727" s="69"/>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9"/>
      <c r="B1728" s="69"/>
      <c r="C1728" s="69"/>
      <c r="D1728" s="69"/>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9"/>
      <c r="B1729" s="69"/>
      <c r="C1729" s="69"/>
      <c r="D1729" s="69"/>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9"/>
      <c r="B1730" s="69"/>
      <c r="C1730" s="69"/>
      <c r="D1730" s="69"/>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9"/>
      <c r="B1731" s="69"/>
      <c r="C1731" s="69"/>
      <c r="D1731" s="69"/>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9"/>
      <c r="B1732" s="69"/>
      <c r="C1732" s="69"/>
      <c r="D1732" s="69"/>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9"/>
      <c r="B1733" s="69"/>
      <c r="C1733" s="69"/>
      <c r="D1733" s="69"/>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9"/>
      <c r="B1734" s="69"/>
      <c r="C1734" s="69"/>
      <c r="D1734" s="69"/>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9"/>
      <c r="B1735" s="69"/>
      <c r="C1735" s="69"/>
      <c r="D1735" s="69"/>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9"/>
      <c r="B1736" s="69"/>
      <c r="C1736" s="69"/>
      <c r="D1736" s="69"/>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9"/>
      <c r="B1737" s="69"/>
      <c r="C1737" s="69"/>
      <c r="D1737" s="69"/>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9"/>
      <c r="B1738" s="69"/>
      <c r="C1738" s="69"/>
      <c r="D1738" s="69"/>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9"/>
      <c r="B1739" s="69"/>
      <c r="C1739" s="69"/>
      <c r="D1739" s="69"/>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9"/>
      <c r="B1740" s="69"/>
      <c r="C1740" s="69"/>
      <c r="D1740" s="69"/>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9"/>
      <c r="B1741" s="69"/>
      <c r="C1741" s="69"/>
      <c r="D1741" s="69"/>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9"/>
      <c r="B1742" s="69"/>
      <c r="C1742" s="69"/>
      <c r="D1742" s="69"/>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9"/>
      <c r="B1743" s="69"/>
      <c r="C1743" s="69"/>
      <c r="D1743" s="69"/>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9"/>
      <c r="B1744" s="69"/>
      <c r="C1744" s="69"/>
      <c r="D1744" s="69"/>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9"/>
      <c r="B1745" s="69"/>
      <c r="C1745" s="69"/>
      <c r="D1745" s="69"/>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9"/>
      <c r="B1746" s="69"/>
      <c r="C1746" s="69"/>
      <c r="D1746" s="69"/>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9"/>
      <c r="B1747" s="69"/>
      <c r="C1747" s="69"/>
      <c r="D1747" s="69"/>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9"/>
      <c r="B1748" s="69"/>
      <c r="C1748" s="69"/>
      <c r="D1748" s="69"/>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9"/>
      <c r="B1749" s="69"/>
      <c r="C1749" s="69"/>
      <c r="D1749" s="69"/>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9"/>
      <c r="B1750" s="69"/>
      <c r="C1750" s="69"/>
      <c r="D1750" s="69"/>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9"/>
      <c r="B1751" s="69"/>
      <c r="C1751" s="69"/>
      <c r="D1751" s="69"/>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9"/>
      <c r="B1752" s="69"/>
      <c r="C1752" s="69"/>
      <c r="D1752" s="69"/>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9"/>
      <c r="B1753" s="69"/>
      <c r="C1753" s="69"/>
      <c r="D1753" s="69"/>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9"/>
      <c r="B1754" s="69"/>
      <c r="C1754" s="69"/>
      <c r="D1754" s="69"/>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9"/>
      <c r="B1755" s="69"/>
      <c r="C1755" s="69"/>
      <c r="D1755" s="69"/>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9"/>
      <c r="B1756" s="69"/>
      <c r="C1756" s="69"/>
      <c r="D1756" s="69"/>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9"/>
      <c r="B1757" s="69"/>
      <c r="C1757" s="69"/>
      <c r="D1757" s="69"/>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9"/>
      <c r="B1758" s="69"/>
      <c r="C1758" s="69"/>
      <c r="D1758" s="69"/>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9"/>
      <c r="B1759" s="69"/>
      <c r="C1759" s="69"/>
      <c r="D1759" s="69"/>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9"/>
      <c r="B1760" s="69"/>
      <c r="C1760" s="69"/>
      <c r="D1760" s="69"/>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9"/>
      <c r="B1761" s="69"/>
      <c r="C1761" s="69"/>
      <c r="D1761" s="69"/>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9"/>
      <c r="B1762" s="69"/>
      <c r="C1762" s="69"/>
      <c r="D1762" s="69"/>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9"/>
      <c r="B1763" s="69"/>
      <c r="C1763" s="69"/>
      <c r="D1763" s="69"/>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9"/>
      <c r="B1764" s="69"/>
      <c r="C1764" s="69"/>
      <c r="D1764" s="69"/>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9"/>
      <c r="B1765" s="69"/>
      <c r="C1765" s="69"/>
      <c r="D1765" s="69"/>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9"/>
      <c r="B1766" s="69"/>
      <c r="C1766" s="69"/>
      <c r="D1766" s="69"/>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9"/>
      <c r="B1767" s="69"/>
      <c r="C1767" s="69"/>
      <c r="D1767" s="69"/>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9"/>
      <c r="B1768" s="69"/>
      <c r="C1768" s="69"/>
      <c r="D1768" s="69"/>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9"/>
      <c r="B1769" s="69"/>
      <c r="C1769" s="69"/>
      <c r="D1769" s="69"/>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9"/>
      <c r="B1770" s="69"/>
      <c r="C1770" s="69"/>
      <c r="D1770" s="69"/>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9"/>
      <c r="B1771" s="69"/>
      <c r="C1771" s="69"/>
      <c r="D1771" s="69"/>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9"/>
      <c r="B1772" s="69"/>
      <c r="C1772" s="69"/>
      <c r="D1772" s="69"/>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9"/>
      <c r="B1773" s="69"/>
      <c r="C1773" s="69"/>
      <c r="D1773" s="69"/>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9"/>
      <c r="B1774" s="69"/>
      <c r="C1774" s="69"/>
      <c r="D1774" s="69"/>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9"/>
      <c r="B1775" s="69"/>
      <c r="C1775" s="69"/>
      <c r="D1775" s="69"/>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9"/>
      <c r="B1776" s="69"/>
      <c r="C1776" s="69"/>
      <c r="D1776" s="69"/>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9"/>
      <c r="B1777" s="69"/>
      <c r="C1777" s="69"/>
      <c r="D1777" s="69"/>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9"/>
      <c r="B1778" s="69"/>
      <c r="C1778" s="69"/>
      <c r="D1778" s="69"/>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9"/>
      <c r="B1779" s="69"/>
      <c r="C1779" s="69"/>
      <c r="D1779" s="69"/>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9"/>
      <c r="B1780" s="69"/>
      <c r="C1780" s="69"/>
      <c r="D1780" s="69"/>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9"/>
      <c r="B1781" s="69"/>
      <c r="C1781" s="69"/>
      <c r="D1781" s="69"/>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9"/>
      <c r="B1782" s="69"/>
      <c r="C1782" s="69"/>
      <c r="D1782" s="69"/>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9"/>
      <c r="B1783" s="69"/>
      <c r="C1783" s="69"/>
      <c r="D1783" s="69"/>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9"/>
      <c r="B1784" s="69"/>
      <c r="C1784" s="69"/>
      <c r="D1784" s="69"/>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9"/>
      <c r="B1785" s="69"/>
      <c r="C1785" s="69"/>
      <c r="D1785" s="69"/>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9"/>
      <c r="B1786" s="69"/>
      <c r="C1786" s="69"/>
      <c r="D1786" s="69"/>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9"/>
      <c r="B1787" s="69"/>
      <c r="C1787" s="69"/>
      <c r="D1787" s="69"/>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9"/>
      <c r="B1788" s="69"/>
      <c r="C1788" s="69"/>
      <c r="D1788" s="69"/>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9"/>
      <c r="B1789" s="69"/>
      <c r="C1789" s="69"/>
      <c r="D1789" s="69"/>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9"/>
      <c r="B1790" s="69"/>
      <c r="C1790" s="69"/>
      <c r="D1790" s="69"/>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9"/>
      <c r="B1791" s="69"/>
      <c r="C1791" s="69"/>
      <c r="D1791" s="69"/>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9"/>
      <c r="B1792" s="69"/>
      <c r="C1792" s="69"/>
      <c r="D1792" s="69"/>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9"/>
      <c r="B1793" s="69"/>
      <c r="C1793" s="69"/>
      <c r="D1793" s="69"/>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9"/>
      <c r="B1794" s="69"/>
      <c r="C1794" s="69"/>
      <c r="D1794" s="69"/>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9"/>
      <c r="B1795" s="69"/>
      <c r="C1795" s="69"/>
      <c r="D1795" s="69"/>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9"/>
      <c r="B1796" s="69"/>
      <c r="C1796" s="69"/>
      <c r="D1796" s="69"/>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9"/>
      <c r="B1797" s="69"/>
      <c r="C1797" s="69"/>
      <c r="D1797" s="69"/>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9"/>
      <c r="B1798" s="69"/>
      <c r="C1798" s="69"/>
      <c r="D1798" s="69"/>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9"/>
      <c r="B1799" s="69"/>
      <c r="C1799" s="69"/>
      <c r="D1799" s="69"/>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9"/>
      <c r="B1800" s="69"/>
      <c r="C1800" s="69"/>
      <c r="D1800" s="69"/>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9"/>
      <c r="B1801" s="69"/>
      <c r="C1801" s="69"/>
      <c r="D1801" s="69"/>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9"/>
      <c r="B1802" s="69"/>
      <c r="C1802" s="69"/>
      <c r="D1802" s="69"/>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9"/>
      <c r="B1803" s="69"/>
      <c r="C1803" s="69"/>
      <c r="D1803" s="69"/>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9"/>
      <c r="B1804" s="69"/>
      <c r="C1804" s="69"/>
      <c r="D1804" s="69"/>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9"/>
      <c r="B1805" s="69"/>
      <c r="C1805" s="69"/>
      <c r="D1805" s="69"/>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9"/>
      <c r="B1806" s="69"/>
      <c r="C1806" s="69"/>
      <c r="D1806" s="69"/>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9"/>
      <c r="B1807" s="69"/>
      <c r="C1807" s="69"/>
      <c r="D1807" s="69"/>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9"/>
      <c r="B1808" s="69"/>
      <c r="C1808" s="69"/>
      <c r="D1808" s="69"/>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9"/>
      <c r="B1809" s="69"/>
      <c r="C1809" s="69"/>
      <c r="D1809" s="69"/>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9"/>
      <c r="B1810" s="69"/>
      <c r="C1810" s="69"/>
      <c r="D1810" s="69"/>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9"/>
      <c r="B1811" s="69"/>
      <c r="C1811" s="69"/>
      <c r="D1811" s="69"/>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9"/>
      <c r="B1812" s="69"/>
      <c r="C1812" s="69"/>
      <c r="D1812" s="69"/>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9"/>
      <c r="B1813" s="69"/>
      <c r="C1813" s="69"/>
      <c r="D1813" s="69"/>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9"/>
      <c r="B1814" s="69"/>
      <c r="C1814" s="69"/>
      <c r="D1814" s="69"/>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9"/>
      <c r="B1815" s="69"/>
      <c r="C1815" s="69"/>
      <c r="D1815" s="69"/>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9"/>
      <c r="B1816" s="69"/>
      <c r="C1816" s="69"/>
      <c r="D1816" s="69"/>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9"/>
      <c r="B1817" s="69"/>
      <c r="C1817" s="69"/>
      <c r="D1817" s="69"/>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9"/>
      <c r="B1818" s="69"/>
      <c r="C1818" s="69"/>
      <c r="D1818" s="69"/>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9"/>
      <c r="B1819" s="69"/>
      <c r="C1819" s="69"/>
      <c r="D1819" s="69"/>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9"/>
      <c r="B1820" s="69"/>
      <c r="C1820" s="69"/>
      <c r="D1820" s="69"/>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9"/>
      <c r="B1821" s="69"/>
      <c r="C1821" s="69"/>
      <c r="D1821" s="69"/>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9"/>
      <c r="B1822" s="69"/>
      <c r="C1822" s="69"/>
      <c r="D1822" s="69"/>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9"/>
      <c r="B1823" s="69"/>
      <c r="C1823" s="69"/>
      <c r="D1823" s="69"/>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9"/>
      <c r="B1824" s="69"/>
      <c r="C1824" s="69"/>
      <c r="D1824" s="69"/>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9"/>
      <c r="B1825" s="69"/>
      <c r="C1825" s="69"/>
      <c r="D1825" s="69"/>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9"/>
      <c r="B1826" s="69"/>
      <c r="C1826" s="69"/>
      <c r="D1826" s="69"/>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9"/>
      <c r="B1827" s="69"/>
      <c r="C1827" s="69"/>
      <c r="D1827" s="69"/>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9"/>
      <c r="B1828" s="69"/>
      <c r="C1828" s="69"/>
      <c r="D1828" s="69"/>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9"/>
      <c r="B1829" s="69"/>
      <c r="C1829" s="69"/>
      <c r="D1829" s="69"/>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9"/>
      <c r="B1830" s="69"/>
      <c r="C1830" s="69"/>
      <c r="D1830" s="69"/>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9"/>
      <c r="B1831" s="69"/>
      <c r="C1831" s="69"/>
      <c r="D1831" s="69"/>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9"/>
      <c r="B1832" s="69"/>
      <c r="C1832" s="69"/>
      <c r="D1832" s="69"/>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9"/>
      <c r="B1833" s="69"/>
      <c r="C1833" s="69"/>
      <c r="D1833" s="69"/>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9"/>
      <c r="B1834" s="69"/>
      <c r="C1834" s="69"/>
      <c r="D1834" s="69"/>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9"/>
      <c r="B1835" s="69"/>
      <c r="C1835" s="69"/>
      <c r="D1835" s="69"/>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9"/>
      <c r="B1836" s="69"/>
      <c r="C1836" s="69"/>
      <c r="D1836" s="69"/>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9"/>
      <c r="B1837" s="69"/>
      <c r="C1837" s="69"/>
      <c r="D1837" s="69"/>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9"/>
      <c r="B1838" s="69"/>
      <c r="C1838" s="69"/>
      <c r="D1838" s="69"/>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9"/>
      <c r="B1839" s="69"/>
      <c r="C1839" s="69"/>
      <c r="D1839" s="69"/>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9"/>
      <c r="B1840" s="69"/>
      <c r="C1840" s="69"/>
      <c r="D1840" s="69"/>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9"/>
      <c r="B1841" s="69"/>
      <c r="C1841" s="69"/>
      <c r="D1841" s="69"/>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9"/>
      <c r="B1842" s="69"/>
      <c r="C1842" s="69"/>
      <c r="D1842" s="69"/>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9"/>
      <c r="B1843" s="69"/>
      <c r="C1843" s="69"/>
      <c r="D1843" s="69"/>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9"/>
      <c r="B1844" s="69"/>
      <c r="C1844" s="69"/>
      <c r="D1844" s="69"/>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9"/>
      <c r="B1845" s="69"/>
      <c r="C1845" s="69"/>
      <c r="D1845" s="69"/>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9"/>
      <c r="B1846" s="69"/>
      <c r="C1846" s="69"/>
      <c r="D1846" s="69"/>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9"/>
      <c r="B1847" s="69"/>
      <c r="C1847" s="69"/>
      <c r="D1847" s="69"/>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9"/>
      <c r="B1848" s="69"/>
      <c r="C1848" s="69"/>
      <c r="D1848" s="69"/>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9"/>
      <c r="B1849" s="69"/>
      <c r="C1849" s="69"/>
      <c r="D1849" s="69"/>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9"/>
      <c r="B1850" s="69"/>
      <c r="C1850" s="69"/>
      <c r="D1850" s="69"/>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9"/>
      <c r="B1851" s="69"/>
      <c r="C1851" s="69"/>
      <c r="D1851" s="69"/>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9"/>
      <c r="B1852" s="69"/>
      <c r="C1852" s="69"/>
      <c r="D1852" s="69"/>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9"/>
      <c r="B1853" s="69"/>
      <c r="C1853" s="69"/>
      <c r="D1853" s="69"/>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9"/>
      <c r="B1854" s="69"/>
      <c r="C1854" s="69"/>
      <c r="D1854" s="69"/>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9"/>
      <c r="B1855" s="69"/>
      <c r="C1855" s="69"/>
      <c r="D1855" s="69"/>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9"/>
      <c r="B1856" s="69"/>
      <c r="C1856" s="69"/>
      <c r="D1856" s="69"/>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9"/>
      <c r="B1857" s="69"/>
      <c r="C1857" s="69"/>
      <c r="D1857" s="69"/>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9"/>
      <c r="B1858" s="69"/>
      <c r="C1858" s="69"/>
      <c r="D1858" s="69"/>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9"/>
      <c r="B1859" s="69"/>
      <c r="C1859" s="69"/>
      <c r="D1859" s="69"/>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9"/>
      <c r="B1860" s="69"/>
      <c r="C1860" s="69"/>
      <c r="D1860" s="69"/>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9"/>
      <c r="B1861" s="69"/>
      <c r="C1861" s="69"/>
      <c r="D1861" s="69"/>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9"/>
      <c r="B1862" s="69"/>
      <c r="C1862" s="69"/>
      <c r="D1862" s="69"/>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9"/>
      <c r="B1863" s="69"/>
      <c r="C1863" s="69"/>
      <c r="D1863" s="69"/>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9"/>
      <c r="B1864" s="69"/>
      <c r="C1864" s="69"/>
      <c r="D1864" s="69"/>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9"/>
      <c r="B1865" s="69"/>
      <c r="C1865" s="69"/>
      <c r="D1865" s="69"/>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9"/>
      <c r="B1866" s="69"/>
      <c r="C1866" s="69"/>
      <c r="D1866" s="69"/>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9"/>
      <c r="B1867" s="69"/>
      <c r="C1867" s="69"/>
      <c r="D1867" s="69"/>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9"/>
      <c r="B1868" s="69"/>
      <c r="C1868" s="69"/>
      <c r="D1868" s="69"/>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9"/>
      <c r="B1869" s="69"/>
      <c r="C1869" s="69"/>
      <c r="D1869" s="69"/>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9"/>
      <c r="B1870" s="69"/>
      <c r="C1870" s="69"/>
      <c r="D1870" s="69"/>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9"/>
      <c r="B1871" s="69"/>
      <c r="C1871" s="69"/>
      <c r="D1871" s="69"/>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9"/>
      <c r="B1872" s="69"/>
      <c r="C1872" s="69"/>
      <c r="D1872" s="69"/>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9"/>
      <c r="B1873" s="69"/>
      <c r="C1873" s="69"/>
      <c r="D1873" s="69"/>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9"/>
      <c r="B1874" s="69"/>
      <c r="C1874" s="69"/>
      <c r="D1874" s="69"/>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9"/>
      <c r="B1875" s="69"/>
      <c r="C1875" s="69"/>
      <c r="D1875" s="69"/>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9"/>
      <c r="B1876" s="69"/>
      <c r="C1876" s="69"/>
      <c r="D1876" s="69"/>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9"/>
      <c r="B1877" s="69"/>
      <c r="C1877" s="69"/>
      <c r="D1877" s="69"/>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9"/>
      <c r="B1878" s="69"/>
      <c r="C1878" s="69"/>
      <c r="D1878" s="69"/>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9"/>
      <c r="B1879" s="69"/>
      <c r="C1879" s="69"/>
      <c r="D1879" s="69"/>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9"/>
      <c r="B1880" s="69"/>
      <c r="C1880" s="69"/>
      <c r="D1880" s="69"/>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9"/>
      <c r="B1881" s="69"/>
      <c r="C1881" s="69"/>
      <c r="D1881" s="69"/>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9"/>
      <c r="B1882" s="69"/>
      <c r="C1882" s="69"/>
      <c r="D1882" s="69"/>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9"/>
      <c r="B1883" s="69"/>
      <c r="C1883" s="69"/>
      <c r="D1883" s="69"/>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9"/>
      <c r="B1884" s="69"/>
      <c r="C1884" s="69"/>
      <c r="D1884" s="69"/>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9"/>
      <c r="B1885" s="69"/>
      <c r="C1885" s="69"/>
      <c r="D1885" s="69"/>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9"/>
      <c r="B1886" s="69"/>
      <c r="C1886" s="69"/>
      <c r="D1886" s="69"/>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9"/>
      <c r="B1887" s="69"/>
      <c r="C1887" s="69"/>
      <c r="D1887" s="69"/>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9"/>
      <c r="B1888" s="69"/>
      <c r="C1888" s="69"/>
      <c r="D1888" s="69"/>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9"/>
      <c r="B1889" s="69"/>
      <c r="C1889" s="69"/>
      <c r="D1889" s="69"/>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9"/>
      <c r="B1890" s="69"/>
      <c r="C1890" s="69"/>
      <c r="D1890" s="69"/>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9"/>
      <c r="B1891" s="69"/>
      <c r="C1891" s="69"/>
      <c r="D1891" s="69"/>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9"/>
      <c r="B1892" s="69"/>
      <c r="C1892" s="69"/>
      <c r="D1892" s="69"/>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9"/>
      <c r="B1893" s="69"/>
      <c r="C1893" s="69"/>
      <c r="D1893" s="69"/>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9"/>
      <c r="B1894" s="69"/>
      <c r="C1894" s="69"/>
      <c r="D1894" s="69"/>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9"/>
      <c r="B1895" s="69"/>
      <c r="C1895" s="69"/>
      <c r="D1895" s="69"/>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9"/>
      <c r="B1896" s="69"/>
      <c r="C1896" s="69"/>
      <c r="D1896" s="69"/>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9"/>
      <c r="B1897" s="69"/>
      <c r="C1897" s="69"/>
      <c r="D1897" s="69"/>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9"/>
      <c r="B1898" s="69"/>
      <c r="C1898" s="69"/>
      <c r="D1898" s="69"/>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9"/>
      <c r="B1899" s="69"/>
      <c r="C1899" s="69"/>
      <c r="D1899" s="69"/>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9"/>
      <c r="B1900" s="69"/>
      <c r="C1900" s="69"/>
      <c r="D1900" s="69"/>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9"/>
      <c r="B1901" s="69"/>
      <c r="C1901" s="69"/>
      <c r="D1901" s="69"/>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9"/>
      <c r="B1902" s="69"/>
      <c r="C1902" s="69"/>
      <c r="D1902" s="69"/>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9"/>
      <c r="B1903" s="69"/>
      <c r="C1903" s="69"/>
      <c r="D1903" s="69"/>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9"/>
      <c r="B1904" s="69"/>
      <c r="C1904" s="69"/>
      <c r="D1904" s="69"/>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9"/>
      <c r="B1905" s="69"/>
      <c r="C1905" s="69"/>
      <c r="D1905" s="69"/>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9"/>
      <c r="B1906" s="69"/>
      <c r="C1906" s="69"/>
      <c r="D1906" s="69"/>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9"/>
      <c r="B1907" s="69"/>
      <c r="C1907" s="69"/>
      <c r="D1907" s="69"/>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9"/>
      <c r="B1908" s="69"/>
      <c r="C1908" s="69"/>
      <c r="D1908" s="69"/>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9"/>
      <c r="B1909" s="69"/>
      <c r="C1909" s="69"/>
      <c r="D1909" s="69"/>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9"/>
      <c r="B1910" s="69"/>
      <c r="C1910" s="69"/>
      <c r="D1910" s="69"/>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9"/>
      <c r="B1911" s="69"/>
      <c r="C1911" s="69"/>
      <c r="D1911" s="69"/>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9"/>
      <c r="B1912" s="69"/>
      <c r="C1912" s="69"/>
      <c r="D1912" s="69"/>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9"/>
      <c r="B1913" s="69"/>
      <c r="C1913" s="69"/>
      <c r="D1913" s="69"/>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9"/>
      <c r="B1914" s="69"/>
      <c r="C1914" s="69"/>
      <c r="D1914" s="69"/>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9"/>
      <c r="B1915" s="69"/>
      <c r="C1915" s="69"/>
      <c r="D1915" s="69"/>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9"/>
      <c r="B1916" s="69"/>
      <c r="C1916" s="69"/>
      <c r="D1916" s="69"/>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9"/>
      <c r="B1917" s="69"/>
      <c r="C1917" s="69"/>
      <c r="D1917" s="69"/>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9"/>
      <c r="B1918" s="69"/>
      <c r="C1918" s="69"/>
      <c r="D1918" s="69"/>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9"/>
      <c r="B1919" s="69"/>
      <c r="C1919" s="69"/>
      <c r="D1919" s="69"/>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9"/>
      <c r="B1920" s="69"/>
      <c r="C1920" s="69"/>
      <c r="D1920" s="69"/>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9"/>
      <c r="B1921" s="69"/>
      <c r="C1921" s="69"/>
      <c r="D1921" s="69"/>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9"/>
      <c r="B1922" s="69"/>
      <c r="C1922" s="69"/>
      <c r="D1922" s="69"/>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9"/>
      <c r="B1923" s="69"/>
      <c r="C1923" s="69"/>
      <c r="D1923" s="69"/>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9"/>
      <c r="B1924" s="69"/>
      <c r="C1924" s="69"/>
      <c r="D1924" s="69"/>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9"/>
      <c r="B1925" s="69"/>
      <c r="C1925" s="69"/>
      <c r="D1925" s="69"/>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9"/>
      <c r="B1926" s="69"/>
      <c r="C1926" s="69"/>
      <c r="D1926" s="69"/>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9"/>
      <c r="B1927" s="69"/>
      <c r="C1927" s="69"/>
      <c r="D1927" s="69"/>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9"/>
      <c r="B1928" s="69"/>
      <c r="C1928" s="69"/>
      <c r="D1928" s="69"/>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9"/>
      <c r="B1929" s="69"/>
      <c r="C1929" s="69"/>
      <c r="D1929" s="69"/>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9"/>
      <c r="B1930" s="69"/>
      <c r="C1930" s="69"/>
      <c r="D1930" s="69"/>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9"/>
      <c r="B1931" s="69"/>
      <c r="C1931" s="69"/>
      <c r="D1931" s="69"/>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9"/>
      <c r="B1932" s="69"/>
      <c r="C1932" s="69"/>
      <c r="D1932" s="69"/>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9"/>
      <c r="B1933" s="69"/>
      <c r="C1933" s="69"/>
      <c r="D1933" s="69"/>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9"/>
      <c r="B1934" s="69"/>
      <c r="C1934" s="69"/>
      <c r="D1934" s="69"/>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9"/>
      <c r="B1935" s="69"/>
      <c r="C1935" s="69"/>
      <c r="D1935" s="69"/>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9"/>
      <c r="B1936" s="69"/>
      <c r="C1936" s="69"/>
      <c r="D1936" s="69"/>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9"/>
      <c r="B1937" s="69"/>
      <c r="C1937" s="69"/>
      <c r="D1937" s="69"/>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9"/>
      <c r="B1938" s="69"/>
      <c r="C1938" s="69"/>
      <c r="D1938" s="69"/>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9"/>
      <c r="B1939" s="69"/>
      <c r="C1939" s="69"/>
      <c r="D1939" s="69"/>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9"/>
      <c r="B1940" s="69"/>
      <c r="C1940" s="69"/>
      <c r="D1940" s="69"/>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9"/>
      <c r="B1941" s="69"/>
      <c r="C1941" s="69"/>
      <c r="D1941" s="69"/>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9"/>
      <c r="B1942" s="69"/>
      <c r="C1942" s="69"/>
      <c r="D1942" s="69"/>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9"/>
      <c r="B1943" s="69"/>
      <c r="C1943" s="69"/>
      <c r="D1943" s="69"/>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9"/>
      <c r="B1944" s="69"/>
      <c r="C1944" s="69"/>
      <c r="D1944" s="69"/>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9"/>
      <c r="B1945" s="69"/>
      <c r="C1945" s="69"/>
      <c r="D1945" s="69"/>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9"/>
      <c r="B1946" s="69"/>
      <c r="C1946" s="69"/>
      <c r="D1946" s="69"/>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9"/>
      <c r="B1947" s="69"/>
      <c r="C1947" s="69"/>
      <c r="D1947" s="69"/>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9"/>
      <c r="B1948" s="69"/>
      <c r="C1948" s="69"/>
      <c r="D1948" s="69"/>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9"/>
      <c r="B1949" s="69"/>
      <c r="C1949" s="69"/>
      <c r="D1949" s="69"/>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9"/>
      <c r="B1950" s="69"/>
      <c r="C1950" s="69"/>
      <c r="D1950" s="69"/>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9"/>
      <c r="B1951" s="69"/>
      <c r="C1951" s="69"/>
      <c r="D1951" s="69"/>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9"/>
      <c r="B1952" s="69"/>
      <c r="C1952" s="69"/>
      <c r="D1952" s="69"/>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9"/>
      <c r="B1953" s="69"/>
      <c r="C1953" s="69"/>
      <c r="D1953" s="69"/>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9"/>
      <c r="B1954" s="69"/>
      <c r="C1954" s="69"/>
      <c r="D1954" s="69"/>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9"/>
      <c r="B1955" s="69"/>
      <c r="C1955" s="69"/>
      <c r="D1955" s="69"/>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9"/>
      <c r="B1956" s="69"/>
      <c r="C1956" s="69"/>
      <c r="D1956" s="69"/>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9"/>
      <c r="B1957" s="69"/>
      <c r="C1957" s="69"/>
      <c r="D1957" s="69"/>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9"/>
      <c r="B1958" s="69"/>
      <c r="C1958" s="69"/>
      <c r="D1958" s="69"/>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9"/>
      <c r="B1959" s="69"/>
      <c r="C1959" s="69"/>
      <c r="D1959" s="69"/>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9"/>
      <c r="B1960" s="69"/>
      <c r="C1960" s="69"/>
      <c r="D1960" s="69"/>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9"/>
      <c r="B1961" s="69"/>
      <c r="C1961" s="69"/>
      <c r="D1961" s="69"/>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9"/>
      <c r="B1962" s="69"/>
      <c r="C1962" s="69"/>
      <c r="D1962" s="69"/>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9"/>
      <c r="B1963" s="69"/>
      <c r="C1963" s="69"/>
      <c r="D1963" s="69"/>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9"/>
      <c r="B1964" s="69"/>
      <c r="C1964" s="69"/>
      <c r="D1964" s="69"/>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9"/>
      <c r="B1965" s="69"/>
      <c r="C1965" s="69"/>
      <c r="D1965" s="69"/>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9"/>
      <c r="B1966" s="69"/>
      <c r="C1966" s="69"/>
      <c r="D1966" s="69"/>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9"/>
      <c r="B1967" s="69"/>
      <c r="C1967" s="69"/>
      <c r="D1967" s="69"/>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9"/>
      <c r="B1968" s="69"/>
      <c r="C1968" s="69"/>
      <c r="D1968" s="69"/>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9"/>
      <c r="B1969" s="69"/>
      <c r="C1969" s="69"/>
      <c r="D1969" s="69"/>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9"/>
      <c r="B1970" s="69"/>
      <c r="C1970" s="69"/>
      <c r="D1970" s="69"/>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9"/>
      <c r="B1971" s="69"/>
      <c r="C1971" s="69"/>
      <c r="D1971" s="69"/>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9"/>
      <c r="B1972" s="69"/>
      <c r="C1972" s="69"/>
      <c r="D1972" s="69"/>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9"/>
      <c r="B1973" s="69"/>
      <c r="C1973" s="69"/>
      <c r="D1973" s="69"/>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9"/>
      <c r="B1974" s="69"/>
      <c r="C1974" s="69"/>
      <c r="D1974" s="69"/>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9"/>
      <c r="B1975" s="69"/>
      <c r="C1975" s="69"/>
      <c r="D1975" s="69"/>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9"/>
      <c r="B1976" s="69"/>
      <c r="C1976" s="69"/>
      <c r="D1976" s="69"/>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9"/>
      <c r="B1977" s="69"/>
      <c r="C1977" s="69"/>
      <c r="D1977" s="69"/>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9"/>
      <c r="B1978" s="69"/>
      <c r="C1978" s="69"/>
      <c r="D1978" s="69"/>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9"/>
      <c r="B1979" s="69"/>
      <c r="C1979" s="69"/>
      <c r="D1979" s="69"/>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9"/>
      <c r="B1980" s="69"/>
      <c r="C1980" s="69"/>
      <c r="D1980" s="69"/>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9"/>
      <c r="B1981" s="69"/>
      <c r="C1981" s="69"/>
      <c r="D1981" s="69"/>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9"/>
      <c r="B1982" s="69"/>
      <c r="C1982" s="69"/>
      <c r="D1982" s="69"/>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9"/>
      <c r="B1983" s="69"/>
      <c r="C1983" s="69"/>
      <c r="D1983" s="69"/>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9"/>
      <c r="B1984" s="69"/>
      <c r="C1984" s="69"/>
      <c r="D1984" s="69"/>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9"/>
      <c r="B1985" s="69"/>
      <c r="C1985" s="69"/>
      <c r="D1985" s="69"/>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9"/>
      <c r="B1986" s="69"/>
      <c r="C1986" s="69"/>
      <c r="D1986" s="69"/>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9"/>
      <c r="B1987" s="69"/>
      <c r="C1987" s="69"/>
      <c r="D1987" s="69"/>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9"/>
      <c r="B1988" s="69"/>
      <c r="C1988" s="69"/>
      <c r="D1988" s="69"/>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9"/>
      <c r="B1989" s="69"/>
      <c r="C1989" s="69"/>
      <c r="D1989" s="69"/>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9"/>
      <c r="B1990" s="69"/>
      <c r="C1990" s="69"/>
      <c r="D1990" s="69"/>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9"/>
      <c r="B1991" s="69"/>
      <c r="C1991" s="69"/>
      <c r="D1991" s="69"/>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9"/>
      <c r="B1992" s="69"/>
      <c r="C1992" s="69"/>
      <c r="D1992" s="69"/>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9"/>
      <c r="B1993" s="69"/>
      <c r="C1993" s="69"/>
      <c r="D1993" s="69"/>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9"/>
      <c r="B1994" s="69"/>
      <c r="C1994" s="69"/>
      <c r="D1994" s="69"/>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9"/>
      <c r="B1995" s="69"/>
      <c r="C1995" s="69"/>
      <c r="D1995" s="69"/>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9"/>
      <c r="B1996" s="69"/>
      <c r="C1996" s="69"/>
      <c r="D1996" s="69"/>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9"/>
      <c r="B1997" s="69"/>
      <c r="C1997" s="69"/>
      <c r="D1997" s="69"/>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9"/>
      <c r="B1998" s="69"/>
      <c r="C1998" s="69"/>
      <c r="D1998" s="69"/>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9"/>
      <c r="B1999" s="69"/>
      <c r="C1999" s="69"/>
      <c r="D1999" s="69"/>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9"/>
      <c r="B2000" s="69"/>
      <c r="C2000" s="69"/>
      <c r="D2000" s="69"/>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9"/>
      <c r="B2001" s="69"/>
      <c r="C2001" s="69"/>
      <c r="D2001" s="69"/>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9"/>
      <c r="B2002" s="69"/>
      <c r="C2002" s="69"/>
      <c r="D2002" s="69"/>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9"/>
      <c r="B2003" s="69"/>
      <c r="C2003" s="69"/>
      <c r="D2003" s="69"/>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9"/>
      <c r="B2004" s="69"/>
      <c r="C2004" s="69"/>
      <c r="D2004" s="69"/>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9"/>
      <c r="B2005" s="69"/>
      <c r="C2005" s="69"/>
      <c r="D2005" s="69"/>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9"/>
      <c r="B2006" s="69"/>
      <c r="C2006" s="69"/>
      <c r="D2006" s="69"/>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9"/>
      <c r="B2007" s="69"/>
      <c r="C2007" s="69"/>
      <c r="D2007" s="69"/>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9"/>
      <c r="B2008" s="69"/>
      <c r="C2008" s="69"/>
      <c r="D2008" s="69"/>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9"/>
      <c r="B2009" s="69"/>
      <c r="C2009" s="69"/>
      <c r="D2009" s="69"/>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9"/>
      <c r="B2010" s="69"/>
      <c r="C2010" s="69"/>
      <c r="D2010" s="69"/>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9"/>
      <c r="B2011" s="69"/>
      <c r="C2011" s="69"/>
      <c r="D2011" s="69"/>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9"/>
      <c r="B2012" s="69"/>
      <c r="C2012" s="69"/>
      <c r="D2012" s="69"/>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9"/>
      <c r="B2013" s="69"/>
      <c r="C2013" s="69"/>
      <c r="D2013" s="69"/>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9"/>
      <c r="B2014" s="69"/>
      <c r="C2014" s="69"/>
      <c r="D2014" s="69"/>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9"/>
      <c r="B2015" s="69"/>
      <c r="C2015" s="69"/>
      <c r="D2015" s="69"/>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9"/>
      <c r="B2016" s="69"/>
      <c r="C2016" s="69"/>
      <c r="D2016" s="69"/>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9"/>
      <c r="B2017" s="69"/>
      <c r="C2017" s="69"/>
      <c r="D2017" s="69"/>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9"/>
      <c r="B2018" s="69"/>
      <c r="C2018" s="69"/>
      <c r="D2018" s="69"/>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9"/>
      <c r="B2019" s="69"/>
      <c r="C2019" s="69"/>
      <c r="D2019" s="69"/>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9"/>
      <c r="B2020" s="69"/>
      <c r="C2020" s="69"/>
      <c r="D2020" s="69"/>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9"/>
      <c r="B2021" s="69"/>
      <c r="C2021" s="69"/>
      <c r="D2021" s="69"/>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9"/>
      <c r="B2022" s="69"/>
      <c r="C2022" s="69"/>
      <c r="D2022" s="69"/>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9"/>
      <c r="B2023" s="69"/>
      <c r="C2023" s="69"/>
      <c r="D2023" s="69"/>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9"/>
      <c r="B2024" s="69"/>
      <c r="C2024" s="69"/>
      <c r="D2024" s="69"/>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9"/>
      <c r="B2025" s="69"/>
      <c r="C2025" s="69"/>
      <c r="D2025" s="69"/>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9"/>
      <c r="B2026" s="69"/>
      <c r="C2026" s="69"/>
      <c r="D2026" s="69"/>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9"/>
      <c r="B2027" s="69"/>
      <c r="C2027" s="69"/>
      <c r="D2027" s="69"/>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9"/>
      <c r="B2028" s="69"/>
      <c r="C2028" s="69"/>
      <c r="D2028" s="69"/>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9"/>
      <c r="B2029" s="69"/>
      <c r="C2029" s="69"/>
      <c r="D2029" s="69"/>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9"/>
      <c r="B2030" s="69"/>
      <c r="C2030" s="69"/>
      <c r="D2030" s="69"/>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9"/>
      <c r="B2031" s="69"/>
      <c r="C2031" s="69"/>
      <c r="D2031" s="69"/>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9"/>
      <c r="B2032" s="69"/>
      <c r="C2032" s="69"/>
      <c r="D2032" s="69"/>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9"/>
      <c r="B2033" s="69"/>
      <c r="C2033" s="69"/>
      <c r="D2033" s="69"/>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9"/>
      <c r="B2034" s="69"/>
      <c r="C2034" s="69"/>
      <c r="D2034" s="69"/>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9"/>
      <c r="B2035" s="69"/>
      <c r="C2035" s="69"/>
      <c r="D2035" s="69"/>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9"/>
      <c r="B2036" s="69"/>
      <c r="C2036" s="69"/>
      <c r="D2036" s="69"/>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9"/>
      <c r="B2037" s="69"/>
      <c r="C2037" s="69"/>
      <c r="D2037" s="69"/>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9"/>
      <c r="B2038" s="69"/>
      <c r="C2038" s="69"/>
      <c r="D2038" s="69"/>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9"/>
      <c r="B2039" s="69"/>
      <c r="C2039" s="69"/>
      <c r="D2039" s="69"/>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9"/>
      <c r="B2040" s="69"/>
      <c r="C2040" s="69"/>
      <c r="D2040" s="69"/>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9"/>
      <c r="B2041" s="69"/>
      <c r="C2041" s="69"/>
      <c r="D2041" s="69"/>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9"/>
      <c r="B2042" s="69"/>
      <c r="C2042" s="69"/>
      <c r="D2042" s="69"/>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9"/>
      <c r="B2043" s="69"/>
      <c r="C2043" s="69"/>
      <c r="D2043" s="69"/>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9"/>
      <c r="B2044" s="69"/>
      <c r="C2044" s="69"/>
      <c r="D2044" s="69"/>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9"/>
      <c r="B2045" s="69"/>
      <c r="C2045" s="69"/>
      <c r="D2045" s="69"/>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9"/>
      <c r="B2046" s="69"/>
      <c r="C2046" s="69"/>
      <c r="D2046" s="69"/>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9"/>
      <c r="B2047" s="69"/>
      <c r="C2047" s="69"/>
      <c r="D2047" s="69"/>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9"/>
      <c r="B2048" s="69"/>
      <c r="C2048" s="69"/>
      <c r="D2048" s="69"/>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9"/>
      <c r="B2049" s="69"/>
      <c r="C2049" s="69"/>
      <c r="D2049" s="69"/>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9"/>
      <c r="B2050" s="69"/>
      <c r="C2050" s="69"/>
      <c r="D2050" s="69"/>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9"/>
      <c r="B2051" s="69"/>
      <c r="C2051" s="69"/>
      <c r="D2051" s="69"/>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9"/>
      <c r="B2052" s="69"/>
      <c r="C2052" s="69"/>
      <c r="D2052" s="69"/>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9"/>
      <c r="B2053" s="69"/>
      <c r="C2053" s="69"/>
      <c r="D2053" s="69"/>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9"/>
      <c r="B2054" s="69"/>
      <c r="C2054" s="69"/>
      <c r="D2054" s="69"/>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9"/>
      <c r="B2055" s="69"/>
      <c r="C2055" s="69"/>
      <c r="D2055" s="69"/>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9"/>
      <c r="B2056" s="69"/>
      <c r="C2056" s="69"/>
      <c r="D2056" s="69"/>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9"/>
      <c r="B2057" s="69"/>
      <c r="C2057" s="69"/>
      <c r="D2057" s="69"/>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9"/>
      <c r="B2058" s="69"/>
      <c r="C2058" s="69"/>
      <c r="D2058" s="69"/>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9"/>
      <c r="B2059" s="69"/>
      <c r="C2059" s="69"/>
      <c r="D2059" s="69"/>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9"/>
      <c r="B2060" s="69"/>
      <c r="C2060" s="69"/>
      <c r="D2060" s="69"/>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9"/>
      <c r="B2061" s="69"/>
      <c r="C2061" s="69"/>
      <c r="D2061" s="69"/>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9"/>
      <c r="B2062" s="69"/>
      <c r="C2062" s="69"/>
      <c r="D2062" s="69"/>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9"/>
      <c r="B2063" s="69"/>
      <c r="C2063" s="69"/>
      <c r="D2063" s="69"/>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9"/>
      <c r="B2064" s="69"/>
      <c r="C2064" s="69"/>
      <c r="D2064" s="69"/>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9"/>
      <c r="B2065" s="69"/>
      <c r="C2065" s="69"/>
      <c r="D2065" s="69"/>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9"/>
      <c r="B2066" s="69"/>
      <c r="C2066" s="69"/>
      <c r="D2066" s="69"/>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9"/>
      <c r="B2067" s="69"/>
      <c r="C2067" s="69"/>
      <c r="D2067" s="69"/>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9"/>
      <c r="B2068" s="69"/>
      <c r="C2068" s="69"/>
      <c r="D2068" s="69"/>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9"/>
      <c r="B2069" s="69"/>
      <c r="C2069" s="69"/>
      <c r="D2069" s="69"/>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9"/>
      <c r="B2070" s="69"/>
      <c r="C2070" s="69"/>
      <c r="D2070" s="69"/>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9"/>
      <c r="B2071" s="69"/>
      <c r="C2071" s="69"/>
      <c r="D2071" s="69"/>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9"/>
      <c r="B2072" s="69"/>
      <c r="C2072" s="69"/>
      <c r="D2072" s="69"/>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9"/>
      <c r="B2073" s="69"/>
      <c r="C2073" s="69"/>
      <c r="D2073" s="69"/>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9"/>
      <c r="B2074" s="69"/>
      <c r="C2074" s="69"/>
      <c r="D2074" s="69"/>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9"/>
      <c r="B2075" s="69"/>
      <c r="C2075" s="69"/>
      <c r="D2075" s="69"/>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9"/>
      <c r="B2076" s="69"/>
      <c r="C2076" s="69"/>
      <c r="D2076" s="69"/>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9"/>
      <c r="B2077" s="69"/>
      <c r="C2077" s="69"/>
      <c r="D2077" s="69"/>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9"/>
      <c r="B2078" s="69"/>
      <c r="C2078" s="69"/>
      <c r="D2078" s="69"/>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9"/>
      <c r="B2079" s="69"/>
      <c r="C2079" s="69"/>
      <c r="D2079" s="69"/>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9"/>
      <c r="B2080" s="69"/>
      <c r="C2080" s="69"/>
      <c r="D2080" s="69"/>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9"/>
      <c r="B2081" s="69"/>
      <c r="C2081" s="69"/>
      <c r="D2081" s="69"/>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9"/>
      <c r="B2082" s="69"/>
      <c r="C2082" s="69"/>
      <c r="D2082" s="69"/>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9"/>
      <c r="B2083" s="69"/>
      <c r="C2083" s="69"/>
      <c r="D2083" s="69"/>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9"/>
      <c r="B2084" s="69"/>
      <c r="C2084" s="69"/>
      <c r="D2084" s="69"/>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9"/>
      <c r="B2085" s="69"/>
      <c r="C2085" s="69"/>
      <c r="D2085" s="69"/>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9"/>
      <c r="B2086" s="69"/>
      <c r="C2086" s="69"/>
      <c r="D2086" s="69"/>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9"/>
      <c r="B2087" s="69"/>
      <c r="C2087" s="69"/>
      <c r="D2087" s="69"/>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9"/>
      <c r="B2088" s="69"/>
      <c r="C2088" s="69"/>
      <c r="D2088" s="69"/>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9"/>
      <c r="B2089" s="69"/>
      <c r="C2089" s="69"/>
      <c r="D2089" s="69"/>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9"/>
      <c r="B2090" s="69"/>
      <c r="C2090" s="69"/>
      <c r="D2090" s="69"/>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9"/>
      <c r="B2091" s="69"/>
      <c r="C2091" s="69"/>
      <c r="D2091" s="69"/>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9"/>
      <c r="B2092" s="69"/>
      <c r="C2092" s="69"/>
      <c r="D2092" s="69"/>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9"/>
      <c r="B2093" s="69"/>
      <c r="C2093" s="69"/>
      <c r="D2093" s="69"/>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9"/>
      <c r="B2094" s="69"/>
      <c r="C2094" s="69"/>
      <c r="D2094" s="69"/>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9"/>
      <c r="B2095" s="69"/>
      <c r="C2095" s="69"/>
      <c r="D2095" s="69"/>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9"/>
      <c r="B2096" s="69"/>
      <c r="C2096" s="69"/>
      <c r="D2096" s="69"/>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9"/>
      <c r="B2097" s="69"/>
      <c r="C2097" s="69"/>
      <c r="D2097" s="69"/>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9"/>
      <c r="B2098" s="69"/>
      <c r="C2098" s="69"/>
      <c r="D2098" s="69"/>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9"/>
      <c r="B2099" s="69"/>
      <c r="C2099" s="69"/>
      <c r="D2099" s="69"/>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9"/>
      <c r="B2100" s="69"/>
      <c r="C2100" s="69"/>
      <c r="D2100" s="69"/>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9"/>
      <c r="B2101" s="69"/>
      <c r="C2101" s="69"/>
      <c r="D2101" s="69"/>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9"/>
      <c r="B2102" s="69"/>
      <c r="C2102" s="69"/>
      <c r="D2102" s="69"/>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9"/>
      <c r="B2103" s="69"/>
      <c r="C2103" s="69"/>
      <c r="D2103" s="69"/>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9"/>
      <c r="B2104" s="69"/>
      <c r="C2104" s="69"/>
      <c r="D2104" s="69"/>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9"/>
      <c r="B2105" s="69"/>
      <c r="C2105" s="69"/>
      <c r="D2105" s="69"/>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9"/>
      <c r="B2106" s="69"/>
      <c r="C2106" s="69"/>
      <c r="D2106" s="69"/>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9"/>
      <c r="B2107" s="69"/>
      <c r="C2107" s="69"/>
      <c r="D2107" s="69"/>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9"/>
      <c r="B2108" s="69"/>
      <c r="C2108" s="69"/>
      <c r="D2108" s="69"/>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9"/>
      <c r="B2109" s="69"/>
      <c r="C2109" s="69"/>
      <c r="D2109" s="69"/>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9"/>
      <c r="B2110" s="69"/>
      <c r="C2110" s="69"/>
      <c r="D2110" s="69"/>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9"/>
      <c r="B2111" s="69"/>
      <c r="C2111" s="69"/>
      <c r="D2111" s="69"/>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9"/>
      <c r="B2112" s="69"/>
      <c r="C2112" s="69"/>
      <c r="D2112" s="69"/>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9"/>
      <c r="B2113" s="69"/>
      <c r="C2113" s="69"/>
      <c r="D2113" s="69"/>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9"/>
      <c r="B2114" s="69"/>
      <c r="C2114" s="69"/>
      <c r="D2114" s="69"/>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9"/>
      <c r="B2115" s="69"/>
      <c r="C2115" s="69"/>
      <c r="D2115" s="69"/>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9"/>
      <c r="B2116" s="69"/>
      <c r="C2116" s="69"/>
      <c r="D2116" s="69"/>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9"/>
      <c r="B2117" s="69"/>
      <c r="C2117" s="69"/>
      <c r="D2117" s="69"/>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9"/>
      <c r="B2118" s="69"/>
      <c r="C2118" s="69"/>
      <c r="D2118" s="69"/>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9"/>
      <c r="B2119" s="69"/>
      <c r="C2119" s="69"/>
      <c r="D2119" s="69"/>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9"/>
      <c r="B2120" s="69"/>
      <c r="C2120" s="69"/>
      <c r="D2120" s="69"/>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9"/>
      <c r="B2121" s="69"/>
      <c r="C2121" s="69"/>
      <c r="D2121" s="69"/>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9"/>
      <c r="B2122" s="69"/>
      <c r="C2122" s="69"/>
      <c r="D2122" s="69"/>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9"/>
      <c r="B2123" s="69"/>
      <c r="C2123" s="69"/>
      <c r="D2123" s="69"/>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9"/>
      <c r="B2124" s="69"/>
      <c r="C2124" s="69"/>
      <c r="D2124" s="69"/>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9"/>
      <c r="B2125" s="69"/>
      <c r="C2125" s="69"/>
      <c r="D2125" s="69"/>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9"/>
      <c r="B2126" s="69"/>
      <c r="C2126" s="69"/>
      <c r="D2126" s="69"/>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9"/>
      <c r="B2127" s="69"/>
      <c r="C2127" s="69"/>
      <c r="D2127" s="69"/>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9"/>
      <c r="B2128" s="69"/>
      <c r="C2128" s="69"/>
      <c r="D2128" s="69"/>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9"/>
      <c r="B2129" s="69"/>
      <c r="C2129" s="69"/>
      <c r="D2129" s="69"/>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9"/>
      <c r="B2130" s="69"/>
      <c r="C2130" s="69"/>
      <c r="D2130" s="69"/>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9"/>
      <c r="B2131" s="69"/>
      <c r="C2131" s="69"/>
      <c r="D2131" s="69"/>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9"/>
      <c r="B2132" s="69"/>
      <c r="C2132" s="69"/>
      <c r="D2132" s="69"/>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9"/>
      <c r="B2133" s="69"/>
      <c r="C2133" s="69"/>
      <c r="D2133" s="69"/>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9"/>
      <c r="B2134" s="69"/>
      <c r="C2134" s="69"/>
      <c r="D2134" s="69"/>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9"/>
      <c r="B2135" s="69"/>
      <c r="C2135" s="69"/>
      <c r="D2135" s="69"/>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9"/>
      <c r="B2136" s="69"/>
      <c r="C2136" s="69"/>
      <c r="D2136" s="69"/>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9"/>
      <c r="B2137" s="69"/>
      <c r="C2137" s="69"/>
      <c r="D2137" s="69"/>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9"/>
      <c r="B2138" s="69"/>
      <c r="C2138" s="69"/>
      <c r="D2138" s="69"/>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9"/>
      <c r="B2139" s="69"/>
      <c r="C2139" s="69"/>
      <c r="D2139" s="69"/>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9"/>
      <c r="B2140" s="69"/>
      <c r="C2140" s="69"/>
      <c r="D2140" s="69"/>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9"/>
      <c r="B2141" s="69"/>
      <c r="C2141" s="69"/>
      <c r="D2141" s="69"/>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9"/>
      <c r="B2142" s="69"/>
      <c r="C2142" s="69"/>
      <c r="D2142" s="69"/>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9"/>
      <c r="B2143" s="69"/>
      <c r="C2143" s="69"/>
      <c r="D2143" s="69"/>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9"/>
      <c r="B2144" s="69"/>
      <c r="C2144" s="69"/>
      <c r="D2144" s="69"/>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9"/>
      <c r="B2145" s="69"/>
      <c r="C2145" s="69"/>
      <c r="D2145" s="69"/>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9"/>
      <c r="B2146" s="69"/>
      <c r="C2146" s="69"/>
      <c r="D2146" s="69"/>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9"/>
      <c r="B2147" s="69"/>
      <c r="C2147" s="69"/>
      <c r="D2147" s="69"/>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9"/>
      <c r="B2148" s="69"/>
      <c r="C2148" s="69"/>
      <c r="D2148" s="69"/>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9"/>
      <c r="B2149" s="69"/>
      <c r="C2149" s="69"/>
      <c r="D2149" s="69"/>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9"/>
      <c r="B2150" s="69"/>
      <c r="C2150" s="69"/>
      <c r="D2150" s="69"/>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9"/>
      <c r="B2151" s="69"/>
      <c r="C2151" s="69"/>
      <c r="D2151" s="69"/>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9"/>
      <c r="B2152" s="69"/>
      <c r="C2152" s="69"/>
      <c r="D2152" s="69"/>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9"/>
      <c r="B2153" s="69"/>
      <c r="C2153" s="69"/>
      <c r="D2153" s="69"/>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9"/>
      <c r="B2154" s="69"/>
      <c r="C2154" s="69"/>
      <c r="D2154" s="69"/>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9"/>
      <c r="B2155" s="69"/>
      <c r="C2155" s="69"/>
      <c r="D2155" s="69"/>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9"/>
      <c r="B2156" s="69"/>
      <c r="C2156" s="69"/>
      <c r="D2156" s="69"/>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9"/>
      <c r="B2157" s="69"/>
      <c r="C2157" s="69"/>
      <c r="D2157" s="69"/>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9"/>
      <c r="B2158" s="69"/>
      <c r="C2158" s="69"/>
      <c r="D2158" s="69"/>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9"/>
      <c r="B2159" s="69"/>
      <c r="C2159" s="69"/>
      <c r="D2159" s="69"/>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9"/>
      <c r="B2160" s="69"/>
      <c r="C2160" s="69"/>
      <c r="D2160" s="69"/>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9"/>
      <c r="B2161" s="69"/>
      <c r="C2161" s="69"/>
      <c r="D2161" s="69"/>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9"/>
      <c r="B2162" s="69"/>
      <c r="C2162" s="69"/>
      <c r="D2162" s="69"/>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9"/>
      <c r="B2163" s="69"/>
      <c r="C2163" s="69"/>
      <c r="D2163" s="69"/>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9"/>
      <c r="B2164" s="69"/>
      <c r="C2164" s="69"/>
      <c r="D2164" s="69"/>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9"/>
      <c r="B2165" s="69"/>
      <c r="C2165" s="69"/>
      <c r="D2165" s="69"/>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9"/>
      <c r="B2166" s="69"/>
      <c r="C2166" s="69"/>
      <c r="D2166" s="69"/>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9"/>
      <c r="B2167" s="69"/>
      <c r="C2167" s="69"/>
      <c r="D2167" s="69"/>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9"/>
      <c r="B2168" s="69"/>
      <c r="C2168" s="69"/>
      <c r="D2168" s="69"/>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9"/>
      <c r="B2169" s="69"/>
      <c r="C2169" s="69"/>
      <c r="D2169" s="69"/>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9"/>
      <c r="B2170" s="69"/>
      <c r="C2170" s="69"/>
      <c r="D2170" s="69"/>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9"/>
      <c r="B2171" s="69"/>
      <c r="C2171" s="69"/>
      <c r="D2171" s="69"/>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9"/>
      <c r="B2172" s="69"/>
      <c r="C2172" s="69"/>
      <c r="D2172" s="69"/>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9"/>
      <c r="B2173" s="69"/>
      <c r="C2173" s="69"/>
      <c r="D2173" s="69"/>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9"/>
      <c r="B2174" s="69"/>
      <c r="C2174" s="69"/>
      <c r="D2174" s="69"/>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9"/>
      <c r="B2175" s="69"/>
      <c r="C2175" s="69"/>
      <c r="D2175" s="69"/>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9"/>
      <c r="B2176" s="69"/>
      <c r="C2176" s="69"/>
      <c r="D2176" s="69"/>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9"/>
      <c r="B2177" s="69"/>
      <c r="C2177" s="69"/>
      <c r="D2177" s="69"/>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9"/>
      <c r="B2178" s="69"/>
      <c r="C2178" s="69"/>
      <c r="D2178" s="69"/>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9"/>
      <c r="B2179" s="69"/>
      <c r="C2179" s="69"/>
      <c r="D2179" s="69"/>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9"/>
      <c r="B2180" s="69"/>
      <c r="C2180" s="69"/>
      <c r="D2180" s="69"/>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9"/>
      <c r="B2181" s="69"/>
      <c r="C2181" s="69"/>
      <c r="D2181" s="69"/>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9"/>
      <c r="B2182" s="69"/>
      <c r="C2182" s="69"/>
      <c r="D2182" s="69"/>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9"/>
      <c r="B2183" s="69"/>
      <c r="C2183" s="69"/>
      <c r="D2183" s="69"/>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9"/>
      <c r="B2184" s="69"/>
      <c r="C2184" s="69"/>
      <c r="D2184" s="69"/>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9"/>
      <c r="B2185" s="69"/>
      <c r="C2185" s="69"/>
      <c r="D2185" s="69"/>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9"/>
      <c r="B2186" s="69"/>
      <c r="C2186" s="69"/>
      <c r="D2186" s="69"/>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9"/>
      <c r="B2187" s="69"/>
      <c r="C2187" s="69"/>
      <c r="D2187" s="69"/>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9"/>
      <c r="B2188" s="69"/>
      <c r="C2188" s="69"/>
      <c r="D2188" s="69"/>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9"/>
      <c r="B2189" s="69"/>
      <c r="C2189" s="69"/>
      <c r="D2189" s="69"/>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9"/>
      <c r="B2190" s="69"/>
      <c r="C2190" s="69"/>
      <c r="D2190" s="69"/>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9"/>
      <c r="B2191" s="69"/>
      <c r="C2191" s="69"/>
      <c r="D2191" s="69"/>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9"/>
      <c r="B2192" s="69"/>
      <c r="C2192" s="69"/>
      <c r="D2192" s="69"/>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9"/>
      <c r="B2193" s="69"/>
      <c r="C2193" s="69"/>
      <c r="D2193" s="69"/>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9"/>
      <c r="B2194" s="69"/>
      <c r="C2194" s="69"/>
      <c r="D2194" s="69"/>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9"/>
      <c r="B2195" s="69"/>
      <c r="C2195" s="69"/>
      <c r="D2195" s="69"/>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9"/>
      <c r="B2196" s="69"/>
      <c r="C2196" s="69"/>
      <c r="D2196" s="69"/>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9"/>
      <c r="B2197" s="69"/>
      <c r="C2197" s="69"/>
      <c r="D2197" s="69"/>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9"/>
      <c r="B2198" s="69"/>
      <c r="C2198" s="69"/>
      <c r="D2198" s="69"/>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9"/>
      <c r="B2199" s="69"/>
      <c r="C2199" s="69"/>
      <c r="D2199" s="69"/>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9"/>
      <c r="B2200" s="69"/>
      <c r="C2200" s="69"/>
      <c r="D2200" s="69"/>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9"/>
      <c r="B2201" s="69"/>
      <c r="C2201" s="69"/>
      <c r="D2201" s="69"/>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9"/>
      <c r="B2202" s="69"/>
      <c r="C2202" s="69"/>
      <c r="D2202" s="69"/>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9"/>
      <c r="B2203" s="69"/>
      <c r="C2203" s="69"/>
      <c r="D2203" s="69"/>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9"/>
      <c r="B2204" s="69"/>
      <c r="C2204" s="69"/>
      <c r="D2204" s="69"/>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9"/>
      <c r="B2205" s="69"/>
      <c r="C2205" s="69"/>
      <c r="D2205" s="69"/>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9"/>
      <c r="B2206" s="69"/>
      <c r="C2206" s="69"/>
      <c r="D2206" s="69"/>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9"/>
      <c r="B2207" s="69"/>
      <c r="C2207" s="69"/>
      <c r="D2207" s="69"/>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9"/>
      <c r="B2208" s="69"/>
      <c r="C2208" s="69"/>
      <c r="D2208" s="69"/>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9"/>
      <c r="B2209" s="69"/>
      <c r="C2209" s="69"/>
      <c r="D2209" s="69"/>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9"/>
      <c r="B2210" s="69"/>
      <c r="C2210" s="69"/>
      <c r="D2210" s="69"/>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9"/>
      <c r="B2211" s="69"/>
      <c r="C2211" s="69"/>
      <c r="D2211" s="69"/>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9"/>
      <c r="B2212" s="69"/>
      <c r="C2212" s="69"/>
      <c r="D2212" s="69"/>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9"/>
      <c r="B2213" s="69"/>
      <c r="C2213" s="69"/>
      <c r="D2213" s="69"/>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9"/>
      <c r="B2214" s="69"/>
      <c r="C2214" s="69"/>
      <c r="D2214" s="69"/>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9"/>
      <c r="B2215" s="69"/>
      <c r="C2215" s="69"/>
      <c r="D2215" s="69"/>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9"/>
      <c r="B2216" s="69"/>
      <c r="C2216" s="69"/>
      <c r="D2216" s="69"/>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9"/>
      <c r="B2217" s="69"/>
      <c r="C2217" s="69"/>
      <c r="D2217" s="69"/>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9"/>
      <c r="B2218" s="69"/>
      <c r="C2218" s="69"/>
      <c r="D2218" s="69"/>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9"/>
      <c r="B2219" s="69"/>
      <c r="C2219" s="69"/>
      <c r="D2219" s="69"/>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9"/>
      <c r="B2220" s="69"/>
      <c r="C2220" s="69"/>
      <c r="D2220" s="69"/>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9"/>
      <c r="B2221" s="69"/>
      <c r="C2221" s="69"/>
      <c r="D2221" s="69"/>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9"/>
      <c r="B2222" s="69"/>
      <c r="C2222" s="69"/>
      <c r="D2222" s="69"/>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9"/>
      <c r="B2223" s="69"/>
      <c r="C2223" s="69"/>
      <c r="D2223" s="69"/>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9"/>
      <c r="B2224" s="69"/>
      <c r="C2224" s="69"/>
      <c r="D2224" s="69"/>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9"/>
      <c r="B2225" s="69"/>
      <c r="C2225" s="69"/>
      <c r="D2225" s="69"/>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9"/>
      <c r="B2226" s="69"/>
      <c r="C2226" s="69"/>
      <c r="D2226" s="69"/>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9"/>
      <c r="B2227" s="69"/>
      <c r="C2227" s="69"/>
      <c r="D2227" s="69"/>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9"/>
      <c r="B2228" s="69"/>
      <c r="C2228" s="69"/>
      <c r="D2228" s="69"/>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9"/>
      <c r="B2229" s="69"/>
      <c r="C2229" s="69"/>
      <c r="D2229" s="69"/>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9"/>
      <c r="B2230" s="69"/>
      <c r="C2230" s="69"/>
      <c r="D2230" s="69"/>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9"/>
      <c r="B2231" s="69"/>
      <c r="C2231" s="69"/>
      <c r="D2231" s="69"/>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9"/>
      <c r="B2232" s="69"/>
      <c r="C2232" s="69"/>
      <c r="D2232" s="69"/>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9"/>
      <c r="B2233" s="69"/>
      <c r="C2233" s="69"/>
      <c r="D2233" s="69"/>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9"/>
      <c r="B2234" s="69"/>
      <c r="C2234" s="69"/>
      <c r="D2234" s="69"/>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9"/>
      <c r="B2235" s="69"/>
      <c r="C2235" s="69"/>
      <c r="D2235" s="69"/>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9"/>
      <c r="B2236" s="69"/>
      <c r="C2236" s="69"/>
      <c r="D2236" s="69"/>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9"/>
      <c r="B2237" s="69"/>
      <c r="C2237" s="69"/>
      <c r="D2237" s="69"/>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9"/>
      <c r="B2238" s="69"/>
      <c r="C2238" s="69"/>
      <c r="D2238" s="69"/>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9"/>
      <c r="B2239" s="69"/>
      <c r="C2239" s="69"/>
      <c r="D2239" s="69"/>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9"/>
      <c r="B2240" s="69"/>
      <c r="C2240" s="69"/>
      <c r="D2240" s="69"/>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9"/>
      <c r="B2241" s="69"/>
      <c r="C2241" s="69"/>
      <c r="D2241" s="69"/>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9"/>
      <c r="B2242" s="69"/>
      <c r="C2242" s="69"/>
      <c r="D2242" s="69"/>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9"/>
      <c r="B2243" s="69"/>
      <c r="C2243" s="69"/>
      <c r="D2243" s="69"/>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9"/>
      <c r="B2244" s="69"/>
      <c r="C2244" s="69"/>
      <c r="D2244" s="69"/>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9"/>
      <c r="B2245" s="69"/>
      <c r="C2245" s="69"/>
      <c r="D2245" s="69"/>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9"/>
      <c r="B2246" s="69"/>
      <c r="C2246" s="69"/>
      <c r="D2246" s="69"/>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9"/>
      <c r="B2247" s="69"/>
      <c r="C2247" s="69"/>
      <c r="D2247" s="69"/>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9"/>
      <c r="B2248" s="69"/>
      <c r="C2248" s="69"/>
      <c r="D2248" s="69"/>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9"/>
      <c r="B2249" s="69"/>
      <c r="C2249" s="69"/>
      <c r="D2249" s="69"/>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9"/>
      <c r="B2250" s="69"/>
      <c r="C2250" s="69"/>
      <c r="D2250" s="69"/>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9"/>
      <c r="B2251" s="69"/>
      <c r="C2251" s="69"/>
      <c r="D2251" s="69"/>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9"/>
      <c r="B2252" s="69"/>
      <c r="C2252" s="69"/>
      <c r="D2252" s="69"/>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9"/>
      <c r="B2253" s="69"/>
      <c r="C2253" s="69"/>
      <c r="D2253" s="69"/>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9"/>
      <c r="B2254" s="69"/>
      <c r="C2254" s="69"/>
      <c r="D2254" s="69"/>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9"/>
      <c r="B2255" s="69"/>
      <c r="C2255" s="69"/>
      <c r="D2255" s="69"/>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9"/>
      <c r="B2256" s="69"/>
      <c r="C2256" s="69"/>
      <c r="D2256" s="69"/>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9"/>
      <c r="B2257" s="69"/>
      <c r="C2257" s="69"/>
      <c r="D2257" s="69"/>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9"/>
      <c r="B2258" s="69"/>
      <c r="C2258" s="69"/>
      <c r="D2258" s="69"/>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9"/>
      <c r="B2259" s="69"/>
      <c r="C2259" s="69"/>
      <c r="D2259" s="69"/>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9"/>
      <c r="B2260" s="69"/>
      <c r="C2260" s="69"/>
      <c r="D2260" s="69"/>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9"/>
      <c r="B2261" s="69"/>
      <c r="C2261" s="69"/>
      <c r="D2261" s="69"/>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9"/>
      <c r="B2262" s="69"/>
      <c r="C2262" s="69"/>
      <c r="D2262" s="69"/>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9"/>
      <c r="B2263" s="69"/>
      <c r="C2263" s="69"/>
      <c r="D2263" s="69"/>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9"/>
      <c r="B2264" s="69"/>
      <c r="C2264" s="69"/>
      <c r="D2264" s="69"/>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9"/>
      <c r="B2265" s="69"/>
      <c r="C2265" s="69"/>
      <c r="D2265" s="69"/>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9"/>
      <c r="B2266" s="69"/>
      <c r="C2266" s="69"/>
      <c r="D2266" s="69"/>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9"/>
      <c r="B2267" s="69"/>
      <c r="C2267" s="69"/>
      <c r="D2267" s="69"/>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9"/>
      <c r="B2268" s="69"/>
      <c r="C2268" s="69"/>
      <c r="D2268" s="69"/>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9"/>
      <c r="B2269" s="69"/>
      <c r="C2269" s="69"/>
      <c r="D2269" s="69"/>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9"/>
      <c r="B2270" s="69"/>
      <c r="C2270" s="69"/>
      <c r="D2270" s="69"/>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9"/>
      <c r="B2271" s="69"/>
      <c r="C2271" s="69"/>
      <c r="D2271" s="69"/>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9"/>
      <c r="B2272" s="69"/>
      <c r="C2272" s="69"/>
      <c r="D2272" s="69"/>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9"/>
      <c r="B2273" s="69"/>
      <c r="C2273" s="69"/>
      <c r="D2273" s="69"/>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9"/>
      <c r="B2274" s="69"/>
      <c r="C2274" s="69"/>
      <c r="D2274" s="69"/>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9"/>
      <c r="B2275" s="69"/>
      <c r="C2275" s="69"/>
      <c r="D2275" s="69"/>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9"/>
      <c r="B2276" s="69"/>
      <c r="C2276" s="69"/>
      <c r="D2276" s="69"/>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9"/>
      <c r="B2277" s="69"/>
      <c r="C2277" s="69"/>
      <c r="D2277" s="69"/>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9"/>
      <c r="B2278" s="69"/>
      <c r="C2278" s="69"/>
      <c r="D2278" s="69"/>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9"/>
      <c r="B2279" s="69"/>
      <c r="C2279" s="69"/>
      <c r="D2279" s="69"/>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9"/>
      <c r="B2280" s="69"/>
      <c r="C2280" s="69"/>
      <c r="D2280" s="69"/>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9"/>
      <c r="B2281" s="69"/>
      <c r="C2281" s="69"/>
      <c r="D2281" s="69"/>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9"/>
      <c r="B2282" s="69"/>
      <c r="C2282" s="69"/>
      <c r="D2282" s="69"/>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9"/>
      <c r="B2283" s="69"/>
      <c r="C2283" s="69"/>
      <c r="D2283" s="69"/>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9"/>
      <c r="B2284" s="69"/>
      <c r="C2284" s="69"/>
      <c r="D2284" s="69"/>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9"/>
      <c r="B2285" s="69"/>
      <c r="C2285" s="69"/>
      <c r="D2285" s="69"/>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9"/>
      <c r="B2286" s="69"/>
      <c r="C2286" s="69"/>
      <c r="D2286" s="69"/>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9"/>
      <c r="B2287" s="69"/>
      <c r="C2287" s="69"/>
      <c r="D2287" s="69"/>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9"/>
      <c r="B2288" s="69"/>
      <c r="C2288" s="69"/>
      <c r="D2288" s="69"/>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9"/>
      <c r="B2289" s="69"/>
      <c r="C2289" s="69"/>
      <c r="D2289" s="69"/>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9"/>
      <c r="B2290" s="69"/>
      <c r="C2290" s="69"/>
      <c r="D2290" s="69"/>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9"/>
      <c r="B2291" s="69"/>
      <c r="C2291" s="69"/>
      <c r="D2291" s="69"/>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9"/>
      <c r="B2292" s="69"/>
      <c r="C2292" s="69"/>
      <c r="D2292" s="69"/>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9"/>
      <c r="B2293" s="69"/>
      <c r="C2293" s="69"/>
      <c r="D2293" s="69"/>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9"/>
      <c r="B2294" s="69"/>
      <c r="C2294" s="69"/>
      <c r="D2294" s="69"/>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9"/>
      <c r="B2295" s="69"/>
      <c r="C2295" s="69"/>
      <c r="D2295" s="69"/>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9"/>
      <c r="B2296" s="69"/>
      <c r="C2296" s="69"/>
      <c r="D2296" s="69"/>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9"/>
      <c r="B2297" s="69"/>
      <c r="C2297" s="69"/>
      <c r="D2297" s="69"/>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9"/>
      <c r="B2298" s="69"/>
      <c r="C2298" s="69"/>
      <c r="D2298" s="69"/>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9"/>
      <c r="B2299" s="69"/>
      <c r="C2299" s="69"/>
      <c r="D2299" s="69"/>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9"/>
      <c r="B2300" s="69"/>
      <c r="C2300" s="69"/>
      <c r="D2300" s="69"/>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9"/>
      <c r="B2301" s="69"/>
      <c r="C2301" s="69"/>
      <c r="D2301" s="69"/>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9"/>
      <c r="B2302" s="69"/>
      <c r="C2302" s="69"/>
      <c r="D2302" s="69"/>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9"/>
      <c r="B2303" s="69"/>
      <c r="C2303" s="69"/>
      <c r="D2303" s="69"/>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9"/>
      <c r="B2304" s="69"/>
      <c r="C2304" s="69"/>
      <c r="D2304" s="69"/>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9"/>
      <c r="B2305" s="69"/>
      <c r="C2305" s="69"/>
      <c r="D2305" s="69"/>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9"/>
      <c r="B2306" s="69"/>
      <c r="C2306" s="69"/>
      <c r="D2306" s="69"/>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9"/>
      <c r="B2307" s="69"/>
      <c r="C2307" s="69"/>
      <c r="D2307" s="69"/>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9"/>
      <c r="B2308" s="69"/>
      <c r="C2308" s="69"/>
      <c r="D2308" s="69"/>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9"/>
      <c r="B2309" s="69"/>
      <c r="C2309" s="69"/>
      <c r="D2309" s="69"/>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9"/>
      <c r="B2310" s="69"/>
      <c r="C2310" s="69"/>
      <c r="D2310" s="69"/>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9"/>
      <c r="B2311" s="69"/>
      <c r="C2311" s="69"/>
      <c r="D2311" s="69"/>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9"/>
      <c r="B2312" s="69"/>
      <c r="C2312" s="69"/>
      <c r="D2312" s="69"/>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9"/>
      <c r="B2313" s="69"/>
      <c r="C2313" s="69"/>
      <c r="D2313" s="69"/>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9"/>
      <c r="B2314" s="69"/>
      <c r="C2314" s="69"/>
      <c r="D2314" s="69"/>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9"/>
      <c r="B2315" s="69"/>
      <c r="C2315" s="69"/>
      <c r="D2315" s="69"/>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9"/>
      <c r="B2316" s="69"/>
      <c r="C2316" s="69"/>
      <c r="D2316" s="69"/>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9"/>
      <c r="B2317" s="69"/>
      <c r="C2317" s="69"/>
      <c r="D2317" s="69"/>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9"/>
      <c r="B2318" s="69"/>
      <c r="C2318" s="69"/>
      <c r="D2318" s="69"/>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9"/>
      <c r="B2319" s="69"/>
      <c r="C2319" s="69"/>
      <c r="D2319" s="69"/>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9"/>
      <c r="B2320" s="69"/>
      <c r="C2320" s="69"/>
      <c r="D2320" s="69"/>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9"/>
      <c r="B2321" s="69"/>
      <c r="C2321" s="69"/>
      <c r="D2321" s="69"/>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9"/>
      <c r="B2322" s="69"/>
      <c r="C2322" s="69"/>
      <c r="D2322" s="69"/>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9"/>
      <c r="B2323" s="69"/>
      <c r="C2323" s="69"/>
      <c r="D2323" s="69"/>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9"/>
      <c r="B2324" s="69"/>
      <c r="C2324" s="69"/>
      <c r="D2324" s="69"/>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9"/>
      <c r="B2325" s="69"/>
      <c r="C2325" s="69"/>
      <c r="D2325" s="69"/>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9"/>
      <c r="B2326" s="69"/>
      <c r="C2326" s="69"/>
      <c r="D2326" s="69"/>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9"/>
      <c r="B2327" s="69"/>
      <c r="C2327" s="69"/>
      <c r="D2327" s="69"/>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9"/>
      <c r="B2328" s="69"/>
      <c r="C2328" s="69"/>
      <c r="D2328" s="69"/>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9"/>
      <c r="B2329" s="69"/>
      <c r="C2329" s="69"/>
      <c r="D2329" s="69"/>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9"/>
      <c r="B2330" s="69"/>
      <c r="C2330" s="69"/>
      <c r="D2330" s="69"/>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9"/>
      <c r="B2331" s="69"/>
      <c r="C2331" s="69"/>
      <c r="D2331" s="69"/>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9"/>
      <c r="B2332" s="69"/>
      <c r="C2332" s="69"/>
      <c r="D2332" s="69"/>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9"/>
      <c r="B2333" s="69"/>
      <c r="C2333" s="69"/>
      <c r="D2333" s="69"/>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9"/>
      <c r="B2334" s="69"/>
      <c r="C2334" s="69"/>
      <c r="D2334" s="69"/>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9"/>
      <c r="B2335" s="69"/>
      <c r="C2335" s="69"/>
      <c r="D2335" s="69"/>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9"/>
      <c r="B2336" s="69"/>
      <c r="C2336" s="69"/>
      <c r="D2336" s="69"/>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9"/>
      <c r="B2337" s="69"/>
      <c r="C2337" s="69"/>
      <c r="D2337" s="69"/>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9"/>
      <c r="B2338" s="69"/>
      <c r="C2338" s="69"/>
      <c r="D2338" s="69"/>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9"/>
      <c r="B2339" s="69"/>
      <c r="C2339" s="69"/>
      <c r="D2339" s="69"/>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9"/>
      <c r="B2340" s="69"/>
      <c r="C2340" s="69"/>
      <c r="D2340" s="69"/>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9"/>
      <c r="B2341" s="69"/>
      <c r="C2341" s="69"/>
      <c r="D2341" s="69"/>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9"/>
      <c r="B2342" s="69"/>
      <c r="C2342" s="69"/>
      <c r="D2342" s="69"/>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9"/>
      <c r="B2343" s="69"/>
      <c r="C2343" s="69"/>
      <c r="D2343" s="69"/>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9"/>
      <c r="B2344" s="69"/>
      <c r="C2344" s="69"/>
      <c r="D2344" s="69"/>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9"/>
      <c r="B2345" s="69"/>
      <c r="C2345" s="69"/>
      <c r="D2345" s="69"/>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9"/>
      <c r="B2346" s="69"/>
      <c r="C2346" s="69"/>
      <c r="D2346" s="69"/>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9"/>
      <c r="B2347" s="69"/>
      <c r="C2347" s="69"/>
      <c r="D2347" s="69"/>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9"/>
      <c r="B2348" s="69"/>
      <c r="C2348" s="69"/>
      <c r="D2348" s="69"/>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9"/>
      <c r="B2349" s="69"/>
      <c r="C2349" s="69"/>
      <c r="D2349" s="69"/>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9"/>
      <c r="B2350" s="69"/>
      <c r="C2350" s="69"/>
      <c r="D2350" s="69"/>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9"/>
      <c r="B2351" s="69"/>
      <c r="C2351" s="69"/>
      <c r="D2351" s="69"/>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9"/>
      <c r="B2352" s="69"/>
      <c r="C2352" s="69"/>
      <c r="D2352" s="69"/>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9"/>
      <c r="B2353" s="69"/>
      <c r="C2353" s="69"/>
      <c r="D2353" s="69"/>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9"/>
      <c r="B2354" s="69"/>
      <c r="C2354" s="69"/>
      <c r="D2354" s="69"/>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9"/>
      <c r="B2355" s="69"/>
      <c r="C2355" s="69"/>
      <c r="D2355" s="69"/>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9"/>
      <c r="B2356" s="69"/>
      <c r="C2356" s="69"/>
      <c r="D2356" s="69"/>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9"/>
      <c r="B2357" s="69"/>
      <c r="C2357" s="69"/>
      <c r="D2357" s="69"/>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9"/>
      <c r="B2358" s="69"/>
      <c r="C2358" s="69"/>
      <c r="D2358" s="69"/>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9"/>
      <c r="B2359" s="69"/>
      <c r="C2359" s="69"/>
      <c r="D2359" s="69"/>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9"/>
      <c r="B2360" s="69"/>
      <c r="C2360" s="69"/>
      <c r="D2360" s="69"/>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9"/>
      <c r="B2361" s="69"/>
      <c r="C2361" s="69"/>
      <c r="D2361" s="69"/>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9"/>
      <c r="B2362" s="69"/>
      <c r="C2362" s="69"/>
      <c r="D2362" s="69"/>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9"/>
      <c r="B2363" s="69"/>
      <c r="C2363" s="69"/>
      <c r="D2363" s="69"/>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9"/>
      <c r="B2364" s="69"/>
      <c r="C2364" s="69"/>
      <c r="D2364" s="69"/>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9"/>
      <c r="B2365" s="69"/>
      <c r="C2365" s="69"/>
      <c r="D2365" s="69"/>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9"/>
      <c r="B2366" s="69"/>
      <c r="C2366" s="69"/>
      <c r="D2366" s="69"/>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9"/>
      <c r="B2367" s="69"/>
      <c r="C2367" s="69"/>
      <c r="D2367" s="69"/>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9"/>
      <c r="B2368" s="69"/>
      <c r="C2368" s="69"/>
      <c r="D2368" s="69"/>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9"/>
      <c r="B2369" s="69"/>
      <c r="C2369" s="69"/>
      <c r="D2369" s="69"/>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9"/>
      <c r="B2370" s="69"/>
      <c r="C2370" s="69"/>
      <c r="D2370" s="69"/>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9"/>
      <c r="B2371" s="69"/>
      <c r="C2371" s="69"/>
      <c r="D2371" s="69"/>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9"/>
      <c r="B2372" s="69"/>
      <c r="C2372" s="69"/>
      <c r="D2372" s="69"/>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9"/>
      <c r="B2373" s="69"/>
      <c r="C2373" s="69"/>
      <c r="D2373" s="69"/>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9"/>
      <c r="B2374" s="69"/>
      <c r="C2374" s="69"/>
      <c r="D2374" s="69"/>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9"/>
      <c r="B2375" s="69"/>
      <c r="C2375" s="69"/>
      <c r="D2375" s="69"/>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9"/>
      <c r="B2376" s="69"/>
      <c r="C2376" s="69"/>
      <c r="D2376" s="69"/>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9"/>
      <c r="B2377" s="69"/>
      <c r="C2377" s="69"/>
      <c r="D2377" s="69"/>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9"/>
      <c r="B2378" s="69"/>
      <c r="C2378" s="69"/>
      <c r="D2378" s="69"/>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9"/>
      <c r="B2379" s="69"/>
      <c r="C2379" s="69"/>
      <c r="D2379" s="69"/>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9"/>
      <c r="B2380" s="69"/>
      <c r="C2380" s="69"/>
      <c r="D2380" s="69"/>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9"/>
      <c r="B2381" s="69"/>
      <c r="C2381" s="69"/>
      <c r="D2381" s="69"/>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9"/>
      <c r="B2382" s="69"/>
      <c r="C2382" s="69"/>
      <c r="D2382" s="69"/>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9"/>
      <c r="B2383" s="69"/>
      <c r="C2383" s="69"/>
      <c r="D2383" s="69"/>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9"/>
      <c r="B2384" s="69"/>
      <c r="C2384" s="69"/>
      <c r="D2384" s="69"/>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9"/>
      <c r="B2385" s="69"/>
      <c r="C2385" s="69"/>
      <c r="D2385" s="69"/>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9"/>
      <c r="B2386" s="69"/>
      <c r="C2386" s="69"/>
      <c r="D2386" s="69"/>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9"/>
      <c r="B2387" s="69"/>
      <c r="C2387" s="69"/>
      <c r="D2387" s="69"/>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9"/>
      <c r="B2388" s="69"/>
      <c r="C2388" s="69"/>
      <c r="D2388" s="69"/>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9"/>
      <c r="B2389" s="69"/>
      <c r="C2389" s="69"/>
      <c r="D2389" s="69"/>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9"/>
      <c r="B2390" s="69"/>
      <c r="C2390" s="69"/>
      <c r="D2390" s="69"/>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9"/>
      <c r="B2391" s="69"/>
      <c r="C2391" s="69"/>
      <c r="D2391" s="69"/>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9"/>
      <c r="B2392" s="69"/>
      <c r="C2392" s="69"/>
      <c r="D2392" s="69"/>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9"/>
      <c r="B2393" s="69"/>
      <c r="C2393" s="69"/>
      <c r="D2393" s="69"/>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9"/>
      <c r="B2394" s="69"/>
      <c r="C2394" s="69"/>
      <c r="D2394" s="69"/>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9"/>
      <c r="B2395" s="69"/>
      <c r="C2395" s="69"/>
      <c r="D2395" s="69"/>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9"/>
      <c r="B2396" s="69"/>
      <c r="C2396" s="69"/>
      <c r="D2396" s="69"/>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9"/>
      <c r="B2397" s="69"/>
      <c r="C2397" s="69"/>
      <c r="D2397" s="69"/>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9"/>
      <c r="B2398" s="69"/>
      <c r="C2398" s="69"/>
      <c r="D2398" s="69"/>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9"/>
      <c r="B2399" s="69"/>
      <c r="C2399" s="69"/>
      <c r="D2399" s="69"/>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9"/>
      <c r="B2400" s="69"/>
      <c r="C2400" s="69"/>
      <c r="D2400" s="69"/>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9"/>
      <c r="B2401" s="69"/>
      <c r="C2401" s="69"/>
      <c r="D2401" s="69"/>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9"/>
      <c r="B2402" s="69"/>
      <c r="C2402" s="69"/>
      <c r="D2402" s="69"/>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9"/>
      <c r="B2403" s="69"/>
      <c r="C2403" s="69"/>
      <c r="D2403" s="69"/>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9"/>
      <c r="B2404" s="69"/>
      <c r="C2404" s="69"/>
      <c r="D2404" s="69"/>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9"/>
      <c r="B2405" s="69"/>
      <c r="C2405" s="69"/>
      <c r="D2405" s="69"/>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9"/>
      <c r="B2406" s="69"/>
      <c r="C2406" s="69"/>
      <c r="D2406" s="69"/>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9"/>
      <c r="B2407" s="69"/>
      <c r="C2407" s="69"/>
      <c r="D2407" s="69"/>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9"/>
      <c r="B2408" s="69"/>
      <c r="C2408" s="69"/>
      <c r="D2408" s="69"/>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9"/>
      <c r="B2409" s="69"/>
      <c r="C2409" s="69"/>
      <c r="D2409" s="69"/>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9"/>
      <c r="B2410" s="69"/>
      <c r="C2410" s="69"/>
      <c r="D2410" s="69"/>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9"/>
      <c r="B2411" s="69"/>
      <c r="C2411" s="69"/>
      <c r="D2411" s="69"/>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9"/>
      <c r="B2412" s="69"/>
      <c r="C2412" s="69"/>
      <c r="D2412" s="69"/>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9"/>
      <c r="B2413" s="69"/>
      <c r="C2413" s="69"/>
      <c r="D2413" s="69"/>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9"/>
      <c r="B2414" s="69"/>
      <c r="C2414" s="69"/>
      <c r="D2414" s="69"/>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9"/>
      <c r="B2415" s="69"/>
      <c r="C2415" s="69"/>
      <c r="D2415" s="69"/>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9"/>
      <c r="B2416" s="69"/>
      <c r="C2416" s="69"/>
      <c r="D2416" s="69"/>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9"/>
      <c r="B2417" s="69"/>
      <c r="C2417" s="69"/>
      <c r="D2417" s="69"/>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9"/>
      <c r="B2418" s="69"/>
      <c r="C2418" s="69"/>
      <c r="D2418" s="69"/>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9"/>
      <c r="B2419" s="69"/>
      <c r="C2419" s="69"/>
      <c r="D2419" s="69"/>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9"/>
      <c r="B2420" s="69"/>
      <c r="C2420" s="69"/>
      <c r="D2420" s="69"/>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9"/>
      <c r="B2421" s="69"/>
      <c r="C2421" s="69"/>
      <c r="D2421" s="69"/>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9"/>
      <c r="B2422" s="69"/>
      <c r="C2422" s="69"/>
      <c r="D2422" s="69"/>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9"/>
      <c r="B2423" s="69"/>
      <c r="C2423" s="69"/>
      <c r="D2423" s="69"/>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9"/>
      <c r="B2424" s="69"/>
      <c r="C2424" s="69"/>
      <c r="D2424" s="69"/>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9"/>
      <c r="B2425" s="69"/>
      <c r="C2425" s="69"/>
      <c r="D2425" s="69"/>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9"/>
      <c r="B2426" s="69"/>
      <c r="C2426" s="69"/>
      <c r="D2426" s="69"/>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9"/>
      <c r="B2427" s="69"/>
      <c r="C2427" s="69"/>
      <c r="D2427" s="69"/>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9"/>
      <c r="B2428" s="69"/>
      <c r="C2428" s="69"/>
      <c r="D2428" s="69"/>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9"/>
      <c r="B2429" s="69"/>
      <c r="C2429" s="69"/>
      <c r="D2429" s="69"/>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9"/>
      <c r="B2430" s="69"/>
      <c r="C2430" s="69"/>
      <c r="D2430" s="69"/>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9"/>
      <c r="B2431" s="69"/>
      <c r="C2431" s="69"/>
      <c r="D2431" s="69"/>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9"/>
      <c r="B2432" s="69"/>
      <c r="C2432" s="69"/>
      <c r="D2432" s="69"/>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9"/>
      <c r="B2433" s="69"/>
      <c r="C2433" s="69"/>
      <c r="D2433" s="69"/>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9"/>
      <c r="B2434" s="69"/>
      <c r="C2434" s="69"/>
      <c r="D2434" s="69"/>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9"/>
      <c r="B2435" s="69"/>
      <c r="C2435" s="69"/>
      <c r="D2435" s="69"/>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9"/>
      <c r="B2436" s="69"/>
      <c r="C2436" s="69"/>
      <c r="D2436" s="69"/>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9"/>
      <c r="B2437" s="69"/>
      <c r="C2437" s="69"/>
      <c r="D2437" s="69"/>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9"/>
      <c r="B2438" s="69"/>
      <c r="C2438" s="69"/>
      <c r="D2438" s="69"/>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9"/>
      <c r="B2439" s="69"/>
      <c r="C2439" s="69"/>
      <c r="D2439" s="69"/>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9"/>
      <c r="B2440" s="69"/>
      <c r="C2440" s="69"/>
      <c r="D2440" s="69"/>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9"/>
      <c r="B2441" s="69"/>
      <c r="C2441" s="69"/>
      <c r="D2441" s="69"/>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9"/>
      <c r="B2442" s="69"/>
      <c r="C2442" s="69"/>
      <c r="D2442" s="69"/>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9"/>
      <c r="B2443" s="69"/>
      <c r="C2443" s="69"/>
      <c r="D2443" s="69"/>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9"/>
      <c r="B2444" s="69"/>
      <c r="C2444" s="69"/>
      <c r="D2444" s="69"/>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9"/>
      <c r="B2445" s="69"/>
      <c r="C2445" s="69"/>
      <c r="D2445" s="69"/>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9"/>
      <c r="B2446" s="69"/>
      <c r="C2446" s="69"/>
      <c r="D2446" s="69"/>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9"/>
      <c r="B2447" s="69"/>
      <c r="C2447" s="69"/>
      <c r="D2447" s="69"/>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9"/>
      <c r="B2448" s="69"/>
      <c r="C2448" s="69"/>
      <c r="D2448" s="69"/>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9"/>
      <c r="B2449" s="69"/>
      <c r="C2449" s="69"/>
      <c r="D2449" s="69"/>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9"/>
      <c r="B2450" s="69"/>
      <c r="C2450" s="69"/>
      <c r="D2450" s="69"/>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9"/>
      <c r="B2451" s="69"/>
      <c r="C2451" s="69"/>
      <c r="D2451" s="69"/>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9"/>
      <c r="B2452" s="69"/>
      <c r="C2452" s="69"/>
      <c r="D2452" s="69"/>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9"/>
      <c r="B2453" s="69"/>
      <c r="C2453" s="69"/>
      <c r="D2453" s="69"/>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9"/>
      <c r="B2454" s="69"/>
      <c r="C2454" s="69"/>
      <c r="D2454" s="69"/>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9"/>
      <c r="B2455" s="69"/>
      <c r="C2455" s="69"/>
      <c r="D2455" s="69"/>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9"/>
      <c r="B2456" s="69"/>
      <c r="C2456" s="69"/>
      <c r="D2456" s="69"/>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9"/>
      <c r="B2457" s="69"/>
      <c r="C2457" s="69"/>
      <c r="D2457" s="69"/>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9"/>
      <c r="B2458" s="69"/>
      <c r="C2458" s="69"/>
      <c r="D2458" s="69"/>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9"/>
      <c r="B2459" s="69"/>
      <c r="C2459" s="69"/>
      <c r="D2459" s="69"/>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9"/>
      <c r="B2460" s="69"/>
      <c r="C2460" s="69"/>
      <c r="D2460" s="69"/>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9"/>
      <c r="B2461" s="69"/>
      <c r="C2461" s="69"/>
      <c r="D2461" s="69"/>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9"/>
      <c r="B2462" s="69"/>
      <c r="C2462" s="69"/>
      <c r="D2462" s="69"/>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9"/>
      <c r="B2463" s="69"/>
      <c r="C2463" s="69"/>
      <c r="D2463" s="69"/>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9"/>
      <c r="B2464" s="69"/>
      <c r="C2464" s="69"/>
      <c r="D2464" s="69"/>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9"/>
      <c r="B2465" s="69"/>
      <c r="C2465" s="69"/>
      <c r="D2465" s="69"/>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9"/>
      <c r="B2466" s="69"/>
      <c r="C2466" s="69"/>
      <c r="D2466" s="69"/>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9"/>
      <c r="B2467" s="69"/>
      <c r="C2467" s="69"/>
      <c r="D2467" s="69"/>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9"/>
      <c r="B2468" s="69"/>
      <c r="C2468" s="69"/>
      <c r="D2468" s="69"/>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9"/>
      <c r="B2469" s="69"/>
      <c r="C2469" s="69"/>
      <c r="D2469" s="69"/>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9"/>
      <c r="B2470" s="69"/>
      <c r="C2470" s="69"/>
      <c r="D2470" s="69"/>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9"/>
      <c r="B2471" s="69"/>
      <c r="C2471" s="69"/>
      <c r="D2471" s="69"/>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9"/>
      <c r="B2472" s="69"/>
      <c r="C2472" s="69"/>
      <c r="D2472" s="69"/>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9"/>
      <c r="B2473" s="69"/>
      <c r="C2473" s="69"/>
      <c r="D2473" s="69"/>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9"/>
      <c r="B2474" s="69"/>
      <c r="C2474" s="69"/>
      <c r="D2474" s="69"/>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9"/>
      <c r="B2475" s="69"/>
      <c r="C2475" s="69"/>
      <c r="D2475" s="69"/>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9"/>
      <c r="B2476" s="69"/>
      <c r="C2476" s="69"/>
      <c r="D2476" s="69"/>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9"/>
      <c r="B2477" s="69"/>
      <c r="C2477" s="69"/>
      <c r="D2477" s="69"/>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9"/>
      <c r="B2478" s="69"/>
      <c r="C2478" s="69"/>
      <c r="D2478" s="69"/>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9"/>
      <c r="B2479" s="69"/>
      <c r="C2479" s="69"/>
      <c r="D2479" s="69"/>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9"/>
      <c r="B2480" s="69"/>
      <c r="C2480" s="69"/>
      <c r="D2480" s="69"/>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9"/>
      <c r="B2481" s="69"/>
      <c r="C2481" s="69"/>
      <c r="D2481" s="69"/>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9"/>
      <c r="B2482" s="69"/>
      <c r="C2482" s="69"/>
      <c r="D2482" s="69"/>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9"/>
      <c r="B2483" s="69"/>
      <c r="C2483" s="69"/>
      <c r="D2483" s="69"/>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9"/>
      <c r="B2484" s="69"/>
      <c r="C2484" s="69"/>
      <c r="D2484" s="69"/>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9"/>
      <c r="B2485" s="69"/>
      <c r="C2485" s="69"/>
      <c r="D2485" s="69"/>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9"/>
      <c r="B2486" s="69"/>
      <c r="C2486" s="69"/>
      <c r="D2486" s="69"/>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9"/>
      <c r="B2487" s="69"/>
      <c r="C2487" s="69"/>
      <c r="D2487" s="69"/>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9"/>
      <c r="B2488" s="69"/>
      <c r="C2488" s="69"/>
      <c r="D2488" s="69"/>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9"/>
      <c r="B2489" s="69"/>
      <c r="C2489" s="69"/>
      <c r="D2489" s="69"/>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9"/>
      <c r="B2490" s="69"/>
      <c r="C2490" s="69"/>
      <c r="D2490" s="69"/>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9"/>
      <c r="B2491" s="69"/>
      <c r="C2491" s="69"/>
      <c r="D2491" s="69"/>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9"/>
      <c r="B2492" s="69"/>
      <c r="C2492" s="69"/>
      <c r="D2492" s="69"/>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9"/>
      <c r="B2493" s="69"/>
      <c r="C2493" s="69"/>
      <c r="D2493" s="69"/>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9"/>
      <c r="B2494" s="69"/>
      <c r="C2494" s="69"/>
      <c r="D2494" s="69"/>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9"/>
      <c r="B2495" s="69"/>
      <c r="C2495" s="69"/>
      <c r="D2495" s="69"/>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9"/>
      <c r="B2496" s="69"/>
      <c r="C2496" s="69"/>
      <c r="D2496" s="69"/>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9"/>
      <c r="B2497" s="69"/>
      <c r="C2497" s="69"/>
      <c r="D2497" s="69"/>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9"/>
      <c r="B2498" s="69"/>
      <c r="C2498" s="69"/>
      <c r="D2498" s="69"/>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9"/>
      <c r="B2499" s="69"/>
      <c r="C2499" s="69"/>
      <c r="D2499" s="69"/>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9"/>
      <c r="B2500" s="69"/>
      <c r="C2500" s="69"/>
      <c r="D2500" s="69"/>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9"/>
      <c r="B2501" s="69"/>
      <c r="C2501" s="69"/>
      <c r="D2501" s="69"/>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9"/>
      <c r="B2502" s="69"/>
      <c r="C2502" s="69"/>
      <c r="D2502" s="69"/>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9"/>
      <c r="B2503" s="69"/>
      <c r="C2503" s="69"/>
      <c r="D2503" s="69"/>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9"/>
      <c r="B2504" s="69"/>
      <c r="C2504" s="69"/>
      <c r="D2504" s="69"/>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9"/>
      <c r="B2505" s="69"/>
      <c r="C2505" s="69"/>
      <c r="D2505" s="69"/>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9"/>
      <c r="B2506" s="69"/>
      <c r="C2506" s="69"/>
      <c r="D2506" s="69"/>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9"/>
      <c r="B2507" s="69"/>
      <c r="C2507" s="69"/>
      <c r="D2507" s="69"/>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9"/>
      <c r="B2508" s="69"/>
      <c r="C2508" s="69"/>
      <c r="D2508" s="69"/>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9"/>
      <c r="B2509" s="69"/>
      <c r="C2509" s="69"/>
      <c r="D2509" s="69"/>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9"/>
      <c r="B2510" s="69"/>
      <c r="C2510" s="69"/>
      <c r="D2510" s="69"/>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9"/>
      <c r="B2511" s="69"/>
      <c r="C2511" s="69"/>
      <c r="D2511" s="69"/>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9"/>
      <c r="B2512" s="69"/>
      <c r="C2512" s="69"/>
      <c r="D2512" s="69"/>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9"/>
      <c r="B2513" s="69"/>
      <c r="C2513" s="69"/>
      <c r="D2513" s="69"/>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9"/>
      <c r="B2514" s="69"/>
      <c r="C2514" s="69"/>
      <c r="D2514" s="69"/>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9"/>
      <c r="B2515" s="69"/>
      <c r="C2515" s="69"/>
      <c r="D2515" s="69"/>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9"/>
      <c r="B2516" s="69"/>
      <c r="C2516" s="69"/>
      <c r="D2516" s="69"/>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9"/>
      <c r="B2517" s="69"/>
      <c r="C2517" s="69"/>
      <c r="D2517" s="69"/>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9"/>
      <c r="B2518" s="69"/>
      <c r="C2518" s="69"/>
      <c r="D2518" s="69"/>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9"/>
      <c r="B2519" s="69"/>
      <c r="C2519" s="69"/>
      <c r="D2519" s="69"/>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9"/>
      <c r="B2520" s="69"/>
      <c r="C2520" s="69"/>
      <c r="D2520" s="69"/>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9"/>
      <c r="B2521" s="69"/>
      <c r="C2521" s="69"/>
      <c r="D2521" s="69"/>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9"/>
      <c r="B2522" s="69"/>
      <c r="C2522" s="69"/>
      <c r="D2522" s="69"/>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9"/>
      <c r="B2523" s="69"/>
      <c r="C2523" s="69"/>
      <c r="D2523" s="69"/>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9"/>
      <c r="B2524" s="69"/>
      <c r="C2524" s="69"/>
      <c r="D2524" s="69"/>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9"/>
      <c r="B2525" s="69"/>
      <c r="C2525" s="69"/>
      <c r="D2525" s="69"/>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9"/>
      <c r="B2526" s="69"/>
      <c r="C2526" s="69"/>
      <c r="D2526" s="69"/>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9"/>
      <c r="B2527" s="69"/>
      <c r="C2527" s="69"/>
      <c r="D2527" s="69"/>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9"/>
      <c r="B2528" s="69"/>
      <c r="C2528" s="69"/>
      <c r="D2528" s="69"/>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9"/>
      <c r="B2529" s="69"/>
      <c r="C2529" s="69"/>
      <c r="D2529" s="69"/>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9"/>
      <c r="B2530" s="69"/>
      <c r="C2530" s="69"/>
      <c r="D2530" s="69"/>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9"/>
      <c r="B2531" s="69"/>
      <c r="C2531" s="69"/>
      <c r="D2531" s="69"/>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9"/>
      <c r="B2532" s="69"/>
      <c r="C2532" s="69"/>
      <c r="D2532" s="69"/>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9"/>
      <c r="B2533" s="69"/>
      <c r="C2533" s="69"/>
      <c r="D2533" s="69"/>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9"/>
      <c r="B2534" s="69"/>
      <c r="C2534" s="69"/>
      <c r="D2534" s="69"/>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9"/>
      <c r="B2535" s="69"/>
      <c r="C2535" s="69"/>
      <c r="D2535" s="69"/>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9"/>
      <c r="B2536" s="69"/>
      <c r="C2536" s="69"/>
      <c r="D2536" s="69"/>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9"/>
      <c r="B2537" s="69"/>
      <c r="C2537" s="69"/>
      <c r="D2537" s="69"/>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9"/>
      <c r="B2538" s="69"/>
      <c r="C2538" s="69"/>
      <c r="D2538" s="69"/>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9"/>
      <c r="B2539" s="69"/>
      <c r="C2539" s="69"/>
      <c r="D2539" s="69"/>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9"/>
      <c r="B2540" s="69"/>
      <c r="C2540" s="69"/>
      <c r="D2540" s="69"/>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9"/>
      <c r="B2541" s="69"/>
      <c r="C2541" s="69"/>
      <c r="D2541" s="69"/>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9"/>
      <c r="B2542" s="69"/>
      <c r="C2542" s="69"/>
      <c r="D2542" s="69"/>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9"/>
      <c r="B2543" s="69"/>
      <c r="C2543" s="69"/>
      <c r="D2543" s="69"/>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9"/>
      <c r="B2544" s="69"/>
      <c r="C2544" s="69"/>
      <c r="D2544" s="69"/>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9"/>
      <c r="B2545" s="69"/>
      <c r="C2545" s="69"/>
      <c r="D2545" s="69"/>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9"/>
      <c r="B2546" s="69"/>
      <c r="C2546" s="69"/>
      <c r="D2546" s="69"/>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9"/>
      <c r="B2547" s="69"/>
      <c r="C2547" s="69"/>
      <c r="D2547" s="69"/>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9"/>
      <c r="B2548" s="69"/>
      <c r="C2548" s="69"/>
      <c r="D2548" s="69"/>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9"/>
      <c r="B2549" s="69"/>
      <c r="C2549" s="69"/>
      <c r="D2549" s="69"/>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9"/>
      <c r="B2550" s="69"/>
      <c r="C2550" s="69"/>
      <c r="D2550" s="69"/>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9"/>
      <c r="B2551" s="69"/>
      <c r="C2551" s="69"/>
      <c r="D2551" s="69"/>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9"/>
      <c r="B2552" s="69"/>
      <c r="C2552" s="69"/>
      <c r="D2552" s="69"/>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9"/>
      <c r="B2553" s="69"/>
      <c r="C2553" s="69"/>
      <c r="D2553" s="69"/>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9"/>
      <c r="B2554" s="69"/>
      <c r="C2554" s="69"/>
      <c r="D2554" s="69"/>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9"/>
      <c r="B2555" s="69"/>
      <c r="C2555" s="69"/>
      <c r="D2555" s="69"/>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9"/>
      <c r="B2556" s="69"/>
      <c r="C2556" s="69"/>
      <c r="D2556" s="69"/>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9"/>
      <c r="B2557" s="69"/>
      <c r="C2557" s="69"/>
      <c r="D2557" s="69"/>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9"/>
      <c r="B2558" s="69"/>
      <c r="C2558" s="69"/>
      <c r="D2558" s="69"/>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9"/>
      <c r="B2559" s="69"/>
      <c r="C2559" s="69"/>
      <c r="D2559" s="69"/>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9"/>
      <c r="B2560" s="69"/>
      <c r="C2560" s="69"/>
      <c r="D2560" s="69"/>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9"/>
      <c r="B2561" s="69"/>
      <c r="C2561" s="69"/>
      <c r="D2561" s="69"/>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9"/>
      <c r="B2562" s="69"/>
      <c r="C2562" s="69"/>
      <c r="D2562" s="69"/>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9"/>
      <c r="B2563" s="69"/>
      <c r="C2563" s="69"/>
      <c r="D2563" s="69"/>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9"/>
      <c r="B2564" s="69"/>
      <c r="C2564" s="69"/>
      <c r="D2564" s="69"/>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9"/>
      <c r="B2565" s="69"/>
      <c r="C2565" s="69"/>
      <c r="D2565" s="69"/>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9"/>
      <c r="B2566" s="69"/>
      <c r="C2566" s="69"/>
      <c r="D2566" s="69"/>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9"/>
      <c r="B2567" s="69"/>
      <c r="C2567" s="69"/>
      <c r="D2567" s="69"/>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9"/>
      <c r="B2568" s="69"/>
      <c r="C2568" s="69"/>
      <c r="D2568" s="69"/>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9"/>
      <c r="B2569" s="69"/>
      <c r="C2569" s="69"/>
      <c r="D2569" s="69"/>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9"/>
      <c r="B2570" s="69"/>
      <c r="C2570" s="69"/>
      <c r="D2570" s="69"/>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9"/>
      <c r="B2571" s="69"/>
      <c r="C2571" s="69"/>
      <c r="D2571" s="69"/>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9"/>
      <c r="B2572" s="69"/>
      <c r="C2572" s="69"/>
      <c r="D2572" s="69"/>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9"/>
      <c r="B2573" s="69"/>
      <c r="C2573" s="69"/>
      <c r="D2573" s="69"/>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9"/>
      <c r="B2574" s="69"/>
      <c r="C2574" s="69"/>
      <c r="D2574" s="69"/>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9"/>
      <c r="B2575" s="69"/>
      <c r="C2575" s="69"/>
      <c r="D2575" s="69"/>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9"/>
      <c r="B2576" s="69"/>
      <c r="C2576" s="69"/>
      <c r="D2576" s="69"/>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9"/>
      <c r="B2577" s="69"/>
      <c r="C2577" s="69"/>
      <c r="D2577" s="69"/>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9"/>
      <c r="B2578" s="69"/>
      <c r="C2578" s="69"/>
      <c r="D2578" s="69"/>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9"/>
      <c r="B2579" s="69"/>
      <c r="C2579" s="69"/>
      <c r="D2579" s="69"/>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9"/>
      <c r="B2580" s="69"/>
      <c r="C2580" s="69"/>
      <c r="D2580" s="69"/>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9"/>
      <c r="B2581" s="69"/>
      <c r="C2581" s="69"/>
      <c r="D2581" s="69"/>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9"/>
      <c r="B2582" s="69"/>
      <c r="C2582" s="69"/>
      <c r="D2582" s="69"/>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9"/>
      <c r="B2583" s="69"/>
      <c r="C2583" s="69"/>
      <c r="D2583" s="69"/>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9"/>
      <c r="B2584" s="69"/>
      <c r="C2584" s="69"/>
      <c r="D2584" s="69"/>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9"/>
      <c r="B2585" s="69"/>
      <c r="C2585" s="69"/>
      <c r="D2585" s="69"/>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9"/>
      <c r="B2586" s="69"/>
      <c r="C2586" s="69"/>
      <c r="D2586" s="69"/>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9"/>
      <c r="B2587" s="69"/>
      <c r="C2587" s="69"/>
      <c r="D2587" s="69"/>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9"/>
      <c r="B2588" s="69"/>
      <c r="C2588" s="69"/>
      <c r="D2588" s="69"/>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9"/>
      <c r="B2589" s="69"/>
      <c r="C2589" s="69"/>
      <c r="D2589" s="69"/>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9"/>
      <c r="B2590" s="69"/>
      <c r="C2590" s="69"/>
      <c r="D2590" s="69"/>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9"/>
      <c r="B2591" s="69"/>
      <c r="C2591" s="69"/>
      <c r="D2591" s="69"/>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9"/>
      <c r="B2592" s="69"/>
      <c r="C2592" s="69"/>
      <c r="D2592" s="69"/>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9"/>
      <c r="B2593" s="69"/>
      <c r="C2593" s="69"/>
      <c r="D2593" s="69"/>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9"/>
      <c r="B2594" s="69"/>
      <c r="C2594" s="69"/>
      <c r="D2594" s="69"/>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9"/>
      <c r="B2595" s="69"/>
      <c r="C2595" s="69"/>
      <c r="D2595" s="69"/>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9"/>
      <c r="B2596" s="69"/>
      <c r="C2596" s="69"/>
      <c r="D2596" s="69"/>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9"/>
      <c r="B2597" s="69"/>
      <c r="C2597" s="69"/>
      <c r="D2597" s="69"/>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9"/>
      <c r="B2598" s="69"/>
      <c r="C2598" s="69"/>
      <c r="D2598" s="69"/>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9"/>
      <c r="B2599" s="69"/>
      <c r="C2599" s="69"/>
      <c r="D2599" s="69"/>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9"/>
      <c r="B2600" s="69"/>
      <c r="C2600" s="69"/>
      <c r="D2600" s="69"/>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9"/>
      <c r="B2601" s="69"/>
      <c r="C2601" s="69"/>
      <c r="D2601" s="69"/>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9"/>
      <c r="B2602" s="69"/>
      <c r="C2602" s="69"/>
      <c r="D2602" s="69"/>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9"/>
      <c r="B2603" s="69"/>
      <c r="C2603" s="69"/>
      <c r="D2603" s="69"/>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9"/>
      <c r="B2604" s="69"/>
      <c r="C2604" s="69"/>
      <c r="D2604" s="69"/>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9"/>
      <c r="B2605" s="69"/>
      <c r="C2605" s="69"/>
      <c r="D2605" s="69"/>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9"/>
      <c r="B2606" s="69"/>
      <c r="C2606" s="69"/>
      <c r="D2606" s="69"/>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9"/>
      <c r="B2607" s="69"/>
      <c r="C2607" s="69"/>
      <c r="D2607" s="69"/>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9"/>
      <c r="B2608" s="69"/>
      <c r="C2608" s="69"/>
      <c r="D2608" s="69"/>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9"/>
      <c r="B2609" s="69"/>
      <c r="C2609" s="69"/>
      <c r="D2609" s="69"/>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9"/>
      <c r="B2610" s="69"/>
      <c r="C2610" s="69"/>
      <c r="D2610" s="69"/>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9"/>
      <c r="B2611" s="69"/>
      <c r="C2611" s="69"/>
      <c r="D2611" s="69"/>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9"/>
      <c r="B2612" s="69"/>
      <c r="C2612" s="69"/>
      <c r="D2612" s="69"/>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9"/>
      <c r="B2613" s="69"/>
      <c r="C2613" s="69"/>
      <c r="D2613" s="69"/>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9"/>
      <c r="B2614" s="69"/>
      <c r="C2614" s="69"/>
      <c r="D2614" s="69"/>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9"/>
      <c r="B2615" s="69"/>
      <c r="C2615" s="69"/>
      <c r="D2615" s="69"/>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9"/>
      <c r="B2616" s="69"/>
      <c r="C2616" s="69"/>
      <c r="D2616" s="69"/>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9"/>
      <c r="B2617" s="69"/>
      <c r="C2617" s="69"/>
      <c r="D2617" s="69"/>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9"/>
      <c r="B2618" s="69"/>
      <c r="C2618" s="69"/>
      <c r="D2618" s="69"/>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9"/>
      <c r="B2619" s="69"/>
      <c r="C2619" s="69"/>
      <c r="D2619" s="69"/>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9"/>
      <c r="B2620" s="69"/>
      <c r="C2620" s="69"/>
      <c r="D2620" s="69"/>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9"/>
      <c r="B2621" s="69"/>
      <c r="C2621" s="69"/>
      <c r="D2621" s="69"/>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9"/>
      <c r="B2622" s="69"/>
      <c r="C2622" s="69"/>
      <c r="D2622" s="69"/>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9"/>
      <c r="B2623" s="69"/>
      <c r="C2623" s="69"/>
      <c r="D2623" s="69"/>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9"/>
      <c r="B2624" s="69"/>
      <c r="C2624" s="69"/>
      <c r="D2624" s="69"/>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9"/>
      <c r="B2625" s="69"/>
      <c r="C2625" s="69"/>
      <c r="D2625" s="69"/>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9"/>
      <c r="B2626" s="69"/>
      <c r="C2626" s="69"/>
      <c r="D2626" s="69"/>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9"/>
      <c r="B2627" s="69"/>
      <c r="C2627" s="69"/>
      <c r="D2627" s="69"/>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9"/>
      <c r="B2628" s="69"/>
      <c r="C2628" s="69"/>
      <c r="D2628" s="69"/>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9"/>
      <c r="B2629" s="69"/>
      <c r="C2629" s="69"/>
      <c r="D2629" s="69"/>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9"/>
      <c r="B2630" s="69"/>
      <c r="C2630" s="69"/>
      <c r="D2630" s="69"/>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9"/>
      <c r="B2631" s="69"/>
      <c r="C2631" s="69"/>
      <c r="D2631" s="69"/>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9"/>
      <c r="B2632" s="69"/>
      <c r="C2632" s="69"/>
      <c r="D2632" s="69"/>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9"/>
      <c r="B2633" s="69"/>
      <c r="C2633" s="69"/>
      <c r="D2633" s="69"/>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9"/>
      <c r="B2634" s="69"/>
      <c r="C2634" s="69"/>
      <c r="D2634" s="69"/>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9"/>
      <c r="B2635" s="69"/>
      <c r="C2635" s="69"/>
      <c r="D2635" s="69"/>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9"/>
      <c r="B2636" s="69"/>
      <c r="C2636" s="69"/>
      <c r="D2636" s="69"/>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9"/>
      <c r="B2637" s="69"/>
      <c r="C2637" s="69"/>
      <c r="D2637" s="69"/>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9"/>
      <c r="B2638" s="69"/>
      <c r="C2638" s="69"/>
      <c r="D2638" s="69"/>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9"/>
      <c r="B2639" s="69"/>
      <c r="C2639" s="69"/>
      <c r="D2639" s="69"/>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9"/>
      <c r="B2640" s="69"/>
      <c r="C2640" s="69"/>
      <c r="D2640" s="69"/>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9"/>
      <c r="B2641" s="69"/>
      <c r="C2641" s="69"/>
      <c r="D2641" s="69"/>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9"/>
      <c r="B2642" s="69"/>
      <c r="C2642" s="69"/>
      <c r="D2642" s="69"/>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9"/>
      <c r="B2643" s="69"/>
      <c r="C2643" s="69"/>
      <c r="D2643" s="69"/>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9"/>
      <c r="B2644" s="69"/>
      <c r="C2644" s="69"/>
      <c r="D2644" s="69"/>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9"/>
      <c r="B2645" s="69"/>
      <c r="C2645" s="69"/>
      <c r="D2645" s="69"/>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9"/>
      <c r="B2646" s="69"/>
      <c r="C2646" s="69"/>
      <c r="D2646" s="69"/>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9"/>
      <c r="B2647" s="69"/>
      <c r="C2647" s="69"/>
      <c r="D2647" s="69"/>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9"/>
      <c r="B2648" s="69"/>
      <c r="C2648" s="69"/>
      <c r="D2648" s="69"/>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9"/>
      <c r="B2649" s="69"/>
      <c r="C2649" s="69"/>
      <c r="D2649" s="69"/>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9"/>
      <c r="B2650" s="69"/>
      <c r="C2650" s="69"/>
      <c r="D2650" s="69"/>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9"/>
      <c r="B2651" s="69"/>
      <c r="C2651" s="69"/>
      <c r="D2651" s="69"/>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9"/>
      <c r="B2652" s="69"/>
      <c r="C2652" s="69"/>
      <c r="D2652" s="69"/>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9"/>
      <c r="B2653" s="69"/>
      <c r="C2653" s="69"/>
      <c r="D2653" s="69"/>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9"/>
      <c r="B2654" s="69"/>
      <c r="C2654" s="69"/>
      <c r="D2654" s="69"/>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9"/>
      <c r="B2655" s="69"/>
      <c r="C2655" s="69"/>
      <c r="D2655" s="69"/>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9"/>
      <c r="B2656" s="69"/>
      <c r="C2656" s="69"/>
      <c r="D2656" s="69"/>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9"/>
      <c r="B2657" s="69"/>
      <c r="C2657" s="69"/>
      <c r="D2657" s="69"/>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9"/>
      <c r="B2658" s="69"/>
      <c r="C2658" s="69"/>
      <c r="D2658" s="69"/>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9"/>
      <c r="B2659" s="69"/>
      <c r="C2659" s="69"/>
      <c r="D2659" s="69"/>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9"/>
      <c r="B2660" s="69"/>
      <c r="C2660" s="69"/>
      <c r="D2660" s="69"/>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9"/>
      <c r="B2661" s="69"/>
      <c r="C2661" s="69"/>
      <c r="D2661" s="69"/>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9"/>
      <c r="B2662" s="69"/>
      <c r="C2662" s="69"/>
      <c r="D2662" s="69"/>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9"/>
      <c r="B2663" s="69"/>
      <c r="C2663" s="69"/>
      <c r="D2663" s="69"/>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9"/>
      <c r="B2664" s="69"/>
      <c r="C2664" s="69"/>
      <c r="D2664" s="69"/>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9"/>
      <c r="B2665" s="69"/>
      <c r="C2665" s="69"/>
      <c r="D2665" s="69"/>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9"/>
      <c r="B2666" s="69"/>
      <c r="C2666" s="69"/>
      <c r="D2666" s="69"/>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9"/>
      <c r="B2667" s="69"/>
      <c r="C2667" s="69"/>
      <c r="D2667" s="69"/>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9"/>
      <c r="B2668" s="69"/>
      <c r="C2668" s="69"/>
      <c r="D2668" s="69"/>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9"/>
      <c r="B2669" s="69"/>
      <c r="C2669" s="69"/>
      <c r="D2669" s="69"/>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9"/>
      <c r="B2670" s="69"/>
      <c r="C2670" s="69"/>
      <c r="D2670" s="69"/>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9"/>
      <c r="B2671" s="69"/>
      <c r="C2671" s="69"/>
      <c r="D2671" s="69"/>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9"/>
      <c r="B2672" s="69"/>
      <c r="C2672" s="69"/>
      <c r="D2672" s="69"/>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9"/>
      <c r="B2673" s="69"/>
      <c r="C2673" s="69"/>
      <c r="D2673" s="69"/>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9"/>
      <c r="B2674" s="69"/>
      <c r="C2674" s="69"/>
      <c r="D2674" s="69"/>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9"/>
      <c r="B2675" s="69"/>
      <c r="C2675" s="69"/>
      <c r="D2675" s="69"/>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9"/>
      <c r="B2676" s="69"/>
      <c r="C2676" s="69"/>
      <c r="D2676" s="69"/>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9"/>
      <c r="B2677" s="69"/>
      <c r="C2677" s="69"/>
      <c r="D2677" s="69"/>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9"/>
      <c r="B2678" s="69"/>
      <c r="C2678" s="69"/>
      <c r="D2678" s="69"/>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9"/>
      <c r="B2679" s="69"/>
      <c r="C2679" s="69"/>
      <c r="D2679" s="69"/>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9"/>
      <c r="B2680" s="69"/>
      <c r="C2680" s="69"/>
      <c r="D2680" s="69"/>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9"/>
      <c r="B2681" s="69"/>
      <c r="C2681" s="69"/>
      <c r="D2681" s="69"/>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9"/>
      <c r="B2682" s="69"/>
      <c r="C2682" s="69"/>
      <c r="D2682" s="69"/>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9"/>
      <c r="B2683" s="69"/>
      <c r="C2683" s="69"/>
      <c r="D2683" s="69"/>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9"/>
      <c r="B2684" s="69"/>
      <c r="C2684" s="69"/>
      <c r="D2684" s="69"/>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9"/>
      <c r="B2685" s="69"/>
      <c r="C2685" s="69"/>
      <c r="D2685" s="69"/>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9"/>
      <c r="B2686" s="69"/>
      <c r="C2686" s="69"/>
      <c r="D2686" s="69"/>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9"/>
      <c r="B2687" s="69"/>
      <c r="C2687" s="69"/>
      <c r="D2687" s="69"/>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9"/>
      <c r="B2688" s="69"/>
      <c r="C2688" s="69"/>
      <c r="D2688" s="69"/>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9"/>
      <c r="B2689" s="69"/>
      <c r="C2689" s="69"/>
      <c r="D2689" s="69"/>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9"/>
      <c r="B2690" s="69"/>
      <c r="C2690" s="69"/>
      <c r="D2690" s="69"/>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9"/>
      <c r="B2691" s="69"/>
      <c r="C2691" s="69"/>
      <c r="D2691" s="69"/>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9"/>
      <c r="B2692" s="69"/>
      <c r="C2692" s="69"/>
      <c r="D2692" s="69"/>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9"/>
      <c r="B2693" s="69"/>
      <c r="C2693" s="69"/>
      <c r="D2693" s="69"/>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9"/>
      <c r="B2694" s="69"/>
      <c r="C2694" s="69"/>
      <c r="D2694" s="69"/>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9"/>
      <c r="B2695" s="69"/>
      <c r="C2695" s="69"/>
      <c r="D2695" s="69"/>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9"/>
      <c r="B2696" s="69"/>
      <c r="C2696" s="69"/>
      <c r="D2696" s="69"/>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9"/>
      <c r="B2697" s="69"/>
      <c r="C2697" s="69"/>
      <c r="D2697" s="69"/>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9"/>
      <c r="B2698" s="69"/>
      <c r="C2698" s="69"/>
      <c r="D2698" s="69"/>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9"/>
      <c r="B2699" s="69"/>
      <c r="C2699" s="69"/>
      <c r="D2699" s="69"/>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9"/>
      <c r="B2700" s="69"/>
      <c r="C2700" s="69"/>
      <c r="D2700" s="69"/>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9"/>
      <c r="B2701" s="69"/>
      <c r="C2701" s="69"/>
      <c r="D2701" s="69"/>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9"/>
      <c r="B2702" s="69"/>
      <c r="C2702" s="69"/>
      <c r="D2702" s="69"/>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9"/>
      <c r="B2703" s="69"/>
      <c r="C2703" s="69"/>
      <c r="D2703" s="69"/>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9"/>
      <c r="B2704" s="69"/>
      <c r="C2704" s="69"/>
      <c r="D2704" s="69"/>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9"/>
      <c r="B2705" s="69"/>
      <c r="C2705" s="69"/>
      <c r="D2705" s="69"/>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9"/>
      <c r="B2706" s="69"/>
      <c r="C2706" s="69"/>
      <c r="D2706" s="69"/>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9"/>
      <c r="B2707" s="69"/>
      <c r="C2707" s="69"/>
      <c r="D2707" s="69"/>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9"/>
      <c r="B2708" s="69"/>
      <c r="C2708" s="69"/>
      <c r="D2708" s="69"/>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9"/>
      <c r="B2709" s="69"/>
      <c r="C2709" s="69"/>
      <c r="D2709" s="69"/>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9"/>
      <c r="B2710" s="69"/>
      <c r="C2710" s="69"/>
      <c r="D2710" s="69"/>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9"/>
      <c r="B2711" s="69"/>
      <c r="C2711" s="69"/>
      <c r="D2711" s="69"/>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9"/>
      <c r="B2712" s="69"/>
      <c r="C2712" s="69"/>
      <c r="D2712" s="69"/>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9"/>
      <c r="B2713" s="69"/>
      <c r="C2713" s="69"/>
      <c r="D2713" s="69"/>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9"/>
      <c r="B2714" s="69"/>
      <c r="C2714" s="69"/>
      <c r="D2714" s="69"/>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9"/>
      <c r="B2715" s="69"/>
      <c r="C2715" s="69"/>
      <c r="D2715" s="69"/>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9"/>
      <c r="B2716" s="69"/>
      <c r="C2716" s="69"/>
      <c r="D2716" s="69"/>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9"/>
      <c r="B2717" s="69"/>
      <c r="C2717" s="69"/>
      <c r="D2717" s="69"/>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9"/>
      <c r="B2718" s="69"/>
      <c r="C2718" s="69"/>
      <c r="D2718" s="69"/>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9"/>
      <c r="B2719" s="69"/>
      <c r="C2719" s="69"/>
      <c r="D2719" s="69"/>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9"/>
      <c r="B2720" s="69"/>
      <c r="C2720" s="69"/>
      <c r="D2720" s="69"/>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9"/>
      <c r="B2721" s="69"/>
      <c r="C2721" s="69"/>
      <c r="D2721" s="69"/>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9"/>
      <c r="B2722" s="69"/>
      <c r="C2722" s="69"/>
      <c r="D2722" s="69"/>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9"/>
      <c r="B2723" s="69"/>
      <c r="C2723" s="69"/>
      <c r="D2723" s="69"/>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9"/>
      <c r="B2724" s="69"/>
      <c r="C2724" s="69"/>
      <c r="D2724" s="69"/>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9"/>
      <c r="B2725" s="69"/>
      <c r="C2725" s="69"/>
      <c r="D2725" s="69"/>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9"/>
      <c r="B2726" s="69"/>
      <c r="C2726" s="69"/>
      <c r="D2726" s="69"/>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9"/>
      <c r="B2727" s="69"/>
      <c r="C2727" s="69"/>
      <c r="D2727" s="69"/>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9"/>
      <c r="B2728" s="69"/>
      <c r="C2728" s="69"/>
      <c r="D2728" s="69"/>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9"/>
      <c r="B2729" s="69"/>
      <c r="C2729" s="69"/>
      <c r="D2729" s="69"/>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9"/>
      <c r="B2730" s="69"/>
      <c r="C2730" s="69"/>
      <c r="D2730" s="69"/>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9"/>
      <c r="B2731" s="69"/>
      <c r="C2731" s="69"/>
      <c r="D2731" s="69"/>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9"/>
      <c r="B2732" s="69"/>
      <c r="C2732" s="69"/>
      <c r="D2732" s="69"/>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9"/>
      <c r="B2733" s="69"/>
      <c r="C2733" s="69"/>
      <c r="D2733" s="69"/>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9"/>
      <c r="B2734" s="69"/>
      <c r="C2734" s="69"/>
      <c r="D2734" s="69"/>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9"/>
      <c r="B2735" s="69"/>
      <c r="C2735" s="69"/>
      <c r="D2735" s="69"/>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9"/>
      <c r="B2736" s="69"/>
      <c r="C2736" s="69"/>
      <c r="D2736" s="69"/>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9"/>
      <c r="B2737" s="69"/>
      <c r="C2737" s="69"/>
      <c r="D2737" s="69"/>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9"/>
      <c r="B2738" s="69"/>
      <c r="C2738" s="69"/>
      <c r="D2738" s="69"/>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9"/>
      <c r="B2739" s="69"/>
      <c r="C2739" s="69"/>
      <c r="D2739" s="69"/>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9"/>
      <c r="B2740" s="69"/>
      <c r="C2740" s="69"/>
      <c r="D2740" s="69"/>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9"/>
      <c r="B2741" s="69"/>
      <c r="C2741" s="69"/>
      <c r="D2741" s="69"/>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9"/>
      <c r="B2742" s="69"/>
      <c r="C2742" s="69"/>
      <c r="D2742" s="69"/>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9"/>
      <c r="B2743" s="69"/>
      <c r="C2743" s="69"/>
      <c r="D2743" s="69"/>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9"/>
      <c r="B2744" s="69"/>
      <c r="C2744" s="69"/>
      <c r="D2744" s="69"/>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9"/>
      <c r="B2745" s="69"/>
      <c r="C2745" s="69"/>
      <c r="D2745" s="69"/>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9"/>
      <c r="B2746" s="69"/>
      <c r="C2746" s="69"/>
      <c r="D2746" s="69"/>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9"/>
      <c r="B2747" s="69"/>
      <c r="C2747" s="69"/>
      <c r="D2747" s="69"/>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9"/>
      <c r="B2748" s="69"/>
      <c r="C2748" s="69"/>
      <c r="D2748" s="69"/>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9"/>
      <c r="B2749" s="69"/>
      <c r="C2749" s="69"/>
      <c r="D2749" s="69"/>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9"/>
      <c r="B2750" s="69"/>
      <c r="C2750" s="69"/>
      <c r="D2750" s="69"/>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9"/>
      <c r="B2751" s="69"/>
      <c r="C2751" s="69"/>
      <c r="D2751" s="69"/>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9"/>
      <c r="B2752" s="69"/>
      <c r="C2752" s="69"/>
      <c r="D2752" s="69"/>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9"/>
      <c r="B2753" s="69"/>
      <c r="C2753" s="69"/>
      <c r="D2753" s="69"/>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9"/>
      <c r="B2754" s="69"/>
      <c r="C2754" s="69"/>
      <c r="D2754" s="69"/>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9"/>
      <c r="B2755" s="69"/>
      <c r="C2755" s="69"/>
      <c r="D2755" s="69"/>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9"/>
      <c r="B2756" s="69"/>
      <c r="C2756" s="69"/>
      <c r="D2756" s="69"/>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9"/>
      <c r="B2757" s="69"/>
      <c r="C2757" s="69"/>
      <c r="D2757" s="69"/>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9"/>
      <c r="B2758" s="69"/>
      <c r="C2758" s="69"/>
      <c r="D2758" s="69"/>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9"/>
      <c r="B2759" s="69"/>
      <c r="C2759" s="69"/>
      <c r="D2759" s="69"/>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9"/>
      <c r="B2760" s="69"/>
      <c r="C2760" s="69"/>
      <c r="D2760" s="69"/>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9"/>
      <c r="B2761" s="69"/>
      <c r="C2761" s="69"/>
      <c r="D2761" s="69"/>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9"/>
      <c r="B2762" s="69"/>
      <c r="C2762" s="69"/>
      <c r="D2762" s="69"/>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9"/>
      <c r="B2763" s="69"/>
      <c r="C2763" s="69"/>
      <c r="D2763" s="69"/>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9"/>
      <c r="B2764" s="69"/>
      <c r="C2764" s="69"/>
      <c r="D2764" s="69"/>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9"/>
      <c r="B2765" s="69"/>
      <c r="C2765" s="69"/>
      <c r="D2765" s="69"/>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9"/>
      <c r="B2766" s="69"/>
      <c r="C2766" s="69"/>
      <c r="D2766" s="69"/>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9"/>
      <c r="B2767" s="69"/>
      <c r="C2767" s="69"/>
      <c r="D2767" s="69"/>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9"/>
      <c r="B2768" s="69"/>
      <c r="C2768" s="69"/>
      <c r="D2768" s="69"/>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9"/>
      <c r="B2769" s="69"/>
      <c r="C2769" s="69"/>
      <c r="D2769" s="69"/>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9"/>
      <c r="B2770" s="69"/>
      <c r="C2770" s="69"/>
      <c r="D2770" s="69"/>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9"/>
      <c r="B2771" s="69"/>
      <c r="C2771" s="69"/>
      <c r="D2771" s="69"/>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9"/>
      <c r="B2772" s="69"/>
      <c r="C2772" s="69"/>
      <c r="D2772" s="69"/>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9"/>
      <c r="B2773" s="69"/>
      <c r="C2773" s="69"/>
      <c r="D2773" s="69"/>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9"/>
      <c r="B2774" s="69"/>
      <c r="C2774" s="69"/>
      <c r="D2774" s="69"/>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9"/>
      <c r="B2775" s="69"/>
      <c r="C2775" s="69"/>
      <c r="D2775" s="69"/>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9"/>
      <c r="B2776" s="69"/>
      <c r="C2776" s="69"/>
      <c r="D2776" s="69"/>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9"/>
      <c r="B2777" s="69"/>
      <c r="C2777" s="69"/>
      <c r="D2777" s="69"/>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9"/>
      <c r="B2778" s="69"/>
      <c r="C2778" s="69"/>
      <c r="D2778" s="69"/>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9"/>
      <c r="B2779" s="69"/>
      <c r="C2779" s="69"/>
      <c r="D2779" s="69"/>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9"/>
      <c r="B2780" s="69"/>
      <c r="C2780" s="69"/>
      <c r="D2780" s="69"/>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9"/>
      <c r="B2781" s="69"/>
      <c r="C2781" s="69"/>
      <c r="D2781" s="69"/>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9"/>
      <c r="B2782" s="69"/>
      <c r="C2782" s="69"/>
      <c r="D2782" s="69"/>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9"/>
      <c r="B2783" s="69"/>
      <c r="C2783" s="69"/>
      <c r="D2783" s="69"/>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9"/>
      <c r="B2784" s="69"/>
      <c r="C2784" s="69"/>
      <c r="D2784" s="69"/>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9"/>
      <c r="B2785" s="69"/>
      <c r="C2785" s="69"/>
      <c r="D2785" s="69"/>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9"/>
      <c r="B2786" s="69"/>
      <c r="C2786" s="69"/>
      <c r="D2786" s="69"/>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66" bestFit="1" customWidth="1"/>
    <col min="2" max="2" width="20.140625" style="66" bestFit="1" customWidth="1"/>
    <col min="3" max="3" width="13.42578125" style="66" bestFit="1" customWidth="1"/>
    <col min="4" max="4" width="13.42578125" style="66"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1" t="s">
        <v>83</v>
      </c>
      <c r="B1" s="11" t="s">
        <v>60</v>
      </c>
      <c r="C1" s="11" t="s">
        <v>429</v>
      </c>
      <c r="D1" s="11" t="s">
        <v>97</v>
      </c>
      <c r="E1" s="11" t="s">
        <v>429</v>
      </c>
      <c r="F1" s="11" t="s">
        <v>58</v>
      </c>
      <c r="G1" s="11" t="s">
        <v>67</v>
      </c>
      <c r="H1" s="11" t="s">
        <v>14</v>
      </c>
      <c r="I1" s="11" t="s">
        <v>13</v>
      </c>
      <c r="J1" s="11" t="s">
        <v>430</v>
      </c>
      <c r="K1" s="11" t="s">
        <v>431</v>
      </c>
      <c r="L1" s="11" t="s">
        <v>432</v>
      </c>
    </row>
    <row r="2" spans="1:12" ht="12.75">
      <c r="A2" s="159" t="s">
        <v>30</v>
      </c>
      <c r="B2" s="159" t="s">
        <v>31</v>
      </c>
      <c r="C2" s="159" t="s">
        <v>428</v>
      </c>
      <c r="D2" s="159" t="s">
        <v>96</v>
      </c>
      <c r="E2" s="159" t="s">
        <v>433</v>
      </c>
      <c r="F2" s="159" t="s">
        <v>434</v>
      </c>
      <c r="G2" s="159" t="s">
        <v>435</v>
      </c>
      <c r="H2" s="159" t="s">
        <v>436</v>
      </c>
      <c r="I2" s="159" t="s">
        <v>437</v>
      </c>
      <c r="J2" s="159" t="s">
        <v>438</v>
      </c>
      <c r="K2" s="159" t="s">
        <v>439</v>
      </c>
      <c r="L2" s="159" t="s">
        <v>440</v>
      </c>
    </row>
    <row r="3" spans="1:12">
      <c r="A3" s="37">
        <v>0</v>
      </c>
      <c r="B3" s="37">
        <v>0</v>
      </c>
      <c r="C3" s="37"/>
      <c r="D3" s="37"/>
      <c r="E3" s="189">
        <v>0</v>
      </c>
      <c r="F3" s="189">
        <v>800</v>
      </c>
      <c r="G3" s="189">
        <v>25</v>
      </c>
      <c r="H3" s="189">
        <v>0</v>
      </c>
      <c r="I3" s="189">
        <v>-6.7199315199413396</v>
      </c>
      <c r="J3" s="189">
        <v>0.1037985403967772</v>
      </c>
      <c r="K3" s="189">
        <v>0.29271153792377702</v>
      </c>
      <c r="L3" s="189">
        <v>7.3900732996605101E-2</v>
      </c>
    </row>
    <row r="4" spans="1:12">
      <c r="A4" s="37">
        <v>1</v>
      </c>
      <c r="B4" s="37">
        <v>0</v>
      </c>
      <c r="C4" s="37"/>
      <c r="D4" s="37"/>
      <c r="E4" s="189">
        <v>0</v>
      </c>
      <c r="F4" s="189">
        <v>800</v>
      </c>
      <c r="G4" s="189">
        <v>25</v>
      </c>
      <c r="H4" s="189">
        <v>0</v>
      </c>
      <c r="I4" s="189">
        <v>-6.7199315199413396</v>
      </c>
      <c r="J4" s="189">
        <v>0.1037985403967772</v>
      </c>
      <c r="K4" s="189">
        <v>0.29271153792377702</v>
      </c>
      <c r="L4" s="189">
        <v>7.3900732996605101E-2</v>
      </c>
    </row>
    <row r="5" spans="1:12">
      <c r="A5" s="37">
        <v>2</v>
      </c>
      <c r="B5" s="37">
        <v>0</v>
      </c>
      <c r="C5" s="37"/>
      <c r="D5" s="37"/>
      <c r="E5" s="189">
        <v>0</v>
      </c>
      <c r="F5" s="189">
        <v>800</v>
      </c>
      <c r="G5" s="189">
        <v>25.089754045009609</v>
      </c>
      <c r="H5" s="189">
        <v>0</v>
      </c>
      <c r="I5" s="189">
        <v>-6.7199315199413396</v>
      </c>
      <c r="J5" s="189">
        <v>0.10376610504196609</v>
      </c>
      <c r="K5" s="189">
        <v>0.29262007033132748</v>
      </c>
      <c r="L5" s="189">
        <v>7.3900732996605101E-2</v>
      </c>
    </row>
    <row r="6" spans="1:12">
      <c r="A6" s="37">
        <v>3</v>
      </c>
      <c r="B6" s="37">
        <v>0</v>
      </c>
      <c r="C6" s="37"/>
      <c r="D6" s="37"/>
      <c r="E6" s="189">
        <v>0</v>
      </c>
      <c r="F6" s="189">
        <v>800</v>
      </c>
      <c r="G6" s="189">
        <v>25.17950809001923</v>
      </c>
      <c r="H6" s="189">
        <v>0</v>
      </c>
      <c r="I6" s="189">
        <v>-6.7199315199413396</v>
      </c>
      <c r="J6" s="189">
        <v>0.1037336895828298</v>
      </c>
      <c r="K6" s="189">
        <v>0.29252865884461482</v>
      </c>
      <c r="L6" s="189">
        <v>7.3900732996605101E-2</v>
      </c>
    </row>
    <row r="7" spans="1:12">
      <c r="A7" s="37">
        <v>4</v>
      </c>
      <c r="B7" s="37">
        <v>0</v>
      </c>
      <c r="C7" s="37"/>
      <c r="D7" s="37"/>
      <c r="E7" s="189">
        <v>0</v>
      </c>
      <c r="F7" s="189">
        <v>800</v>
      </c>
      <c r="G7" s="189">
        <v>25.276930242776871</v>
      </c>
      <c r="H7" s="189">
        <v>0</v>
      </c>
      <c r="I7" s="189">
        <v>-6.7199315199413396</v>
      </c>
      <c r="J7" s="189">
        <v>0.1036985272162334</v>
      </c>
      <c r="K7" s="189">
        <v>0.29242950108802079</v>
      </c>
      <c r="L7" s="189">
        <v>7.3900732996605101E-2</v>
      </c>
    </row>
    <row r="8" spans="1:12">
      <c r="A8" s="37">
        <v>5</v>
      </c>
      <c r="B8" s="37">
        <v>0</v>
      </c>
      <c r="C8" s="37"/>
      <c r="D8" s="37"/>
      <c r="E8" s="189">
        <v>0</v>
      </c>
      <c r="F8" s="189">
        <v>800</v>
      </c>
      <c r="G8" s="189">
        <v>25.376314789056782</v>
      </c>
      <c r="H8" s="189">
        <v>0</v>
      </c>
      <c r="I8" s="189">
        <v>-6.7199315199413396</v>
      </c>
      <c r="J8" s="189">
        <v>0.1036626806744787</v>
      </c>
      <c r="K8" s="189">
        <v>0.29232841395976122</v>
      </c>
      <c r="L8" s="189">
        <v>7.3900732996605101E-2</v>
      </c>
    </row>
    <row r="9" spans="1:12">
      <c r="A9" s="37">
        <v>6</v>
      </c>
      <c r="B9" s="37">
        <v>0</v>
      </c>
      <c r="C9" s="37"/>
      <c r="D9" s="37"/>
      <c r="E9" s="189">
        <v>0</v>
      </c>
      <c r="F9" s="189">
        <v>800</v>
      </c>
      <c r="G9" s="189">
        <v>25.475699335336689</v>
      </c>
      <c r="H9" s="189">
        <v>0</v>
      </c>
      <c r="I9" s="189">
        <v>-6.7199315199413396</v>
      </c>
      <c r="J9" s="189">
        <v>0.10362685845592171</v>
      </c>
      <c r="K9" s="189">
        <v>0.29222739542283782</v>
      </c>
      <c r="L9" s="189">
        <v>7.3900732996605101E-2</v>
      </c>
    </row>
    <row r="10" spans="1:12">
      <c r="A10" s="37">
        <v>7</v>
      </c>
      <c r="B10" s="37">
        <v>0</v>
      </c>
      <c r="C10" s="37"/>
      <c r="D10" s="37"/>
      <c r="E10" s="189">
        <v>0</v>
      </c>
      <c r="F10" s="189">
        <v>800</v>
      </c>
      <c r="G10" s="189">
        <v>25.584314405918121</v>
      </c>
      <c r="H10" s="189">
        <v>0</v>
      </c>
      <c r="I10" s="189">
        <v>-6.7199315199413396</v>
      </c>
      <c r="J10" s="189">
        <v>0.1035877369699921</v>
      </c>
      <c r="K10" s="189">
        <v>0.29211707296292122</v>
      </c>
      <c r="L10" s="189">
        <v>7.3900732996605101E-2</v>
      </c>
    </row>
    <row r="11" spans="1:12">
      <c r="A11" s="37">
        <v>8</v>
      </c>
      <c r="B11" s="37">
        <v>0</v>
      </c>
      <c r="C11" s="37"/>
      <c r="D11" s="37"/>
      <c r="E11" s="189">
        <v>0</v>
      </c>
      <c r="F11" s="189">
        <v>800</v>
      </c>
      <c r="G11" s="189">
        <v>25.692929476499561</v>
      </c>
      <c r="H11" s="189">
        <v>0</v>
      </c>
      <c r="I11" s="189">
        <v>-6.7199315199413396</v>
      </c>
      <c r="J11" s="189">
        <v>0.10354864447376511</v>
      </c>
      <c r="K11" s="189">
        <v>0.29200683225386942</v>
      </c>
      <c r="L11" s="189">
        <v>7.3900732996605101E-2</v>
      </c>
    </row>
    <row r="12" spans="1:12">
      <c r="A12" s="37">
        <v>9</v>
      </c>
      <c r="B12" s="37">
        <v>0</v>
      </c>
      <c r="C12" s="37"/>
      <c r="D12" s="37"/>
      <c r="E12" s="189">
        <v>0</v>
      </c>
      <c r="F12" s="189">
        <v>800</v>
      </c>
      <c r="G12" s="189">
        <v>25.80154454708099</v>
      </c>
      <c r="H12" s="189">
        <v>0</v>
      </c>
      <c r="I12" s="189">
        <v>-6.7199315199413396</v>
      </c>
      <c r="J12" s="189">
        <v>0.103509580935229</v>
      </c>
      <c r="K12" s="189">
        <v>0.2918966732054093</v>
      </c>
      <c r="L12" s="189">
        <v>7.3900732996605101E-2</v>
      </c>
    </row>
    <row r="13" spans="1:12">
      <c r="A13" s="37">
        <v>10</v>
      </c>
      <c r="B13" s="37">
        <v>0</v>
      </c>
      <c r="C13" s="37"/>
      <c r="D13" s="37"/>
      <c r="E13" s="189">
        <v>0</v>
      </c>
      <c r="F13" s="189">
        <v>800</v>
      </c>
      <c r="G13" s="189">
        <v>25.91015961766243</v>
      </c>
      <c r="H13" s="189">
        <v>0</v>
      </c>
      <c r="I13" s="189">
        <v>-6.7199315199413396</v>
      </c>
      <c r="J13" s="189">
        <v>0.1034705463224188</v>
      </c>
      <c r="K13" s="189">
        <v>0.2917865957273999</v>
      </c>
      <c r="L13" s="189">
        <v>7.3900732996605101E-2</v>
      </c>
    </row>
    <row r="14" spans="1:12">
      <c r="A14" s="37">
        <v>11</v>
      </c>
      <c r="B14" s="37">
        <v>0</v>
      </c>
      <c r="C14" s="37"/>
      <c r="D14" s="37"/>
      <c r="E14" s="189">
        <v>0</v>
      </c>
      <c r="F14" s="189">
        <v>800</v>
      </c>
      <c r="G14" s="189">
        <v>26.01877468824387</v>
      </c>
      <c r="H14" s="189">
        <v>0</v>
      </c>
      <c r="I14" s="189">
        <v>-6.7199315199413396</v>
      </c>
      <c r="J14" s="189">
        <v>0.1034315406034166</v>
      </c>
      <c r="K14" s="189">
        <v>0.2916765997298329</v>
      </c>
      <c r="L14" s="189">
        <v>7.3900732996605101E-2</v>
      </c>
    </row>
    <row r="15" spans="1:12">
      <c r="A15" s="37">
        <v>12</v>
      </c>
      <c r="B15" s="37">
        <v>1.9837022324208839</v>
      </c>
      <c r="C15" s="37"/>
      <c r="D15" s="37"/>
      <c r="E15" s="189">
        <v>0</v>
      </c>
      <c r="F15" s="189">
        <v>800</v>
      </c>
      <c r="G15" s="189">
        <v>26.127389758825299</v>
      </c>
      <c r="H15" s="189">
        <v>0</v>
      </c>
      <c r="I15" s="189">
        <v>-6.7199315199413396</v>
      </c>
      <c r="J15" s="189">
        <v>0.10339256374635129</v>
      </c>
      <c r="K15" s="189">
        <v>0.29156668512283163</v>
      </c>
      <c r="L15" s="189">
        <v>7.4446094646129779E-2</v>
      </c>
    </row>
    <row r="16" spans="1:12">
      <c r="A16" s="37">
        <v>13</v>
      </c>
      <c r="B16" s="37">
        <v>6.9355280487758577</v>
      </c>
      <c r="C16" s="37"/>
      <c r="D16" s="37"/>
      <c r="E16" s="189">
        <v>1</v>
      </c>
      <c r="F16" s="189">
        <v>826.04279806738759</v>
      </c>
      <c r="G16" s="189">
        <v>26.236004829406738</v>
      </c>
      <c r="H16" s="189">
        <v>0</v>
      </c>
      <c r="I16" s="189">
        <v>-6.7199315199413396</v>
      </c>
      <c r="J16" s="189">
        <v>0.5047932560621694</v>
      </c>
      <c r="K16" s="189">
        <v>1.4235152994511311</v>
      </c>
      <c r="L16" s="189">
        <v>4.9207388276789974</v>
      </c>
    </row>
    <row r="17" spans="1:12">
      <c r="A17" s="37">
        <v>14</v>
      </c>
      <c r="B17" s="37">
        <v>10.06603944398926</v>
      </c>
      <c r="C17" s="37"/>
      <c r="D17" s="37"/>
      <c r="E17" s="189">
        <v>1</v>
      </c>
      <c r="F17" s="189">
        <v>1198.896335855321</v>
      </c>
      <c r="G17" s="189">
        <v>26.346200287342072</v>
      </c>
      <c r="H17" s="189">
        <v>0</v>
      </c>
      <c r="I17" s="189">
        <v>-6.7199315199413396</v>
      </c>
      <c r="J17" s="189">
        <v>0.50468329317975569</v>
      </c>
      <c r="K17" s="189">
        <v>1.4232052044892669</v>
      </c>
      <c r="L17" s="189">
        <v>3.7560271513088481</v>
      </c>
    </row>
    <row r="18" spans="1:12">
      <c r="A18" s="37">
        <v>15</v>
      </c>
      <c r="B18" s="37">
        <v>11.88224786821714</v>
      </c>
      <c r="C18" s="37"/>
      <c r="D18" s="37"/>
      <c r="E18" s="189">
        <v>1</v>
      </c>
      <c r="F18" s="189">
        <v>1415.2122436730849</v>
      </c>
      <c r="G18" s="189">
        <v>26.536060929298401</v>
      </c>
      <c r="H18" s="189">
        <v>0</v>
      </c>
      <c r="I18" s="189">
        <v>-6.7199315199413396</v>
      </c>
      <c r="J18" s="189">
        <v>0.65958538652651977</v>
      </c>
      <c r="K18" s="189">
        <v>1.8600285913868311</v>
      </c>
      <c r="L18" s="189">
        <v>5.5773643492511367</v>
      </c>
    </row>
    <row r="19" spans="1:12">
      <c r="A19" s="37">
        <v>16</v>
      </c>
      <c r="B19" s="37">
        <v>14.92023166977993</v>
      </c>
      <c r="C19" s="37"/>
      <c r="D19" s="37"/>
      <c r="E19" s="189">
        <v>2</v>
      </c>
      <c r="F19" s="189">
        <v>919.26246792857205</v>
      </c>
      <c r="G19" s="189">
        <v>26.728030979633331</v>
      </c>
      <c r="H19" s="189">
        <v>0</v>
      </c>
      <c r="I19" s="189">
        <v>-6.7199315199413396</v>
      </c>
      <c r="J19" s="189">
        <v>0.49849584527047808</v>
      </c>
      <c r="K19" s="189">
        <v>1.4057566220099309</v>
      </c>
      <c r="L19" s="189">
        <v>4.566483692407429</v>
      </c>
    </row>
    <row r="20" spans="1:12">
      <c r="A20" s="37">
        <v>17</v>
      </c>
      <c r="B20" s="37">
        <v>14.960812490573421</v>
      </c>
      <c r="C20" s="37"/>
      <c r="D20" s="37"/>
      <c r="E20" s="189">
        <v>2</v>
      </c>
      <c r="F20" s="189">
        <v>921.76272294023636</v>
      </c>
      <c r="G20" s="189">
        <v>26.875865548849109</v>
      </c>
      <c r="H20" s="189">
        <v>0</v>
      </c>
      <c r="I20" s="189">
        <v>-6.7199315199413396</v>
      </c>
      <c r="J20" s="189">
        <v>0.27608965053516599</v>
      </c>
      <c r="K20" s="189">
        <v>0.77857189421033302</v>
      </c>
      <c r="L20" s="189">
        <v>0.95887106418760959</v>
      </c>
    </row>
    <row r="21" spans="1:12" s="66" customFormat="1">
      <c r="A21" s="37">
        <v>18</v>
      </c>
      <c r="B21" s="37">
        <v>15.11214776535313</v>
      </c>
      <c r="C21" s="37"/>
      <c r="D21" s="37"/>
      <c r="E21" s="190">
        <v>2</v>
      </c>
      <c r="F21" s="190">
        <v>931.08676299793729</v>
      </c>
      <c r="G21" s="190">
        <v>27.02370011806488</v>
      </c>
      <c r="H21" s="190">
        <v>0</v>
      </c>
      <c r="I21" s="190">
        <v>-6.7199315199413396</v>
      </c>
      <c r="J21" s="190">
        <v>0.24879257852023351</v>
      </c>
      <c r="K21" s="190">
        <v>0.70159424211846344</v>
      </c>
      <c r="L21" s="190">
        <v>0.47710727227548139</v>
      </c>
    </row>
    <row r="22" spans="1:12" s="66" customFormat="1">
      <c r="A22" s="37">
        <v>19</v>
      </c>
      <c r="B22" s="37">
        <v>13.913527721136351</v>
      </c>
      <c r="C22" s="37"/>
      <c r="D22" s="37"/>
      <c r="E22" s="190">
        <v>1</v>
      </c>
      <c r="F22" s="190">
        <v>1657.1440493499661</v>
      </c>
      <c r="G22" s="190">
        <v>27.177670627832409</v>
      </c>
      <c r="H22" s="190">
        <v>0</v>
      </c>
      <c r="I22" s="190">
        <v>-6.7199315199413396</v>
      </c>
      <c r="J22" s="190">
        <v>0.39455656292736202</v>
      </c>
      <c r="K22" s="190">
        <v>1.112648192266618</v>
      </c>
      <c r="L22" s="190">
        <v>-5.2045538824620367E-2</v>
      </c>
    </row>
    <row r="23" spans="1:12" s="66" customFormat="1">
      <c r="A23" s="37">
        <v>20</v>
      </c>
      <c r="B23" s="37">
        <v>14.08519887107145</v>
      </c>
      <c r="C23" s="37"/>
      <c r="D23" s="37"/>
      <c r="E23" s="190">
        <v>1</v>
      </c>
      <c r="F23" s="190">
        <v>1677.5906125984691</v>
      </c>
      <c r="G23" s="190">
        <v>27.370167076587681</v>
      </c>
      <c r="H23" s="190">
        <v>0</v>
      </c>
      <c r="I23" s="190">
        <v>-6.7199315199413396</v>
      </c>
      <c r="J23" s="190">
        <v>0.62002392743199775</v>
      </c>
      <c r="K23" s="190">
        <v>1.748465408611809</v>
      </c>
      <c r="L23" s="190">
        <v>3.8168720784376582</v>
      </c>
    </row>
    <row r="24" spans="1:12" s="66" customFormat="1">
      <c r="A24" s="37">
        <v>21</v>
      </c>
      <c r="B24" s="37">
        <v>15.124578590487371</v>
      </c>
      <c r="C24" s="37"/>
      <c r="D24" s="37"/>
      <c r="E24" s="190">
        <v>2</v>
      </c>
      <c r="F24" s="190">
        <v>931.85264862288921</v>
      </c>
      <c r="G24" s="190">
        <v>27.562663525342941</v>
      </c>
      <c r="H24" s="190">
        <v>0</v>
      </c>
      <c r="I24" s="190">
        <v>-6.7199315199413396</v>
      </c>
      <c r="J24" s="190">
        <v>0.39457885717019042</v>
      </c>
      <c r="K24" s="190">
        <v>1.1127110619570799</v>
      </c>
      <c r="L24" s="190">
        <v>2.867000181638415</v>
      </c>
    </row>
    <row r="25" spans="1:12" s="66" customFormat="1">
      <c r="A25" s="37">
        <v>22</v>
      </c>
      <c r="B25" s="37">
        <v>15.0487044131937</v>
      </c>
      <c r="C25" s="37"/>
      <c r="D25" s="37"/>
      <c r="E25" s="190">
        <v>2</v>
      </c>
      <c r="F25" s="190">
        <v>927.17790329691627</v>
      </c>
      <c r="G25" s="190">
        <v>27.71663403511047</v>
      </c>
      <c r="H25" s="190">
        <v>0</v>
      </c>
      <c r="I25" s="190">
        <v>-6.7199315199413396</v>
      </c>
      <c r="J25" s="190">
        <v>0.22201924081807889</v>
      </c>
      <c r="K25" s="190">
        <v>0.62609351904284649</v>
      </c>
      <c r="L25" s="190">
        <v>5.7585312911401683E-2</v>
      </c>
    </row>
    <row r="26" spans="1:12" s="66" customFormat="1">
      <c r="A26" s="37">
        <v>23</v>
      </c>
      <c r="B26" s="37">
        <v>14.912112799375819</v>
      </c>
      <c r="C26" s="37"/>
      <c r="D26" s="37"/>
      <c r="E26" s="190">
        <v>2</v>
      </c>
      <c r="F26" s="190">
        <v>918.762246863624</v>
      </c>
      <c r="G26" s="190">
        <v>27.86960199475288</v>
      </c>
      <c r="H26" s="190">
        <v>0</v>
      </c>
      <c r="I26" s="190">
        <v>-6.7199315199413396</v>
      </c>
      <c r="J26" s="190">
        <v>0.38885972030168758</v>
      </c>
      <c r="K26" s="190">
        <v>1.096583115051692</v>
      </c>
      <c r="L26" s="190">
        <v>2.820830289173105</v>
      </c>
    </row>
    <row r="27" spans="1:12" s="66" customFormat="1">
      <c r="A27" s="37">
        <v>24</v>
      </c>
      <c r="B27" s="37">
        <v>15.07640795964169</v>
      </c>
      <c r="C27" s="37"/>
      <c r="D27" s="37"/>
      <c r="E27" s="190">
        <v>2</v>
      </c>
      <c r="F27" s="190">
        <v>928.88476891167454</v>
      </c>
      <c r="G27" s="190">
        <v>28.011975347995762</v>
      </c>
      <c r="H27" s="190">
        <v>0</v>
      </c>
      <c r="I27" s="190">
        <v>-6.7199315199413396</v>
      </c>
      <c r="J27" s="190">
        <v>0</v>
      </c>
      <c r="K27" s="190">
        <v>0</v>
      </c>
      <c r="L27" s="190">
        <v>-3.0308801219458079</v>
      </c>
    </row>
    <row r="28" spans="1:12" s="66" customFormat="1">
      <c r="A28" s="37">
        <v>25</v>
      </c>
      <c r="B28" s="37">
        <v>9.9083592061331434</v>
      </c>
      <c r="C28" s="37"/>
      <c r="D28" s="37"/>
      <c r="E28" s="190">
        <v>1</v>
      </c>
      <c r="F28" s="190">
        <v>1180.11613060016</v>
      </c>
      <c r="G28" s="190">
        <v>28.16048464179039</v>
      </c>
      <c r="H28" s="190">
        <v>0</v>
      </c>
      <c r="I28" s="190">
        <v>-6.7199315199413396</v>
      </c>
      <c r="J28" s="190">
        <v>0</v>
      </c>
      <c r="K28" s="190">
        <v>0</v>
      </c>
      <c r="L28" s="190">
        <v>-3.9335323443324151</v>
      </c>
    </row>
    <row r="29" spans="1:12" s="66" customFormat="1">
      <c r="A29" s="37">
        <v>26</v>
      </c>
      <c r="B29" s="37">
        <v>7.0148424313695514</v>
      </c>
      <c r="C29" s="37"/>
      <c r="D29" s="37"/>
      <c r="E29" s="190">
        <v>1</v>
      </c>
      <c r="F29" s="190">
        <v>835.48936152349802</v>
      </c>
      <c r="G29" s="190">
        <v>28.339973032474521</v>
      </c>
      <c r="H29" s="190">
        <v>0</v>
      </c>
      <c r="I29" s="190">
        <v>-6.7199315199413396</v>
      </c>
      <c r="J29" s="190">
        <v>0.121182514455624</v>
      </c>
      <c r="K29" s="190">
        <v>0.34173428682314477</v>
      </c>
      <c r="L29" s="190">
        <v>-1.2556486991282869</v>
      </c>
    </row>
    <row r="30" spans="1:12" s="66" customFormat="1">
      <c r="A30" s="37">
        <v>27</v>
      </c>
      <c r="B30" s="37">
        <v>3.9782905663501751</v>
      </c>
      <c r="C30" s="37"/>
      <c r="D30" s="37"/>
      <c r="E30" s="190">
        <v>0</v>
      </c>
      <c r="F30" s="190">
        <v>800</v>
      </c>
      <c r="G30" s="190">
        <v>28.44107154011726</v>
      </c>
      <c r="H30" s="190">
        <v>0</v>
      </c>
      <c r="I30" s="190">
        <v>-6.7199315199413396</v>
      </c>
      <c r="J30" s="190">
        <v>0.1025690891498406</v>
      </c>
      <c r="K30" s="190">
        <v>0.28924448950558679</v>
      </c>
      <c r="L30" s="190">
        <v>7.4913490990784662E-2</v>
      </c>
    </row>
    <row r="31" spans="1:12" s="66" customFormat="1">
      <c r="A31" s="37">
        <v>28</v>
      </c>
      <c r="B31" s="37">
        <v>0</v>
      </c>
      <c r="C31" s="37"/>
      <c r="D31" s="37"/>
      <c r="E31" s="190">
        <v>0</v>
      </c>
      <c r="F31" s="190">
        <v>800</v>
      </c>
      <c r="G31" s="190">
        <v>28.53236386179924</v>
      </c>
      <c r="H31" s="190">
        <v>0</v>
      </c>
      <c r="I31" s="190">
        <v>-6.7199315199413396</v>
      </c>
      <c r="J31" s="190">
        <v>0.1025368608623209</v>
      </c>
      <c r="K31" s="190">
        <v>0.28915360584220873</v>
      </c>
      <c r="L31" s="190">
        <v>7.3900732996605101E-2</v>
      </c>
    </row>
    <row r="32" spans="1:12" s="66" customFormat="1">
      <c r="A32" s="37">
        <v>29</v>
      </c>
      <c r="B32" s="37">
        <v>0</v>
      </c>
      <c r="C32" s="37"/>
      <c r="D32" s="37"/>
      <c r="E32" s="190">
        <v>0</v>
      </c>
      <c r="F32" s="190">
        <v>800</v>
      </c>
      <c r="G32" s="190">
        <v>28.62365618348122</v>
      </c>
      <c r="H32" s="190">
        <v>0</v>
      </c>
      <c r="I32" s="190">
        <v>-6.7199315199413396</v>
      </c>
      <c r="J32" s="190">
        <v>0.1025046524526734</v>
      </c>
      <c r="K32" s="190">
        <v>0.2890627782343641</v>
      </c>
      <c r="L32" s="190">
        <v>7.3900732996605101E-2</v>
      </c>
    </row>
    <row r="33" spans="1:12" s="66" customFormat="1">
      <c r="A33" s="37">
        <v>30</v>
      </c>
      <c r="B33" s="37">
        <v>0</v>
      </c>
      <c r="C33" s="37"/>
      <c r="D33" s="37"/>
      <c r="E33" s="190">
        <v>0</v>
      </c>
      <c r="F33" s="190">
        <v>800</v>
      </c>
      <c r="G33" s="190">
        <v>28.704001426696781</v>
      </c>
      <c r="H33" s="190">
        <v>0</v>
      </c>
      <c r="I33" s="190">
        <v>-6.7199315199413396</v>
      </c>
      <c r="J33" s="190">
        <v>0.10247632266056179</v>
      </c>
      <c r="K33" s="190">
        <v>0.28898288831504221</v>
      </c>
      <c r="L33" s="190">
        <v>7.3900732996605101E-2</v>
      </c>
    </row>
    <row r="34" spans="1:12" s="66" customFormat="1">
      <c r="A34" s="37">
        <v>31</v>
      </c>
      <c r="B34" s="37">
        <v>0</v>
      </c>
      <c r="C34" s="37"/>
      <c r="D34" s="37"/>
      <c r="E34" s="190">
        <v>0</v>
      </c>
      <c r="F34" s="190">
        <v>800</v>
      </c>
      <c r="G34" s="190">
        <v>28.784346669912338</v>
      </c>
      <c r="H34" s="190">
        <v>0</v>
      </c>
      <c r="I34" s="190">
        <v>-6.7199315199413396</v>
      </c>
      <c r="J34" s="190">
        <v>0.1024480082383487</v>
      </c>
      <c r="K34" s="190">
        <v>0.28890304173878262</v>
      </c>
      <c r="L34" s="190">
        <v>7.3900732996605101E-2</v>
      </c>
    </row>
    <row r="35" spans="1:12" s="66" customFormat="1">
      <c r="A35" s="37">
        <v>32</v>
      </c>
      <c r="B35" s="37">
        <v>0</v>
      </c>
      <c r="C35" s="37"/>
      <c r="D35" s="37"/>
      <c r="E35" s="190">
        <v>0</v>
      </c>
      <c r="F35" s="190">
        <v>800</v>
      </c>
      <c r="G35" s="190">
        <v>28.85374841094017</v>
      </c>
      <c r="H35" s="190">
        <v>0</v>
      </c>
      <c r="I35" s="190">
        <v>-6.7199315199413396</v>
      </c>
      <c r="J35" s="190">
        <v>0.1024235627723323</v>
      </c>
      <c r="K35" s="190">
        <v>0.28883410560610118</v>
      </c>
      <c r="L35" s="190">
        <v>7.3900732996605101E-2</v>
      </c>
    </row>
    <row r="36" spans="1:12" s="66" customFormat="1">
      <c r="A36" s="37">
        <v>33</v>
      </c>
      <c r="B36" s="37">
        <v>0</v>
      </c>
      <c r="C36" s="37"/>
      <c r="D36" s="37"/>
      <c r="E36" s="190">
        <v>0</v>
      </c>
      <c r="F36" s="190">
        <v>800</v>
      </c>
      <c r="G36" s="190">
        <v>28.923150151967999</v>
      </c>
      <c r="H36" s="190">
        <v>0</v>
      </c>
      <c r="I36" s="190">
        <v>-6.7199315199413396</v>
      </c>
      <c r="J36" s="190">
        <v>0.1023991287571409</v>
      </c>
      <c r="K36" s="190">
        <v>0.28876520176470832</v>
      </c>
      <c r="L36" s="190">
        <v>7.3900732996605101E-2</v>
      </c>
    </row>
    <row r="37" spans="1:12" s="66" customFormat="1">
      <c r="A37" s="37">
        <v>34</v>
      </c>
      <c r="B37" s="37">
        <v>0</v>
      </c>
      <c r="C37" s="37"/>
      <c r="D37" s="37"/>
      <c r="E37" s="190">
        <v>0</v>
      </c>
      <c r="F37" s="190">
        <v>800</v>
      </c>
      <c r="G37" s="190">
        <v>28.983167767524719</v>
      </c>
      <c r="H37" s="190">
        <v>0</v>
      </c>
      <c r="I37" s="190">
        <v>-6.7199315199413396</v>
      </c>
      <c r="J37" s="190">
        <v>0.1023780078032905</v>
      </c>
      <c r="K37" s="190">
        <v>0.28870564074525329</v>
      </c>
      <c r="L37" s="190">
        <v>7.3900732996605101E-2</v>
      </c>
    </row>
    <row r="38" spans="1:12" s="66" customFormat="1">
      <c r="A38" s="37">
        <v>35</v>
      </c>
      <c r="B38" s="37">
        <v>0</v>
      </c>
      <c r="C38" s="37"/>
      <c r="D38" s="37"/>
      <c r="E38" s="190">
        <v>0</v>
      </c>
      <c r="F38" s="190">
        <v>800</v>
      </c>
      <c r="G38" s="190">
        <v>29.04318538308144</v>
      </c>
      <c r="H38" s="190">
        <v>0</v>
      </c>
      <c r="I38" s="190">
        <v>-6.7199315199413396</v>
      </c>
      <c r="J38" s="190">
        <v>0.1023568954018412</v>
      </c>
      <c r="K38" s="190">
        <v>0.28864610384354089</v>
      </c>
      <c r="L38" s="190">
        <v>7.3900732996605101E-2</v>
      </c>
    </row>
    <row r="39" spans="1:12" s="66" customFormat="1">
      <c r="A39" s="37">
        <v>36</v>
      </c>
      <c r="B39" s="37">
        <v>0</v>
      </c>
      <c r="C39" s="37"/>
      <c r="D39" s="37"/>
      <c r="E39" s="190">
        <v>0</v>
      </c>
      <c r="F39" s="190">
        <v>800</v>
      </c>
      <c r="G39" s="190">
        <v>29.10320299863815</v>
      </c>
      <c r="H39" s="190">
        <v>0</v>
      </c>
      <c r="I39" s="190">
        <v>-6.7199315199413396</v>
      </c>
      <c r="J39" s="190">
        <v>0.1023357915476325</v>
      </c>
      <c r="K39" s="190">
        <v>0.28858659104501849</v>
      </c>
      <c r="L39" s="190">
        <v>7.3900732996605101E-2</v>
      </c>
    </row>
    <row r="40" spans="1:12" s="66" customFormat="1">
      <c r="A40" s="37">
        <v>37</v>
      </c>
      <c r="B40" s="37">
        <v>0</v>
      </c>
      <c r="C40" s="37"/>
      <c r="D40" s="37"/>
      <c r="E40" s="190">
        <v>0</v>
      </c>
      <c r="F40" s="190">
        <v>800</v>
      </c>
      <c r="G40" s="190">
        <v>29.162264674901959</v>
      </c>
      <c r="H40" s="190">
        <v>0</v>
      </c>
      <c r="I40" s="190">
        <v>-6.7199315199413396</v>
      </c>
      <c r="J40" s="190">
        <v>0.10231503216724</v>
      </c>
      <c r="K40" s="190">
        <v>0.28852804966150958</v>
      </c>
      <c r="L40" s="190">
        <v>7.3900732996605101E-2</v>
      </c>
    </row>
    <row r="41" spans="1:12" s="66" customFormat="1">
      <c r="A41" s="37">
        <v>38</v>
      </c>
      <c r="B41" s="37">
        <v>0</v>
      </c>
      <c r="C41" s="37"/>
      <c r="D41" s="37"/>
      <c r="E41" s="190">
        <v>0</v>
      </c>
      <c r="F41" s="190">
        <v>800</v>
      </c>
      <c r="G41" s="190">
        <v>29.221326351165771</v>
      </c>
      <c r="H41" s="190">
        <v>0</v>
      </c>
      <c r="I41" s="190">
        <v>-6.7199315199413396</v>
      </c>
      <c r="J41" s="190">
        <v>0.1022942810540788</v>
      </c>
      <c r="K41" s="190">
        <v>0.28846953159156552</v>
      </c>
      <c r="L41" s="190">
        <v>7.3900732996605101E-2</v>
      </c>
    </row>
    <row r="42" spans="1:12" s="66" customFormat="1">
      <c r="A42" s="37">
        <v>39</v>
      </c>
      <c r="B42" s="37">
        <v>0</v>
      </c>
      <c r="C42" s="37"/>
      <c r="D42" s="37"/>
      <c r="E42" s="190">
        <v>0</v>
      </c>
      <c r="F42" s="190">
        <v>800</v>
      </c>
      <c r="G42" s="190">
        <v>29.280388027429581</v>
      </c>
      <c r="H42" s="190">
        <v>0</v>
      </c>
      <c r="I42" s="190">
        <v>-6.7199315199413396</v>
      </c>
      <c r="J42" s="190">
        <v>0.1022735382032436</v>
      </c>
      <c r="K42" s="190">
        <v>0.28841103682135288</v>
      </c>
      <c r="L42" s="190">
        <v>7.3900732996605101E-2</v>
      </c>
    </row>
    <row r="43" spans="1:12" s="66" customFormat="1">
      <c r="A43" s="37">
        <v>40</v>
      </c>
      <c r="B43" s="37">
        <v>0</v>
      </c>
      <c r="C43" s="37"/>
      <c r="D43" s="37"/>
      <c r="E43" s="190">
        <v>0</v>
      </c>
      <c r="F43" s="190">
        <v>800</v>
      </c>
      <c r="G43" s="190">
        <v>29.33944970369339</v>
      </c>
      <c r="H43" s="190">
        <v>0</v>
      </c>
      <c r="I43" s="190">
        <v>-6.7199315199413396</v>
      </c>
      <c r="J43" s="190">
        <v>0.10225280360983301</v>
      </c>
      <c r="K43" s="190">
        <v>0.28835256533705028</v>
      </c>
      <c r="L43" s="190">
        <v>7.3900732996605101E-2</v>
      </c>
    </row>
    <row r="44" spans="1:12" s="66" customFormat="1">
      <c r="A44" s="37">
        <v>41</v>
      </c>
      <c r="B44" s="37">
        <v>0</v>
      </c>
      <c r="C44" s="37"/>
      <c r="D44" s="37"/>
      <c r="E44" s="190">
        <v>0</v>
      </c>
      <c r="F44" s="190">
        <v>800</v>
      </c>
      <c r="G44" s="190">
        <v>29.398511379957199</v>
      </c>
      <c r="H44" s="190">
        <v>0</v>
      </c>
      <c r="I44" s="190">
        <v>-6.7199315199413396</v>
      </c>
      <c r="J44" s="190">
        <v>0.10223207726895001</v>
      </c>
      <c r="K44" s="190">
        <v>0.2882941171248482</v>
      </c>
      <c r="L44" s="190">
        <v>7.3900732996605101E-2</v>
      </c>
    </row>
    <row r="45" spans="1:12" s="66" customFormat="1">
      <c r="A45" s="37">
        <v>42</v>
      </c>
      <c r="B45" s="37">
        <v>0</v>
      </c>
      <c r="C45" s="37"/>
      <c r="D45" s="37"/>
      <c r="E45" s="190">
        <v>0</v>
      </c>
      <c r="F45" s="190">
        <v>800</v>
      </c>
      <c r="G45" s="190">
        <v>29.457573056221008</v>
      </c>
      <c r="H45" s="190">
        <v>0</v>
      </c>
      <c r="I45" s="190">
        <v>-6.7199315199413396</v>
      </c>
      <c r="J45" s="190">
        <v>0.102211359175702</v>
      </c>
      <c r="K45" s="190">
        <v>0.28823569217094902</v>
      </c>
      <c r="L45" s="190">
        <v>7.3900732996605101E-2</v>
      </c>
    </row>
    <row r="46" spans="1:12" s="66" customFormat="1">
      <c r="A46" s="37">
        <v>43</v>
      </c>
      <c r="B46" s="37">
        <v>0</v>
      </c>
      <c r="C46" s="37"/>
      <c r="D46" s="37"/>
      <c r="E46" s="190">
        <v>0</v>
      </c>
      <c r="F46" s="190">
        <v>800</v>
      </c>
      <c r="G46" s="190">
        <v>29.516634732484821</v>
      </c>
      <c r="H46" s="190">
        <v>0</v>
      </c>
      <c r="I46" s="190">
        <v>-6.7199315199413396</v>
      </c>
      <c r="J46" s="190">
        <v>0.1021906493252005</v>
      </c>
      <c r="K46" s="190">
        <v>0.2881772904615677</v>
      </c>
      <c r="L46" s="190">
        <v>7.3900732996605101E-2</v>
      </c>
    </row>
    <row r="47" spans="1:12" s="66" customFormat="1">
      <c r="A47" s="37">
        <v>44</v>
      </c>
      <c r="B47" s="37">
        <v>0</v>
      </c>
      <c r="C47" s="37"/>
      <c r="D47" s="37"/>
      <c r="E47" s="190">
        <v>0</v>
      </c>
      <c r="F47" s="190">
        <v>800</v>
      </c>
      <c r="G47" s="190">
        <v>29.57569640874863</v>
      </c>
      <c r="H47" s="190">
        <v>0</v>
      </c>
      <c r="I47" s="190">
        <v>-6.7199315199413396</v>
      </c>
      <c r="J47" s="190">
        <v>0.1021699477125616</v>
      </c>
      <c r="K47" s="190">
        <v>0.28811891198293138</v>
      </c>
      <c r="L47" s="190">
        <v>7.3900732996605101E-2</v>
      </c>
    </row>
    <row r="48" spans="1:12" s="66" customFormat="1">
      <c r="A48" s="37">
        <v>45</v>
      </c>
      <c r="B48" s="37">
        <v>0</v>
      </c>
      <c r="C48" s="37"/>
      <c r="D48" s="37"/>
      <c r="E48" s="190">
        <v>0</v>
      </c>
      <c r="F48" s="190">
        <v>800</v>
      </c>
      <c r="G48" s="190">
        <v>29.634758085012439</v>
      </c>
      <c r="H48" s="190">
        <v>0</v>
      </c>
      <c r="I48" s="190">
        <v>-6.7199315199413396</v>
      </c>
      <c r="J48" s="190">
        <v>0.1021492543329058</v>
      </c>
      <c r="K48" s="190">
        <v>0.28806055672127989</v>
      </c>
      <c r="L48" s="190">
        <v>7.3900732996605101E-2</v>
      </c>
    </row>
    <row r="49" spans="1:12" s="66" customFormat="1">
      <c r="A49" s="37">
        <v>46</v>
      </c>
      <c r="B49" s="37">
        <v>0</v>
      </c>
      <c r="C49" s="37"/>
      <c r="D49" s="37"/>
      <c r="E49" s="190">
        <v>0</v>
      </c>
      <c r="F49" s="190">
        <v>800</v>
      </c>
      <c r="G49" s="190">
        <v>29.693819761276249</v>
      </c>
      <c r="H49" s="190">
        <v>0</v>
      </c>
      <c r="I49" s="190">
        <v>-6.7199315199413396</v>
      </c>
      <c r="J49" s="190">
        <v>0.10212856918135831</v>
      </c>
      <c r="K49" s="190">
        <v>0.2880022246628664</v>
      </c>
      <c r="L49" s="190">
        <v>7.3900732996605101E-2</v>
      </c>
    </row>
    <row r="50" spans="1:12" s="66" customFormat="1">
      <c r="A50" s="37">
        <v>47</v>
      </c>
      <c r="B50" s="37">
        <v>0</v>
      </c>
      <c r="C50" s="37"/>
      <c r="D50" s="37"/>
      <c r="E50" s="190">
        <v>0</v>
      </c>
      <c r="F50" s="190">
        <v>800</v>
      </c>
      <c r="G50" s="190">
        <v>29.752881437540051</v>
      </c>
      <c r="H50" s="190">
        <v>0</v>
      </c>
      <c r="I50" s="190">
        <v>-6.7199315199413396</v>
      </c>
      <c r="J50" s="190">
        <v>0.1021078922530488</v>
      </c>
      <c r="K50" s="190">
        <v>0.28794391579395678</v>
      </c>
      <c r="L50" s="190">
        <v>7.3900732996605101E-2</v>
      </c>
    </row>
    <row r="51" spans="1:12" s="66" customFormat="1">
      <c r="A51" s="37">
        <v>48</v>
      </c>
      <c r="B51" s="37">
        <v>0</v>
      </c>
      <c r="C51" s="37"/>
      <c r="D51" s="37"/>
      <c r="E51" s="190">
        <v>0</v>
      </c>
      <c r="F51" s="190">
        <v>800</v>
      </c>
      <c r="G51" s="190">
        <v>29.81194311380386</v>
      </c>
      <c r="H51" s="190">
        <v>0</v>
      </c>
      <c r="I51" s="190">
        <v>-6.7199315199413396</v>
      </c>
      <c r="J51" s="190">
        <v>0.1020872235431121</v>
      </c>
      <c r="K51" s="190">
        <v>0.28788563010083101</v>
      </c>
      <c r="L51" s="190">
        <v>7.3900732996605101E-2</v>
      </c>
    </row>
    <row r="52" spans="1:12" s="66" customFormat="1">
      <c r="A52" s="37">
        <v>49</v>
      </c>
      <c r="B52" s="37">
        <v>0</v>
      </c>
      <c r="C52" s="37"/>
      <c r="D52" s="37"/>
      <c r="E52" s="190">
        <v>0</v>
      </c>
      <c r="F52" s="190">
        <v>800</v>
      </c>
      <c r="G52" s="190">
        <v>29.871004790067669</v>
      </c>
      <c r="H52" s="190">
        <v>0</v>
      </c>
      <c r="I52" s="190">
        <v>-6.7199315199413396</v>
      </c>
      <c r="J52" s="190">
        <v>0.10206656304668769</v>
      </c>
      <c r="K52" s="190">
        <v>0.28782736756978239</v>
      </c>
      <c r="L52" s="190">
        <v>7.3900733861857318E-2</v>
      </c>
    </row>
    <row r="53" spans="1:12" s="66" customFormat="1">
      <c r="A53" s="37">
        <v>50</v>
      </c>
      <c r="B53" s="37">
        <v>2.0149521395524119</v>
      </c>
      <c r="C53" s="37"/>
      <c r="D53" s="37"/>
      <c r="E53" s="190">
        <v>0</v>
      </c>
      <c r="F53" s="190">
        <v>800.0328032374382</v>
      </c>
      <c r="G53" s="190">
        <v>29.930066466331478</v>
      </c>
      <c r="H53" s="190">
        <v>0</v>
      </c>
      <c r="I53" s="190">
        <v>-6.7199315199413396</v>
      </c>
      <c r="J53" s="190">
        <v>0.10204591075892019</v>
      </c>
      <c r="K53" s="190">
        <v>0.28776912818711919</v>
      </c>
      <c r="L53" s="190">
        <v>7.3902889839522479E-2</v>
      </c>
    </row>
    <row r="54" spans="1:12" s="66" customFormat="1">
      <c r="A54" s="37">
        <v>51</v>
      </c>
      <c r="B54" s="37">
        <v>5.0023083723134363</v>
      </c>
      <c r="C54" s="37"/>
      <c r="D54" s="37"/>
      <c r="E54" s="190">
        <v>0</v>
      </c>
      <c r="F54" s="190">
        <v>800</v>
      </c>
      <c r="G54" s="190">
        <v>29.989848017692569</v>
      </c>
      <c r="H54" s="190">
        <v>0</v>
      </c>
      <c r="I54" s="190">
        <v>-6.7199315199413396</v>
      </c>
      <c r="J54" s="190">
        <v>0.10202501510447901</v>
      </c>
      <c r="K54" s="190">
        <v>0.28771020251124713</v>
      </c>
      <c r="L54" s="190">
        <v>7.5085171373975496E-2</v>
      </c>
    </row>
    <row r="55" spans="1:12" s="66" customFormat="1">
      <c r="A55" s="37">
        <v>52</v>
      </c>
      <c r="B55" s="37">
        <v>7.0393875514927906</v>
      </c>
      <c r="C55" s="37"/>
      <c r="D55" s="37"/>
      <c r="E55" s="190">
        <v>1</v>
      </c>
      <c r="F55" s="190">
        <v>838.41250375329184</v>
      </c>
      <c r="G55" s="190">
        <v>30.04962956905365</v>
      </c>
      <c r="H55" s="190">
        <v>0</v>
      </c>
      <c r="I55" s="190">
        <v>-6.7199315199413396</v>
      </c>
      <c r="J55" s="190">
        <v>0.37854219830231478</v>
      </c>
      <c r="K55" s="190">
        <v>1.0674877374052001</v>
      </c>
      <c r="L55" s="190">
        <v>2.935467415892719</v>
      </c>
    </row>
    <row r="56" spans="1:12" s="66" customFormat="1">
      <c r="A56" s="37">
        <v>53</v>
      </c>
      <c r="B56" s="37">
        <v>9.9482074249091053</v>
      </c>
      <c r="C56" s="37"/>
      <c r="D56" s="37"/>
      <c r="E56" s="190">
        <v>1</v>
      </c>
      <c r="F56" s="190">
        <v>1184.862063900825</v>
      </c>
      <c r="G56" s="190">
        <v>30.110991507768631</v>
      </c>
      <c r="H56" s="190">
        <v>0</v>
      </c>
      <c r="I56" s="190">
        <v>-6.7199315199413396</v>
      </c>
      <c r="J56" s="190">
        <v>0.59045221883391463</v>
      </c>
      <c r="K56" s="190">
        <v>1.665073288937577</v>
      </c>
      <c r="L56" s="190">
        <v>5.2932626121486601</v>
      </c>
    </row>
    <row r="57" spans="1:12" s="66" customFormat="1">
      <c r="A57" s="37">
        <v>54</v>
      </c>
      <c r="B57" s="37">
        <v>12.90076807435179</v>
      </c>
      <c r="C57" s="37"/>
      <c r="D57" s="37"/>
      <c r="E57" s="190">
        <v>1</v>
      </c>
      <c r="F57" s="190">
        <v>1536.521527179166</v>
      </c>
      <c r="G57" s="190">
        <v>30.2484370470047</v>
      </c>
      <c r="H57" s="190">
        <v>0</v>
      </c>
      <c r="I57" s="190">
        <v>-6.7199315199413396</v>
      </c>
      <c r="J57" s="190">
        <v>0.75043559989349451</v>
      </c>
      <c r="K57" s="190">
        <v>2.1162258902476552</v>
      </c>
      <c r="L57" s="190">
        <v>6.7358735352155712</v>
      </c>
    </row>
    <row r="58" spans="1:12" s="66" customFormat="1">
      <c r="A58" s="37">
        <v>55</v>
      </c>
      <c r="B58" s="37">
        <v>15.14310072208165</v>
      </c>
      <c r="C58" s="37"/>
      <c r="D58" s="37"/>
      <c r="E58" s="190">
        <v>2</v>
      </c>
      <c r="F58" s="190">
        <v>932.9938306585409</v>
      </c>
      <c r="G58" s="190">
        <v>30.388825923204418</v>
      </c>
      <c r="H58" s="190">
        <v>0</v>
      </c>
      <c r="I58" s="190">
        <v>-6.7199315199413396</v>
      </c>
      <c r="J58" s="190">
        <v>0.28202618506808158</v>
      </c>
      <c r="K58" s="190">
        <v>0.79531290180470671</v>
      </c>
      <c r="L58" s="190">
        <v>1.060662249164448</v>
      </c>
    </row>
    <row r="59" spans="1:12" s="66" customFormat="1">
      <c r="A59" s="37">
        <v>56</v>
      </c>
      <c r="B59" s="37">
        <v>13.94207594853018</v>
      </c>
      <c r="C59" s="37"/>
      <c r="D59" s="37"/>
      <c r="E59" s="190">
        <v>1</v>
      </c>
      <c r="F59" s="190">
        <v>1660.544231251592</v>
      </c>
      <c r="G59" s="190">
        <v>30.496360033750531</v>
      </c>
      <c r="H59" s="190">
        <v>0</v>
      </c>
      <c r="I59" s="190">
        <v>-6.7199315199413396</v>
      </c>
      <c r="J59" s="190">
        <v>0.52121189794268163</v>
      </c>
      <c r="K59" s="190">
        <v>1.469815814825369</v>
      </c>
      <c r="L59" s="190">
        <v>2.2435463934834101</v>
      </c>
    </row>
    <row r="60" spans="1:12" s="66" customFormat="1">
      <c r="A60" s="37">
        <v>57</v>
      </c>
      <c r="B60" s="37">
        <v>16.860692417622179</v>
      </c>
      <c r="C60" s="37"/>
      <c r="D60" s="37"/>
      <c r="E60" s="190">
        <v>2</v>
      </c>
      <c r="F60" s="190">
        <v>1038.817451095985</v>
      </c>
      <c r="G60" s="190">
        <v>30.640469074249271</v>
      </c>
      <c r="H60" s="190">
        <v>0</v>
      </c>
      <c r="I60" s="190">
        <v>-6.7199315199413396</v>
      </c>
      <c r="J60" s="190">
        <v>0.85008505970271819</v>
      </c>
      <c r="K60" s="190">
        <v>2.3972370347448</v>
      </c>
      <c r="L60" s="190">
        <v>9.8761794318207556</v>
      </c>
    </row>
    <row r="61" spans="1:12" s="66" customFormat="1">
      <c r="A61" s="37">
        <v>58</v>
      </c>
      <c r="B61" s="37">
        <v>19.88882300027052</v>
      </c>
      <c r="C61" s="37"/>
      <c r="D61" s="37"/>
      <c r="E61" s="190">
        <v>2</v>
      </c>
      <c r="F61" s="190">
        <v>1225.3859950752819</v>
      </c>
      <c r="G61" s="190">
        <v>30.7678989470005</v>
      </c>
      <c r="H61" s="190">
        <v>0</v>
      </c>
      <c r="I61" s="190">
        <v>-6.7199315199413396</v>
      </c>
      <c r="J61" s="190">
        <v>0.70566312397200259</v>
      </c>
      <c r="K61" s="190">
        <v>1.989967657390634</v>
      </c>
      <c r="L61" s="190">
        <v>7.0774100819964154</v>
      </c>
    </row>
    <row r="62" spans="1:12" s="66" customFormat="1">
      <c r="A62" s="37">
        <v>59</v>
      </c>
      <c r="B62" s="37">
        <v>22.046454231738959</v>
      </c>
      <c r="C62" s="37"/>
      <c r="D62" s="37"/>
      <c r="E62" s="190">
        <v>2</v>
      </c>
      <c r="F62" s="190">
        <v>1358.3222034192961</v>
      </c>
      <c r="G62" s="190">
        <v>30.91126054525375</v>
      </c>
      <c r="H62" s="190">
        <v>0</v>
      </c>
      <c r="I62" s="190">
        <v>-6.7199315199413396</v>
      </c>
      <c r="J62" s="190">
        <v>1.015852674105699</v>
      </c>
      <c r="K62" s="190">
        <v>2.8647011548024901</v>
      </c>
      <c r="L62" s="190">
        <v>11.780903607816411</v>
      </c>
    </row>
    <row r="63" spans="1:12" s="66" customFormat="1">
      <c r="A63" s="37">
        <v>60</v>
      </c>
      <c r="B63" s="37">
        <v>26.938871968164989</v>
      </c>
      <c r="C63" s="37"/>
      <c r="D63" s="37"/>
      <c r="E63" s="190">
        <v>2</v>
      </c>
      <c r="F63" s="190">
        <v>1659.752660744502</v>
      </c>
      <c r="G63" s="190">
        <v>31.057128012180328</v>
      </c>
      <c r="H63" s="190">
        <v>0</v>
      </c>
      <c r="I63" s="190">
        <v>-6.7199315199413396</v>
      </c>
      <c r="J63" s="190">
        <v>1.6419290333744041</v>
      </c>
      <c r="K63" s="190">
        <v>4.6302344010190408</v>
      </c>
      <c r="L63" s="190">
        <v>21.172231622039309</v>
      </c>
    </row>
    <row r="64" spans="1:12" s="66" customFormat="1">
      <c r="A64" s="37">
        <v>61</v>
      </c>
      <c r="B64" s="37">
        <v>30.990122150948149</v>
      </c>
      <c r="C64" s="37"/>
      <c r="D64" s="37"/>
      <c r="E64" s="190">
        <v>3</v>
      </c>
      <c r="F64" s="190">
        <v>1194.8686228026079</v>
      </c>
      <c r="G64" s="190">
        <v>31.201237052679058</v>
      </c>
      <c r="H64" s="190">
        <v>0</v>
      </c>
      <c r="I64" s="190">
        <v>-6.7199315199413396</v>
      </c>
      <c r="J64" s="190">
        <v>0.89151988401861459</v>
      </c>
      <c r="K64" s="190">
        <v>2.5140831011995468</v>
      </c>
      <c r="L64" s="190">
        <v>10.192911309622779</v>
      </c>
    </row>
    <row r="65" spans="1:12" s="66" customFormat="1">
      <c r="A65" s="37">
        <v>62</v>
      </c>
      <c r="B65" s="37">
        <v>31.208704532241441</v>
      </c>
      <c r="C65" s="37"/>
      <c r="D65" s="37"/>
      <c r="E65" s="190">
        <v>3</v>
      </c>
      <c r="F65" s="190">
        <v>1203.296377334653</v>
      </c>
      <c r="G65" s="190">
        <v>31.343331843614578</v>
      </c>
      <c r="H65" s="190">
        <v>0</v>
      </c>
      <c r="I65" s="190">
        <v>-6.7199315199413396</v>
      </c>
      <c r="J65" s="190">
        <v>0.43478855932352201</v>
      </c>
      <c r="K65" s="190">
        <v>1.2261022879971339</v>
      </c>
      <c r="L65" s="190">
        <v>2.6505032047635542</v>
      </c>
    </row>
    <row r="66" spans="1:12" s="66" customFormat="1">
      <c r="A66" s="37">
        <v>63</v>
      </c>
      <c r="B66" s="37">
        <v>31.80919111314396</v>
      </c>
      <c r="C66" s="37"/>
      <c r="D66" s="37"/>
      <c r="E66" s="190">
        <v>3</v>
      </c>
      <c r="F66" s="190">
        <v>1226.4489989595461</v>
      </c>
      <c r="G66" s="190">
        <v>31.485426634550091</v>
      </c>
      <c r="H66" s="190">
        <v>0</v>
      </c>
      <c r="I66" s="190">
        <v>-6.7199315199413396</v>
      </c>
      <c r="J66" s="190">
        <v>0.60099737050383151</v>
      </c>
      <c r="K66" s="190">
        <v>1.6948105814962371</v>
      </c>
      <c r="L66" s="190">
        <v>5.3542210188376522</v>
      </c>
    </row>
    <row r="67" spans="1:12" s="66" customFormat="1">
      <c r="A67" s="37">
        <v>64</v>
      </c>
      <c r="B67" s="37">
        <v>32.013023210765212</v>
      </c>
      <c r="C67" s="37"/>
      <c r="D67" s="37"/>
      <c r="E67" s="190">
        <v>3</v>
      </c>
      <c r="F67" s="190">
        <v>1234.308037914489</v>
      </c>
      <c r="G67" s="190">
        <v>31.628788232803341</v>
      </c>
      <c r="H67" s="190">
        <v>0</v>
      </c>
      <c r="I67" s="190">
        <v>-6.7199315199413396</v>
      </c>
      <c r="J67" s="190">
        <v>0.41889860235766552</v>
      </c>
      <c r="K67" s="190">
        <v>1.181292662319942</v>
      </c>
      <c r="L67" s="190">
        <v>2.271931690927079</v>
      </c>
    </row>
    <row r="68" spans="1:12" s="66" customFormat="1">
      <c r="A68" s="37">
        <v>65</v>
      </c>
      <c r="B68" s="37">
        <v>31.90823907053381</v>
      </c>
      <c r="C68" s="37"/>
      <c r="D68" s="37"/>
      <c r="E68" s="190">
        <v>3</v>
      </c>
      <c r="F68" s="190">
        <v>1230.267935057534</v>
      </c>
      <c r="G68" s="190">
        <v>31.772149831056591</v>
      </c>
      <c r="H68" s="190">
        <v>0</v>
      </c>
      <c r="I68" s="190">
        <v>-6.7199315199413396</v>
      </c>
      <c r="J68" s="190">
        <v>0.4870420979382869</v>
      </c>
      <c r="K68" s="190">
        <v>1.3734570927123091</v>
      </c>
      <c r="L68" s="190">
        <v>3.4396162024785388</v>
      </c>
    </row>
    <row r="69" spans="1:12" s="66" customFormat="1">
      <c r="A69" s="37">
        <v>66</v>
      </c>
      <c r="B69" s="37">
        <v>32.302221318088421</v>
      </c>
      <c r="C69" s="37"/>
      <c r="D69" s="37"/>
      <c r="E69" s="190">
        <v>3</v>
      </c>
      <c r="F69" s="190">
        <v>1245.4584858452749</v>
      </c>
      <c r="G69" s="190">
        <v>31.915511429309841</v>
      </c>
      <c r="H69" s="190">
        <v>0</v>
      </c>
      <c r="I69" s="190">
        <v>-6.7199315199413396</v>
      </c>
      <c r="J69" s="190">
        <v>0.53723953533762969</v>
      </c>
      <c r="K69" s="190">
        <v>1.5150136988536651</v>
      </c>
      <c r="L69" s="190">
        <v>4.231469557375811</v>
      </c>
    </row>
    <row r="70" spans="1:12" s="66" customFormat="1">
      <c r="A70" s="37">
        <v>67</v>
      </c>
      <c r="B70" s="37">
        <v>32.126754178810486</v>
      </c>
      <c r="C70" s="37"/>
      <c r="D70" s="37"/>
      <c r="E70" s="190">
        <v>3</v>
      </c>
      <c r="F70" s="190">
        <v>1238.693098553525</v>
      </c>
      <c r="G70" s="190">
        <v>32.061227530241013</v>
      </c>
      <c r="H70" s="190">
        <v>0</v>
      </c>
      <c r="I70" s="190">
        <v>-6.7199315199413396</v>
      </c>
      <c r="J70" s="190">
        <v>0.24007953312825131</v>
      </c>
      <c r="K70" s="190">
        <v>0.67702348315655836</v>
      </c>
      <c r="L70" s="190">
        <v>-0.79371869061700939</v>
      </c>
    </row>
    <row r="71" spans="1:12" s="66" customFormat="1">
      <c r="A71" s="37">
        <v>68</v>
      </c>
      <c r="B71" s="37">
        <v>30.923598471431379</v>
      </c>
      <c r="C71" s="37"/>
      <c r="D71" s="37"/>
      <c r="E71" s="190">
        <v>3</v>
      </c>
      <c r="F71" s="190">
        <v>1192.3037041279049</v>
      </c>
      <c r="G71" s="190">
        <v>32.205458849668503</v>
      </c>
      <c r="H71" s="190">
        <v>0</v>
      </c>
      <c r="I71" s="190">
        <v>-6.7199315199413396</v>
      </c>
      <c r="J71" s="190">
        <v>0.20218407159528329</v>
      </c>
      <c r="K71" s="190">
        <v>0.57015840795179362</v>
      </c>
      <c r="L71" s="190">
        <v>-1.2528957825667579</v>
      </c>
    </row>
    <row r="72" spans="1:12" s="66" customFormat="1">
      <c r="A72" s="37">
        <v>69</v>
      </c>
      <c r="B72" s="37">
        <v>30.833947789881091</v>
      </c>
      <c r="C72" s="37"/>
      <c r="D72" s="37"/>
      <c r="E72" s="190">
        <v>3</v>
      </c>
      <c r="F72" s="190">
        <v>1188.847093481872</v>
      </c>
      <c r="G72" s="190">
        <v>32.347553640604019</v>
      </c>
      <c r="H72" s="190">
        <v>0</v>
      </c>
      <c r="I72" s="190">
        <v>-6.7199315199413396</v>
      </c>
      <c r="J72" s="190">
        <v>0.65885381474001248</v>
      </c>
      <c r="K72" s="190">
        <v>1.8579655613874531</v>
      </c>
      <c r="L72" s="190">
        <v>6.445222681209386</v>
      </c>
    </row>
    <row r="73" spans="1:12" s="66" customFormat="1">
      <c r="A73" s="37">
        <v>70</v>
      </c>
      <c r="B73" s="37">
        <v>32.090923094856628</v>
      </c>
      <c r="C73" s="37"/>
      <c r="D73" s="37"/>
      <c r="E73" s="190">
        <v>3</v>
      </c>
      <c r="F73" s="190">
        <v>1237.311579706015</v>
      </c>
      <c r="G73" s="190">
        <v>32.48835301399231</v>
      </c>
      <c r="H73" s="190">
        <v>0</v>
      </c>
      <c r="I73" s="190">
        <v>-6.7199315199413396</v>
      </c>
      <c r="J73" s="190">
        <v>0.60602959961939218</v>
      </c>
      <c r="K73" s="190">
        <v>1.7090014508280209</v>
      </c>
      <c r="L73" s="190">
        <v>5.4187944313806629</v>
      </c>
    </row>
    <row r="74" spans="1:12" s="66" customFormat="1">
      <c r="A74" s="37">
        <v>71</v>
      </c>
      <c r="B74" s="37">
        <v>31.963208208141701</v>
      </c>
      <c r="C74" s="37"/>
      <c r="D74" s="37"/>
      <c r="E74" s="190">
        <v>3</v>
      </c>
      <c r="F74" s="190">
        <v>1232.387349020406</v>
      </c>
      <c r="G74" s="190">
        <v>32.6325843334198</v>
      </c>
      <c r="H74" s="190">
        <v>0</v>
      </c>
      <c r="I74" s="190">
        <v>-6.7199315199413396</v>
      </c>
      <c r="J74" s="190">
        <v>0.41602178575634058</v>
      </c>
      <c r="K74" s="190">
        <v>1.1731800490935951</v>
      </c>
      <c r="L74" s="190">
        <v>2.247295653241796</v>
      </c>
    </row>
    <row r="75" spans="1:12" s="66" customFormat="1">
      <c r="A75" s="37">
        <v>72</v>
      </c>
      <c r="B75" s="37">
        <v>32.191424497079417</v>
      </c>
      <c r="C75" s="37"/>
      <c r="D75" s="37"/>
      <c r="E75" s="190">
        <v>3</v>
      </c>
      <c r="F75" s="190">
        <v>1241.186555454746</v>
      </c>
      <c r="G75" s="190">
        <v>32.777345478534698</v>
      </c>
      <c r="H75" s="190">
        <v>0</v>
      </c>
      <c r="I75" s="190">
        <v>-6.7199315199413396</v>
      </c>
      <c r="J75" s="190">
        <v>0.49601488766052998</v>
      </c>
      <c r="K75" s="190">
        <v>1.398760329819736</v>
      </c>
      <c r="L75" s="190">
        <v>3.5684181266913209</v>
      </c>
    </row>
    <row r="76" spans="1:12" s="66" customFormat="1">
      <c r="A76" s="37">
        <v>73</v>
      </c>
      <c r="B76" s="37">
        <v>32.177843230986703</v>
      </c>
      <c r="C76" s="37"/>
      <c r="D76" s="37"/>
      <c r="E76" s="190">
        <v>3</v>
      </c>
      <c r="F76" s="190">
        <v>1240.6629102559491</v>
      </c>
      <c r="G76" s="190">
        <v>32.924461126327508</v>
      </c>
      <c r="H76" s="190">
        <v>0</v>
      </c>
      <c r="I76" s="190">
        <v>-6.7199315199413396</v>
      </c>
      <c r="J76" s="190">
        <v>0.45949884658939683</v>
      </c>
      <c r="K76" s="190">
        <v>1.2957852157192771</v>
      </c>
      <c r="L76" s="190">
        <v>2.9570549649060811</v>
      </c>
    </row>
    <row r="77" spans="1:12" s="66" customFormat="1">
      <c r="A77" s="37">
        <v>74</v>
      </c>
      <c r="B77" s="37">
        <v>32.223741697839387</v>
      </c>
      <c r="C77" s="37"/>
      <c r="D77" s="37"/>
      <c r="E77" s="190">
        <v>3</v>
      </c>
      <c r="F77" s="190">
        <v>1242.4325914944641</v>
      </c>
      <c r="G77" s="190">
        <v>33.071576774120331</v>
      </c>
      <c r="H77" s="190">
        <v>0</v>
      </c>
      <c r="I77" s="190">
        <v>-6.7199315199413396</v>
      </c>
      <c r="J77" s="190">
        <v>0.39449355045646511</v>
      </c>
      <c r="K77" s="190">
        <v>1.11247049730873</v>
      </c>
      <c r="L77" s="190">
        <v>1.851485635551714</v>
      </c>
    </row>
    <row r="78" spans="1:12" s="66" customFormat="1">
      <c r="A78" s="37">
        <v>75</v>
      </c>
      <c r="B78" s="37">
        <v>31.898244392602368</v>
      </c>
      <c r="C78" s="37"/>
      <c r="D78" s="37"/>
      <c r="E78" s="190">
        <v>3</v>
      </c>
      <c r="F78" s="190">
        <v>1229.882575910854</v>
      </c>
      <c r="G78" s="190">
        <v>33.218692421913147</v>
      </c>
      <c r="H78" s="190">
        <v>0</v>
      </c>
      <c r="I78" s="190">
        <v>-6.7199315199413396</v>
      </c>
      <c r="J78" s="190">
        <v>0.45988616851141939</v>
      </c>
      <c r="K78" s="190">
        <v>1.2968774622483079</v>
      </c>
      <c r="L78" s="190">
        <v>3.0078023178829811</v>
      </c>
    </row>
    <row r="79" spans="1:12" s="66" customFormat="1">
      <c r="A79" s="37">
        <v>76</v>
      </c>
      <c r="B79" s="37">
        <v>32.196547158311702</v>
      </c>
      <c r="C79" s="37"/>
      <c r="D79" s="37"/>
      <c r="E79" s="190">
        <v>3</v>
      </c>
      <c r="F79" s="190">
        <v>1241.3840670078689</v>
      </c>
      <c r="G79" s="190">
        <v>33.363453567028053</v>
      </c>
      <c r="H79" s="190">
        <v>0</v>
      </c>
      <c r="I79" s="190">
        <v>-6.7199315199413396</v>
      </c>
      <c r="J79" s="190">
        <v>0.43112420311203292</v>
      </c>
      <c r="K79" s="190">
        <v>1.215768815695256</v>
      </c>
      <c r="L79" s="190">
        <v>2.481866899376822</v>
      </c>
    </row>
    <row r="80" spans="1:12" s="66" customFormat="1">
      <c r="A80" s="37">
        <v>77</v>
      </c>
      <c r="B80" s="37">
        <v>31.712881675753572</v>
      </c>
      <c r="C80" s="37"/>
      <c r="D80" s="37"/>
      <c r="E80" s="190">
        <v>3</v>
      </c>
      <c r="F80" s="190">
        <v>1222.7356504290019</v>
      </c>
      <c r="G80" s="190">
        <v>33.510569214820862</v>
      </c>
      <c r="H80" s="190">
        <v>0</v>
      </c>
      <c r="I80" s="190">
        <v>-6.7199315199413396</v>
      </c>
      <c r="J80" s="190">
        <v>0.3718582776753665</v>
      </c>
      <c r="K80" s="190">
        <v>1.0486391035169409</v>
      </c>
      <c r="L80" s="190">
        <v>1.5489989942310911</v>
      </c>
    </row>
    <row r="81" spans="1:12" s="66" customFormat="1">
      <c r="A81" s="37">
        <v>78</v>
      </c>
      <c r="B81" s="37">
        <v>31.93936603682905</v>
      </c>
      <c r="C81" s="37"/>
      <c r="D81" s="37"/>
      <c r="E81" s="190">
        <v>3</v>
      </c>
      <c r="F81" s="190">
        <v>1231.4680798998741</v>
      </c>
      <c r="G81" s="190">
        <v>33.65533035993576</v>
      </c>
      <c r="H81" s="190">
        <v>0</v>
      </c>
      <c r="I81" s="190">
        <v>-6.7199315199413396</v>
      </c>
      <c r="J81" s="190">
        <v>0.56561497972667807</v>
      </c>
      <c r="K81" s="190">
        <v>1.5950323574459671</v>
      </c>
      <c r="L81" s="190">
        <v>4.7839972922777338</v>
      </c>
    </row>
    <row r="82" spans="1:12" s="66" customFormat="1">
      <c r="A82" s="37">
        <v>79</v>
      </c>
      <c r="B82" s="37">
        <v>32.168138312953623</v>
      </c>
      <c r="C82" s="37"/>
      <c r="D82" s="37"/>
      <c r="E82" s="190">
        <v>3</v>
      </c>
      <c r="F82" s="190">
        <v>1240.2887232178589</v>
      </c>
      <c r="G82" s="190">
        <v>33.795369058847427</v>
      </c>
      <c r="H82" s="190">
        <v>0</v>
      </c>
      <c r="I82" s="190">
        <v>-6.7199315199413396</v>
      </c>
      <c r="J82" s="190">
        <v>0.37602699348315438</v>
      </c>
      <c r="K82" s="190">
        <v>1.0603948681991839</v>
      </c>
      <c r="L82" s="190">
        <v>1.5577188867360681</v>
      </c>
    </row>
    <row r="83" spans="1:12" s="66" customFormat="1">
      <c r="A83" s="37">
        <v>80</v>
      </c>
      <c r="B83" s="37">
        <v>31.691440892533759</v>
      </c>
      <c r="C83" s="37"/>
      <c r="D83" s="37"/>
      <c r="E83" s="190">
        <v>3</v>
      </c>
      <c r="F83" s="190">
        <v>1221.908970271581</v>
      </c>
      <c r="G83" s="190">
        <v>33.937762260437012</v>
      </c>
      <c r="H83" s="190">
        <v>0</v>
      </c>
      <c r="I83" s="190">
        <v>-6.7199315199413396</v>
      </c>
      <c r="J83" s="190">
        <v>0.43671720802133268</v>
      </c>
      <c r="K83" s="190">
        <v>1.2315410708961321</v>
      </c>
      <c r="L83" s="190">
        <v>2.6577471376624682</v>
      </c>
    </row>
    <row r="84" spans="1:12" s="66" customFormat="1">
      <c r="A84" s="37">
        <v>81</v>
      </c>
      <c r="B84" s="37">
        <v>32.196690575002457</v>
      </c>
      <c r="C84" s="37"/>
      <c r="D84" s="37"/>
      <c r="E84" s="190">
        <v>3</v>
      </c>
      <c r="F84" s="190">
        <v>1241.389596644136</v>
      </c>
      <c r="G84" s="190">
        <v>34.074602246284478</v>
      </c>
      <c r="H84" s="190">
        <v>0</v>
      </c>
      <c r="I84" s="190">
        <v>-6.7199315199413396</v>
      </c>
      <c r="J84" s="190">
        <v>0.56636639733230787</v>
      </c>
      <c r="K84" s="190">
        <v>1.597151352589117</v>
      </c>
      <c r="L84" s="190">
        <v>4.7699091032752143</v>
      </c>
    </row>
    <row r="85" spans="1:12" s="66" customFormat="1">
      <c r="A85" s="37">
        <v>82</v>
      </c>
      <c r="B85" s="37">
        <v>32.165191520069378</v>
      </c>
      <c r="C85" s="37"/>
      <c r="D85" s="37"/>
      <c r="E85" s="190">
        <v>3</v>
      </c>
      <c r="F85" s="190">
        <v>1240.1751053905409</v>
      </c>
      <c r="G85" s="190">
        <v>34.213796734809883</v>
      </c>
      <c r="H85" s="190">
        <v>0</v>
      </c>
      <c r="I85" s="190">
        <v>-6.7199315199413396</v>
      </c>
      <c r="J85" s="190">
        <v>0.3374646800885987</v>
      </c>
      <c r="K85" s="190">
        <v>0.95164927296758151</v>
      </c>
      <c r="L85" s="190">
        <v>0.90757231526265525</v>
      </c>
    </row>
    <row r="86" spans="1:12" s="66" customFormat="1">
      <c r="A86" s="37">
        <v>83</v>
      </c>
      <c r="B86" s="37">
        <v>31.748866720283839</v>
      </c>
      <c r="C86" s="37"/>
      <c r="D86" s="37"/>
      <c r="E86" s="190">
        <v>3</v>
      </c>
      <c r="F86" s="190">
        <v>1224.1231054474169</v>
      </c>
      <c r="G86" s="190">
        <v>34.352991223335273</v>
      </c>
      <c r="H86" s="190">
        <v>0</v>
      </c>
      <c r="I86" s="190">
        <v>-6.7199315199413396</v>
      </c>
      <c r="J86" s="190">
        <v>0.44859390930884557</v>
      </c>
      <c r="K86" s="190">
        <v>1.2650333289379141</v>
      </c>
      <c r="L86" s="190">
        <v>2.8569870077329571</v>
      </c>
    </row>
    <row r="87" spans="1:12" s="66" customFormat="1">
      <c r="A87" s="37">
        <v>84</v>
      </c>
      <c r="B87" s="37">
        <v>31.900103864919242</v>
      </c>
      <c r="C87" s="37"/>
      <c r="D87" s="37"/>
      <c r="E87" s="190">
        <v>3</v>
      </c>
      <c r="F87" s="190">
        <v>1229.954270533754</v>
      </c>
      <c r="G87" s="190">
        <v>34.489831209182739</v>
      </c>
      <c r="H87" s="190">
        <v>0</v>
      </c>
      <c r="I87" s="190">
        <v>-6.7199315199413396</v>
      </c>
      <c r="J87" s="190">
        <v>0.33987680146971172</v>
      </c>
      <c r="K87" s="190">
        <v>0.95845144722191544</v>
      </c>
      <c r="L87" s="190">
        <v>0.99301682849571093</v>
      </c>
    </row>
    <row r="88" spans="1:12" s="66" customFormat="1">
      <c r="A88" s="37">
        <v>85</v>
      </c>
      <c r="B88" s="37">
        <v>30.697906048213468</v>
      </c>
      <c r="C88" s="37"/>
      <c r="D88" s="37"/>
      <c r="E88" s="190">
        <v>3</v>
      </c>
      <c r="F88" s="190">
        <v>1183.6018089572981</v>
      </c>
      <c r="G88" s="190">
        <v>34.626671195030212</v>
      </c>
      <c r="H88" s="190">
        <v>0</v>
      </c>
      <c r="I88" s="190">
        <v>-6.7199315199413396</v>
      </c>
      <c r="J88" s="190">
        <v>0</v>
      </c>
      <c r="K88" s="190">
        <v>0</v>
      </c>
      <c r="L88" s="190">
        <v>-2.8575238070962019</v>
      </c>
    </row>
    <row r="89" spans="1:12" s="66" customFormat="1">
      <c r="A89" s="37">
        <v>86</v>
      </c>
      <c r="B89" s="37">
        <v>29.280290900027389</v>
      </c>
      <c r="C89" s="37"/>
      <c r="D89" s="37"/>
      <c r="E89" s="190">
        <v>3</v>
      </c>
      <c r="F89" s="190">
        <v>1128.943623113513</v>
      </c>
      <c r="G89" s="190">
        <v>34.758662790060043</v>
      </c>
      <c r="H89" s="190">
        <v>0</v>
      </c>
      <c r="I89" s="190">
        <v>-6.7199315199413396</v>
      </c>
      <c r="J89" s="190">
        <v>0</v>
      </c>
      <c r="K89" s="190">
        <v>0</v>
      </c>
      <c r="L89" s="190">
        <v>-3.6563070738246211</v>
      </c>
    </row>
    <row r="90" spans="1:12" s="66" customFormat="1">
      <c r="A90" s="37">
        <v>87</v>
      </c>
      <c r="B90" s="37">
        <v>27.10797524445795</v>
      </c>
      <c r="C90" s="37"/>
      <c r="D90" s="37"/>
      <c r="E90" s="190">
        <v>3</v>
      </c>
      <c r="F90" s="190">
        <v>1045.1868764637561</v>
      </c>
      <c r="G90" s="190">
        <v>34.882729917764657</v>
      </c>
      <c r="H90" s="190">
        <v>0</v>
      </c>
      <c r="I90" s="190">
        <v>-6.7199315199413396</v>
      </c>
      <c r="J90" s="190">
        <v>0</v>
      </c>
      <c r="K90" s="190">
        <v>0</v>
      </c>
      <c r="L90" s="190">
        <v>-3.4421807427496471</v>
      </c>
    </row>
    <row r="91" spans="1:12" s="66" customFormat="1">
      <c r="A91" s="37">
        <v>88</v>
      </c>
      <c r="B91" s="37">
        <v>24.97515936861242</v>
      </c>
      <c r="C91" s="37"/>
      <c r="D91" s="37"/>
      <c r="E91" s="190">
        <v>2</v>
      </c>
      <c r="F91" s="190">
        <v>1538.764750910676</v>
      </c>
      <c r="G91" s="190">
        <v>34.988910108804703</v>
      </c>
      <c r="H91" s="190">
        <v>0</v>
      </c>
      <c r="I91" s="190">
        <v>-6.7199315199413396</v>
      </c>
      <c r="J91" s="190">
        <v>0.31370193458469248</v>
      </c>
      <c r="K91" s="190">
        <v>0.88463840985571773</v>
      </c>
      <c r="L91" s="190">
        <v>-0.74727400500163765</v>
      </c>
    </row>
    <row r="92" spans="1:12" s="66" customFormat="1">
      <c r="A92" s="37">
        <v>89</v>
      </c>
      <c r="B92" s="37">
        <v>24.00900135531996</v>
      </c>
      <c r="C92" s="37"/>
      <c r="D92" s="37"/>
      <c r="E92" s="190">
        <v>2</v>
      </c>
      <c r="F92" s="190">
        <v>1479.2380078488191</v>
      </c>
      <c r="G92" s="190">
        <v>35.104385912418373</v>
      </c>
      <c r="H92" s="190">
        <v>0</v>
      </c>
      <c r="I92" s="190">
        <v>-6.7199315199413396</v>
      </c>
      <c r="J92" s="190">
        <v>0</v>
      </c>
      <c r="K92" s="190">
        <v>0</v>
      </c>
      <c r="L92" s="190">
        <v>-5.0865702024816644</v>
      </c>
    </row>
    <row r="93" spans="1:12" s="66" customFormat="1">
      <c r="A93" s="37">
        <v>90</v>
      </c>
      <c r="B93" s="37">
        <v>19.010654766883739</v>
      </c>
      <c r="C93" s="37"/>
      <c r="D93" s="37"/>
      <c r="E93" s="190">
        <v>2</v>
      </c>
      <c r="F93" s="190">
        <v>1171.2808320965671</v>
      </c>
      <c r="G93" s="190">
        <v>35.212913036346443</v>
      </c>
      <c r="H93" s="190">
        <v>0</v>
      </c>
      <c r="I93" s="190">
        <v>-6.7199315199413396</v>
      </c>
      <c r="J93" s="190">
        <v>0</v>
      </c>
      <c r="K93" s="190">
        <v>0</v>
      </c>
      <c r="L93" s="190">
        <v>-3.9008564518913591</v>
      </c>
    </row>
    <row r="94" spans="1:12" s="66" customFormat="1">
      <c r="A94" s="37">
        <v>91</v>
      </c>
      <c r="B94" s="37">
        <v>15.99532262953988</v>
      </c>
      <c r="C94" s="37"/>
      <c r="D94" s="37"/>
      <c r="E94" s="190">
        <v>2</v>
      </c>
      <c r="F94" s="190">
        <v>985.50076411974055</v>
      </c>
      <c r="G94" s="190">
        <v>35.320430815219879</v>
      </c>
      <c r="H94" s="190">
        <v>0</v>
      </c>
      <c r="I94" s="190">
        <v>-6.7199315199413396</v>
      </c>
      <c r="J94" s="190">
        <v>9.4190084803973534E-2</v>
      </c>
      <c r="K94" s="190">
        <v>0.26561572518025611</v>
      </c>
      <c r="L94" s="190">
        <v>-2.2149660644445448</v>
      </c>
    </row>
    <row r="95" spans="1:12" s="66" customFormat="1">
      <c r="A95" s="37">
        <v>92</v>
      </c>
      <c r="B95" s="37">
        <v>13.88547218160528</v>
      </c>
      <c r="C95" s="37"/>
      <c r="D95" s="37"/>
      <c r="E95" s="190">
        <v>1</v>
      </c>
      <c r="F95" s="190">
        <v>1653.802548091835</v>
      </c>
      <c r="G95" s="190">
        <v>35.411873757839203</v>
      </c>
      <c r="H95" s="190">
        <v>0</v>
      </c>
      <c r="I95" s="190">
        <v>-6.7199315199413396</v>
      </c>
      <c r="J95" s="190">
        <v>0</v>
      </c>
      <c r="K95" s="190">
        <v>0</v>
      </c>
      <c r="L95" s="190">
        <v>-4.4843611095868958</v>
      </c>
    </row>
    <row r="96" spans="1:12" s="66" customFormat="1">
      <c r="A96" s="37">
        <v>93</v>
      </c>
      <c r="B96" s="37">
        <v>10.028603230992941</v>
      </c>
      <c r="C96" s="37"/>
      <c r="D96" s="37"/>
      <c r="E96" s="190">
        <v>1</v>
      </c>
      <c r="F96" s="190">
        <v>1194.4375646936569</v>
      </c>
      <c r="G96" s="190">
        <v>35.525649666786187</v>
      </c>
      <c r="H96" s="190">
        <v>0</v>
      </c>
      <c r="I96" s="190">
        <v>-6.7199315199413396</v>
      </c>
      <c r="J96" s="190">
        <v>0.13648597139956309</v>
      </c>
      <c r="K96" s="190">
        <v>0.38488998439352989</v>
      </c>
      <c r="L96" s="190">
        <v>-2.342570882421843</v>
      </c>
    </row>
    <row r="97" spans="1:12" s="66" customFormat="1">
      <c r="A97" s="37">
        <v>94</v>
      </c>
      <c r="B97" s="37">
        <v>8.0575155952774242</v>
      </c>
      <c r="C97" s="37"/>
      <c r="D97" s="37"/>
      <c r="E97" s="190">
        <v>1</v>
      </c>
      <c r="F97" s="190">
        <v>959.67495008289723</v>
      </c>
      <c r="G97" s="190">
        <v>35.637411326169968</v>
      </c>
      <c r="H97" s="190">
        <v>0</v>
      </c>
      <c r="I97" s="190">
        <v>-6.7199315199413396</v>
      </c>
      <c r="J97" s="190">
        <v>9.9524894089565899E-2</v>
      </c>
      <c r="K97" s="190">
        <v>0.28065986958292888</v>
      </c>
      <c r="L97" s="190">
        <v>-2.017673395840915</v>
      </c>
    </row>
    <row r="98" spans="1:12" s="66" customFormat="1">
      <c r="A98" s="37">
        <v>95</v>
      </c>
      <c r="B98" s="37">
        <v>3.9888618779157841</v>
      </c>
      <c r="C98" s="37"/>
      <c r="D98" s="37"/>
      <c r="E98" s="190">
        <v>0</v>
      </c>
      <c r="F98" s="190">
        <v>800</v>
      </c>
      <c r="G98" s="190">
        <v>35.723594456911087</v>
      </c>
      <c r="H98" s="190">
        <v>0</v>
      </c>
      <c r="I98" s="190">
        <v>-6.7199315199413396</v>
      </c>
      <c r="J98" s="190">
        <v>0.1000591945034698</v>
      </c>
      <c r="K98" s="190">
        <v>0.28216659496913638</v>
      </c>
      <c r="L98" s="190">
        <v>9.4402103093732509E-2</v>
      </c>
    </row>
    <row r="99" spans="1:12" s="66" customFormat="1">
      <c r="A99" s="37">
        <v>96</v>
      </c>
      <c r="B99" s="37">
        <v>1.0089585847790239</v>
      </c>
      <c r="C99" s="37"/>
      <c r="D99" s="37"/>
      <c r="E99" s="190">
        <v>0</v>
      </c>
      <c r="F99" s="190">
        <v>800</v>
      </c>
      <c r="G99" s="190">
        <v>35.754110515117652</v>
      </c>
      <c r="H99" s="190">
        <v>0</v>
      </c>
      <c r="I99" s="190">
        <v>-6.7199315199413396</v>
      </c>
      <c r="J99" s="190">
        <v>0.10004893102552651</v>
      </c>
      <c r="K99" s="190">
        <v>0.28213765199554802</v>
      </c>
      <c r="L99" s="190">
        <v>7.3900732996605101E-2</v>
      </c>
    </row>
    <row r="100" spans="1:12" s="66" customFormat="1">
      <c r="A100" s="37">
        <v>97</v>
      </c>
      <c r="B100" s="37">
        <v>0</v>
      </c>
      <c r="C100" s="37"/>
      <c r="D100" s="37"/>
      <c r="E100" s="190">
        <v>0</v>
      </c>
      <c r="F100" s="190">
        <v>800</v>
      </c>
      <c r="G100" s="190">
        <v>35.784626573324203</v>
      </c>
      <c r="H100" s="190">
        <v>0</v>
      </c>
      <c r="I100" s="190">
        <v>-6.7199315199413396</v>
      </c>
      <c r="J100" s="190">
        <v>0.1000386696141603</v>
      </c>
      <c r="K100" s="190">
        <v>0.28210871484970002</v>
      </c>
      <c r="L100" s="190">
        <v>7.3900732996605101E-2</v>
      </c>
    </row>
    <row r="101" spans="1:12" s="66" customFormat="1">
      <c r="A101" s="37">
        <v>98</v>
      </c>
      <c r="B101" s="37">
        <v>0</v>
      </c>
      <c r="C101" s="37"/>
      <c r="D101" s="37"/>
      <c r="E101" s="190">
        <v>0</v>
      </c>
      <c r="F101" s="190">
        <v>800</v>
      </c>
      <c r="G101" s="190">
        <v>35.815142631530762</v>
      </c>
      <c r="H101" s="190">
        <v>0</v>
      </c>
      <c r="I101" s="190">
        <v>-6.7199315199413396</v>
      </c>
      <c r="J101" s="190">
        <v>0.10002841026876511</v>
      </c>
      <c r="K101" s="190">
        <v>0.28207978352988322</v>
      </c>
      <c r="L101" s="190">
        <v>7.3900732996605101E-2</v>
      </c>
    </row>
    <row r="102" spans="1:12" s="66" customFormat="1">
      <c r="A102" s="37">
        <v>99</v>
      </c>
      <c r="B102" s="37">
        <v>0</v>
      </c>
      <c r="C102" s="37"/>
      <c r="D102" s="37"/>
      <c r="E102" s="190">
        <v>0</v>
      </c>
      <c r="F102" s="190">
        <v>800</v>
      </c>
      <c r="G102" s="190">
        <v>35.84565868973732</v>
      </c>
      <c r="H102" s="190">
        <v>0</v>
      </c>
      <c r="I102" s="190">
        <v>-6.7199315199413396</v>
      </c>
      <c r="J102" s="190">
        <v>0.1000181529887348</v>
      </c>
      <c r="K102" s="190">
        <v>0.28205085803438901</v>
      </c>
      <c r="L102" s="190">
        <v>7.3900732996605101E-2</v>
      </c>
    </row>
    <row r="103" spans="1:12" s="66" customFormat="1">
      <c r="A103" s="37">
        <v>100</v>
      </c>
      <c r="B103" s="37">
        <v>0</v>
      </c>
      <c r="C103" s="37"/>
      <c r="D103" s="37"/>
      <c r="E103" s="190">
        <v>0</v>
      </c>
      <c r="F103" s="190">
        <v>800</v>
      </c>
      <c r="G103" s="190">
        <v>35.876174747943878</v>
      </c>
      <c r="H103" s="190">
        <v>0</v>
      </c>
      <c r="I103" s="190">
        <v>-6.7199315199413396</v>
      </c>
      <c r="J103" s="190">
        <v>0.1000078977734636</v>
      </c>
      <c r="K103" s="190">
        <v>0.28202193836150802</v>
      </c>
      <c r="L103" s="190">
        <v>7.3900732996605101E-2</v>
      </c>
    </row>
    <row r="104" spans="1:12" s="66" customFormat="1">
      <c r="A104" s="37">
        <v>101</v>
      </c>
      <c r="B104" s="37">
        <v>0</v>
      </c>
      <c r="C104" s="37"/>
      <c r="D104" s="37"/>
      <c r="E104" s="190">
        <v>0</v>
      </c>
      <c r="F104" s="190">
        <v>800</v>
      </c>
      <c r="G104" s="190">
        <v>35.906690806150444</v>
      </c>
      <c r="H104" s="190">
        <v>0</v>
      </c>
      <c r="I104" s="190">
        <v>-6.7199315199413396</v>
      </c>
      <c r="J104" s="190">
        <v>9.9997644622345255E-2</v>
      </c>
      <c r="K104" s="190">
        <v>0.28199302450953162</v>
      </c>
      <c r="L104" s="190">
        <v>7.3900732996605101E-2</v>
      </c>
    </row>
    <row r="105" spans="1:12" s="66" customFormat="1">
      <c r="A105" s="37">
        <v>102</v>
      </c>
      <c r="B105" s="37">
        <v>0</v>
      </c>
      <c r="C105" s="37"/>
      <c r="D105" s="37"/>
      <c r="E105" s="190">
        <v>0</v>
      </c>
      <c r="F105" s="190">
        <v>800</v>
      </c>
      <c r="G105" s="190">
        <v>35.934177070856087</v>
      </c>
      <c r="H105" s="190">
        <v>0</v>
      </c>
      <c r="I105" s="190">
        <v>-6.7199315199413396</v>
      </c>
      <c r="J105" s="190">
        <v>9.9988411223989382E-2</v>
      </c>
      <c r="K105" s="190">
        <v>0.281966986356946</v>
      </c>
      <c r="L105" s="190">
        <v>7.3900732996605101E-2</v>
      </c>
    </row>
    <row r="106" spans="1:12" s="66" customFormat="1">
      <c r="A106" s="37">
        <v>103</v>
      </c>
      <c r="B106" s="37">
        <v>0</v>
      </c>
      <c r="C106" s="37"/>
      <c r="D106" s="37"/>
      <c r="E106" s="190">
        <v>0</v>
      </c>
      <c r="F106" s="190">
        <v>800</v>
      </c>
      <c r="G106" s="190">
        <v>35.961663335561752</v>
      </c>
      <c r="H106" s="190">
        <v>0</v>
      </c>
      <c r="I106" s="190">
        <v>-6.7199315199413396</v>
      </c>
      <c r="J106" s="190">
        <v>9.9979179499319712E-2</v>
      </c>
      <c r="K106" s="190">
        <v>0.28194095292414989</v>
      </c>
      <c r="L106" s="190">
        <v>7.3900732996605101E-2</v>
      </c>
    </row>
    <row r="107" spans="1:12" s="66" customFormat="1">
      <c r="A107" s="37">
        <v>104</v>
      </c>
      <c r="B107" s="37">
        <v>0</v>
      </c>
      <c r="C107" s="37"/>
      <c r="D107" s="37"/>
      <c r="E107" s="190">
        <v>0</v>
      </c>
      <c r="F107" s="190">
        <v>800</v>
      </c>
      <c r="G107" s="190">
        <v>35.98914960026741</v>
      </c>
      <c r="H107" s="190">
        <v>0</v>
      </c>
      <c r="I107" s="190">
        <v>-6.7199315199413396</v>
      </c>
      <c r="J107" s="190">
        <v>9.9969949447893294E-2</v>
      </c>
      <c r="K107" s="190">
        <v>0.28191492420989428</v>
      </c>
      <c r="L107" s="190">
        <v>7.3900732996605101E-2</v>
      </c>
    </row>
    <row r="108" spans="1:12" s="66" customFormat="1">
      <c r="A108" s="37">
        <v>105</v>
      </c>
      <c r="B108" s="37">
        <v>0</v>
      </c>
      <c r="C108" s="37"/>
      <c r="D108" s="37"/>
      <c r="E108" s="190">
        <v>0</v>
      </c>
      <c r="F108" s="190">
        <v>800</v>
      </c>
      <c r="G108" s="190">
        <v>36.014385610818863</v>
      </c>
      <c r="H108" s="190">
        <v>0</v>
      </c>
      <c r="I108" s="190">
        <v>-6.7199315199413396</v>
      </c>
      <c r="J108" s="190">
        <v>9.996147651820976E-2</v>
      </c>
      <c r="K108" s="190">
        <v>0.28189103057642978</v>
      </c>
      <c r="L108" s="190">
        <v>7.3900732996605101E-2</v>
      </c>
    </row>
    <row r="109" spans="1:12" s="66" customFormat="1">
      <c r="A109" s="37">
        <v>106</v>
      </c>
      <c r="B109" s="37">
        <v>0</v>
      </c>
      <c r="C109" s="37"/>
      <c r="D109" s="37"/>
      <c r="E109" s="190">
        <v>0</v>
      </c>
      <c r="F109" s="190">
        <v>800</v>
      </c>
      <c r="G109" s="190">
        <v>36.039621621370323</v>
      </c>
      <c r="H109" s="190">
        <v>0</v>
      </c>
      <c r="I109" s="190">
        <v>-6.7199315199413396</v>
      </c>
      <c r="J109" s="190">
        <v>9.9953004998296915E-2</v>
      </c>
      <c r="K109" s="190">
        <v>0.281867140918514</v>
      </c>
      <c r="L109" s="190">
        <v>7.3900732996605101E-2</v>
      </c>
    </row>
    <row r="110" spans="1:12" s="66" customFormat="1">
      <c r="A110" s="37">
        <v>107</v>
      </c>
      <c r="B110" s="37">
        <v>0</v>
      </c>
      <c r="C110" s="37"/>
      <c r="D110" s="37"/>
      <c r="E110" s="190">
        <v>0</v>
      </c>
      <c r="F110" s="190">
        <v>800</v>
      </c>
      <c r="G110" s="190">
        <v>36.064857631921768</v>
      </c>
      <c r="H110" s="190">
        <v>0</v>
      </c>
      <c r="I110" s="190">
        <v>-6.7199315199413396</v>
      </c>
      <c r="J110" s="190">
        <v>9.9944534887811839E-2</v>
      </c>
      <c r="K110" s="190">
        <v>0.28184325523517978</v>
      </c>
      <c r="L110" s="190">
        <v>7.3900732996605101E-2</v>
      </c>
    </row>
    <row r="111" spans="1:12" s="66" customFormat="1">
      <c r="A111" s="37">
        <v>108</v>
      </c>
      <c r="B111" s="37">
        <v>0</v>
      </c>
      <c r="C111" s="37"/>
      <c r="D111" s="37"/>
      <c r="E111" s="190">
        <v>0</v>
      </c>
      <c r="F111" s="190">
        <v>800</v>
      </c>
      <c r="G111" s="190">
        <v>36.090093642473221</v>
      </c>
      <c r="H111" s="190">
        <v>0</v>
      </c>
      <c r="I111" s="190">
        <v>-6.7199315199413396</v>
      </c>
      <c r="J111" s="190">
        <v>9.9936066186411654E-2</v>
      </c>
      <c r="K111" s="190">
        <v>0.28181937352546033</v>
      </c>
      <c r="L111" s="190">
        <v>7.3900732996605101E-2</v>
      </c>
    </row>
    <row r="112" spans="1:12" s="66" customFormat="1">
      <c r="A112" s="37">
        <v>109</v>
      </c>
      <c r="B112" s="37">
        <v>0</v>
      </c>
      <c r="C112" s="37"/>
      <c r="D112" s="37"/>
      <c r="E112" s="190">
        <v>0</v>
      </c>
      <c r="F112" s="190">
        <v>800</v>
      </c>
      <c r="G112" s="190">
        <v>36.115329653024673</v>
      </c>
      <c r="H112" s="190">
        <v>0</v>
      </c>
      <c r="I112" s="190">
        <v>-6.7199315199413396</v>
      </c>
      <c r="J112" s="190">
        <v>9.9927598893753439E-2</v>
      </c>
      <c r="K112" s="190">
        <v>0.28179549578838842</v>
      </c>
      <c r="L112" s="190">
        <v>7.3900732996605101E-2</v>
      </c>
    </row>
    <row r="113" spans="1:12" s="66" customFormat="1">
      <c r="A113" s="37">
        <v>110</v>
      </c>
      <c r="B113" s="37">
        <v>0</v>
      </c>
      <c r="C113" s="37"/>
      <c r="D113" s="37"/>
      <c r="E113" s="190">
        <v>0</v>
      </c>
      <c r="F113" s="190">
        <v>800</v>
      </c>
      <c r="G113" s="190">
        <v>36.140565663576133</v>
      </c>
      <c r="H113" s="190">
        <v>0</v>
      </c>
      <c r="I113" s="190">
        <v>-6.7199315199413396</v>
      </c>
      <c r="J113" s="190">
        <v>9.9919133009494204E-2</v>
      </c>
      <c r="K113" s="190">
        <v>0.28177162202299699</v>
      </c>
      <c r="L113" s="190">
        <v>7.3900732996605101E-2</v>
      </c>
    </row>
    <row r="114" spans="1:12" s="66" customFormat="1">
      <c r="A114" s="37">
        <v>111</v>
      </c>
      <c r="B114" s="37">
        <v>0</v>
      </c>
      <c r="C114" s="37"/>
      <c r="D114" s="37"/>
      <c r="E114" s="190">
        <v>0</v>
      </c>
      <c r="F114" s="190">
        <v>800</v>
      </c>
      <c r="G114" s="190">
        <v>36.165801674127579</v>
      </c>
      <c r="H114" s="190">
        <v>0</v>
      </c>
      <c r="I114" s="190">
        <v>-6.7199315199413396</v>
      </c>
      <c r="J114" s="190">
        <v>9.9910668533290947E-2</v>
      </c>
      <c r="K114" s="190">
        <v>0.28174775222831872</v>
      </c>
      <c r="L114" s="190">
        <v>7.3900732996605101E-2</v>
      </c>
    </row>
    <row r="115" spans="1:12" s="66" customFormat="1">
      <c r="A115" s="37">
        <v>112</v>
      </c>
      <c r="B115" s="37">
        <v>0</v>
      </c>
      <c r="C115" s="37"/>
      <c r="D115" s="37"/>
      <c r="E115" s="190">
        <v>0</v>
      </c>
      <c r="F115" s="190">
        <v>800</v>
      </c>
      <c r="G115" s="190">
        <v>36.191037684679031</v>
      </c>
      <c r="H115" s="190">
        <v>0</v>
      </c>
      <c r="I115" s="190">
        <v>-6.7199315199413396</v>
      </c>
      <c r="J115" s="190">
        <v>9.9902205464800609E-2</v>
      </c>
      <c r="K115" s="190">
        <v>0.28172388640338619</v>
      </c>
      <c r="L115" s="190">
        <v>7.3900732996605101E-2</v>
      </c>
    </row>
    <row r="116" spans="1:12" s="66" customFormat="1">
      <c r="A116" s="37">
        <v>113</v>
      </c>
      <c r="B116" s="37">
        <v>0</v>
      </c>
      <c r="C116" s="37"/>
      <c r="D116" s="37"/>
      <c r="E116" s="190">
        <v>0</v>
      </c>
      <c r="F116" s="190">
        <v>800</v>
      </c>
      <c r="G116" s="190">
        <v>36.216273695230477</v>
      </c>
      <c r="H116" s="190">
        <v>0</v>
      </c>
      <c r="I116" s="190">
        <v>-6.7199315199413396</v>
      </c>
      <c r="J116" s="190">
        <v>9.9893743803680046E-2</v>
      </c>
      <c r="K116" s="190">
        <v>0.28170002454723181</v>
      </c>
      <c r="L116" s="190">
        <v>7.3900732996605101E-2</v>
      </c>
    </row>
    <row r="117" spans="1:12" s="66" customFormat="1">
      <c r="A117" s="37">
        <v>114</v>
      </c>
      <c r="B117" s="37">
        <v>0</v>
      </c>
      <c r="C117" s="37"/>
      <c r="D117" s="37"/>
      <c r="E117" s="190">
        <v>0</v>
      </c>
      <c r="F117" s="190">
        <v>800</v>
      </c>
      <c r="G117" s="190">
        <v>36.241509705781937</v>
      </c>
      <c r="H117" s="190">
        <v>0</v>
      </c>
      <c r="I117" s="190">
        <v>-6.7199315199413396</v>
      </c>
      <c r="J117" s="190">
        <v>9.988528354958616E-2</v>
      </c>
      <c r="K117" s="190">
        <v>0.28167616665888778</v>
      </c>
      <c r="L117" s="190">
        <v>7.3900732996605101E-2</v>
      </c>
    </row>
    <row r="118" spans="1:12" s="66" customFormat="1">
      <c r="A118" s="37">
        <v>115</v>
      </c>
      <c r="B118" s="37">
        <v>0</v>
      </c>
      <c r="C118" s="37"/>
      <c r="D118" s="37"/>
      <c r="E118" s="190">
        <v>0</v>
      </c>
      <c r="F118" s="190">
        <v>800</v>
      </c>
      <c r="G118" s="190">
        <v>36.266745716333389</v>
      </c>
      <c r="H118" s="190">
        <v>0</v>
      </c>
      <c r="I118" s="190">
        <v>-6.7199315199413396</v>
      </c>
      <c r="J118" s="190">
        <v>9.9876824702175737E-2</v>
      </c>
      <c r="K118" s="190">
        <v>0.28165231273738661</v>
      </c>
      <c r="L118" s="190">
        <v>7.3900732996605101E-2</v>
      </c>
    </row>
    <row r="119" spans="1:12" s="66" customFormat="1">
      <c r="A119" s="37">
        <v>116</v>
      </c>
      <c r="B119" s="37">
        <v>0</v>
      </c>
      <c r="C119" s="37"/>
      <c r="D119" s="37"/>
      <c r="E119" s="190">
        <v>0</v>
      </c>
      <c r="F119" s="190">
        <v>800</v>
      </c>
      <c r="G119" s="190">
        <v>36.291981726884842</v>
      </c>
      <c r="H119" s="190">
        <v>0</v>
      </c>
      <c r="I119" s="190">
        <v>-6.7199315199413396</v>
      </c>
      <c r="J119" s="190">
        <v>9.986836726110554E-2</v>
      </c>
      <c r="K119" s="190">
        <v>0.28162846278176012</v>
      </c>
      <c r="L119" s="190">
        <v>7.3900732996605101E-2</v>
      </c>
    </row>
    <row r="120" spans="1:12" s="66" customFormat="1">
      <c r="A120" s="37">
        <v>117</v>
      </c>
      <c r="B120" s="37">
        <v>0</v>
      </c>
      <c r="C120" s="37"/>
      <c r="D120" s="37"/>
      <c r="E120" s="190">
        <v>0</v>
      </c>
      <c r="F120" s="190">
        <v>800</v>
      </c>
      <c r="G120" s="190">
        <v>36.317217737436287</v>
      </c>
      <c r="H120" s="190">
        <v>0</v>
      </c>
      <c r="I120" s="190">
        <v>-6.7199315199413396</v>
      </c>
      <c r="J120" s="190">
        <v>9.9859911226032286E-2</v>
      </c>
      <c r="K120" s="190">
        <v>0.28160461679104032</v>
      </c>
      <c r="L120" s="190">
        <v>7.3900732996605295E-2</v>
      </c>
    </row>
    <row r="121" spans="1:12" s="66" customFormat="1">
      <c r="A121" s="37">
        <v>118</v>
      </c>
      <c r="B121" s="37">
        <v>0</v>
      </c>
      <c r="C121" s="37"/>
      <c r="D121" s="37"/>
      <c r="E121" s="190">
        <v>0</v>
      </c>
      <c r="F121" s="190">
        <v>800.00001573562622</v>
      </c>
      <c r="G121" s="190">
        <v>36.342453747987747</v>
      </c>
      <c r="H121" s="190">
        <v>0</v>
      </c>
      <c r="I121" s="190">
        <v>-6.7199315199413396</v>
      </c>
      <c r="J121" s="190">
        <v>9.9851456596612626E-2</v>
      </c>
      <c r="K121" s="190">
        <v>0.28158077476425902</v>
      </c>
      <c r="L121" s="190">
        <v>7.3900734896489143E-2</v>
      </c>
    </row>
    <row r="122" spans="1:12" s="66" customFormat="1">
      <c r="A122" s="37">
        <v>119</v>
      </c>
      <c r="B122" s="37">
        <v>3.0071623472974101</v>
      </c>
      <c r="C122" s="37"/>
      <c r="D122" s="37"/>
      <c r="E122" s="190">
        <v>0</v>
      </c>
      <c r="F122" s="190">
        <v>800.0328032374382</v>
      </c>
      <c r="G122" s="190">
        <v>36.3676897585392</v>
      </c>
      <c r="H122" s="190">
        <v>0</v>
      </c>
      <c r="I122" s="190">
        <v>-6.7199315199413396</v>
      </c>
      <c r="J122" s="190">
        <v>9.9843003372503208E-2</v>
      </c>
      <c r="K122" s="190">
        <v>0.28155693670044779</v>
      </c>
      <c r="L122" s="190">
        <v>7.3902889839522534E-2</v>
      </c>
    </row>
    <row r="123" spans="1:12" s="66" customFormat="1">
      <c r="A123" s="37">
        <v>120</v>
      </c>
      <c r="B123" s="37">
        <v>6.0198626689838957</v>
      </c>
      <c r="C123" s="37"/>
      <c r="D123" s="37"/>
      <c r="E123" s="190">
        <v>1</v>
      </c>
      <c r="F123" s="190">
        <v>800.00002405047417</v>
      </c>
      <c r="G123" s="190">
        <v>36.392925769090652</v>
      </c>
      <c r="H123" s="190">
        <v>0</v>
      </c>
      <c r="I123" s="190">
        <v>-6.7199315199413396</v>
      </c>
      <c r="J123" s="190">
        <v>9.9834551553360615E-2</v>
      </c>
      <c r="K123" s="190">
        <v>0.28153310259863851</v>
      </c>
      <c r="L123" s="190">
        <v>4.5543520215249371</v>
      </c>
    </row>
    <row r="124" spans="1:12" s="66" customFormat="1">
      <c r="A124" s="37">
        <v>121</v>
      </c>
      <c r="B124" s="37">
        <v>10.93342321447148</v>
      </c>
      <c r="C124" s="37"/>
      <c r="D124" s="37"/>
      <c r="E124" s="190">
        <v>1</v>
      </c>
      <c r="F124" s="190">
        <v>1302.2046887099921</v>
      </c>
      <c r="G124" s="190">
        <v>36.418161779642112</v>
      </c>
      <c r="H124" s="190">
        <v>0</v>
      </c>
      <c r="I124" s="190">
        <v>-6.7199315199413396</v>
      </c>
      <c r="J124" s="190">
        <v>0.68467198935208706</v>
      </c>
      <c r="K124" s="190">
        <v>1.930772727732921</v>
      </c>
      <c r="L124" s="190">
        <v>6.5837082165663112</v>
      </c>
    </row>
    <row r="125" spans="1:12" s="66" customFormat="1">
      <c r="A125" s="37">
        <v>122</v>
      </c>
      <c r="B125" s="37">
        <v>12.917498673107669</v>
      </c>
      <c r="C125" s="37"/>
      <c r="D125" s="37"/>
      <c r="E125" s="190">
        <v>1</v>
      </c>
      <c r="F125" s="190">
        <v>1538.509688185012</v>
      </c>
      <c r="G125" s="190">
        <v>36.529684603214257</v>
      </c>
      <c r="H125" s="190">
        <v>0</v>
      </c>
      <c r="I125" s="190">
        <v>-6.7199315199413396</v>
      </c>
      <c r="J125" s="190">
        <v>0.65457727640990937</v>
      </c>
      <c r="K125" s="190">
        <v>1.8459057375516901</v>
      </c>
      <c r="L125" s="190">
        <v>5.2215165652514637</v>
      </c>
    </row>
    <row r="126" spans="1:12" s="66" customFormat="1">
      <c r="A126" s="37">
        <v>123</v>
      </c>
      <c r="B126" s="37">
        <v>15.1248930898614</v>
      </c>
      <c r="C126" s="37"/>
      <c r="D126" s="37"/>
      <c r="E126" s="190">
        <v>2</v>
      </c>
      <c r="F126" s="190">
        <v>931.87202549827975</v>
      </c>
      <c r="G126" s="190">
        <v>36.634460300207138</v>
      </c>
      <c r="H126" s="190">
        <v>0</v>
      </c>
      <c r="I126" s="190">
        <v>-6.7199315199413396</v>
      </c>
      <c r="J126" s="190">
        <v>0.31054801226508361</v>
      </c>
      <c r="K126" s="190">
        <v>0.87574435942749496</v>
      </c>
      <c r="L126" s="190">
        <v>1.6094881757961541</v>
      </c>
    </row>
    <row r="127" spans="1:12" s="66" customFormat="1">
      <c r="A127" s="37">
        <v>124</v>
      </c>
      <c r="B127" s="37">
        <v>13.8665264864457</v>
      </c>
      <c r="C127" s="37"/>
      <c r="D127" s="37"/>
      <c r="E127" s="190">
        <v>1</v>
      </c>
      <c r="F127" s="190">
        <v>1651.5460573855421</v>
      </c>
      <c r="G127" s="190">
        <v>36.697543829679489</v>
      </c>
      <c r="H127" s="190">
        <v>0</v>
      </c>
      <c r="I127" s="190">
        <v>-6.7199315199413396</v>
      </c>
      <c r="J127" s="190">
        <v>0.4621425133500125</v>
      </c>
      <c r="K127" s="190">
        <v>1.3032403471719911</v>
      </c>
      <c r="L127" s="190">
        <v>1.393197498795995</v>
      </c>
    </row>
    <row r="128" spans="1:12" s="66" customFormat="1">
      <c r="A128" s="37">
        <v>125</v>
      </c>
      <c r="B128" s="37">
        <v>16.062200259030579</v>
      </c>
      <c r="C128" s="37"/>
      <c r="D128" s="37"/>
      <c r="E128" s="190">
        <v>2</v>
      </c>
      <c r="F128" s="190">
        <v>989.62110344568373</v>
      </c>
      <c r="G128" s="190">
        <v>36.797202289104462</v>
      </c>
      <c r="H128" s="190">
        <v>0</v>
      </c>
      <c r="I128" s="190">
        <v>-6.7199315199413396</v>
      </c>
      <c r="J128" s="190">
        <v>0.71009324297322884</v>
      </c>
      <c r="K128" s="190">
        <v>2.0024605782070291</v>
      </c>
      <c r="L128" s="190">
        <v>7.8661359862186666</v>
      </c>
    </row>
    <row r="129" spans="1:12" s="66" customFormat="1">
      <c r="A129" s="37">
        <v>126</v>
      </c>
      <c r="B129" s="37">
        <v>18.972139263781781</v>
      </c>
      <c r="C129" s="37"/>
      <c r="D129" s="37"/>
      <c r="E129" s="190">
        <v>2</v>
      </c>
      <c r="F129" s="190">
        <v>1168.9077098582391</v>
      </c>
      <c r="G129" s="190">
        <v>36.874527782201767</v>
      </c>
      <c r="H129" s="190">
        <v>0</v>
      </c>
      <c r="I129" s="190">
        <v>-6.7199315199413396</v>
      </c>
      <c r="J129" s="190">
        <v>0.81881641245489445</v>
      </c>
      <c r="K129" s="190">
        <v>2.3090595537347611</v>
      </c>
      <c r="L129" s="190">
        <v>9.1765615587008327</v>
      </c>
    </row>
    <row r="130" spans="1:12" s="66" customFormat="1">
      <c r="A130" s="37">
        <v>127</v>
      </c>
      <c r="B130" s="37">
        <v>22.073556454793579</v>
      </c>
      <c r="C130" s="37"/>
      <c r="D130" s="37"/>
      <c r="E130" s="190">
        <v>2</v>
      </c>
      <c r="F130" s="190">
        <v>1359.9916337268089</v>
      </c>
      <c r="G130" s="190">
        <v>36.968590408563607</v>
      </c>
      <c r="H130" s="190">
        <v>0</v>
      </c>
      <c r="I130" s="190">
        <v>-6.7199315199413396</v>
      </c>
      <c r="J130" s="190">
        <v>0.87791368590238283</v>
      </c>
      <c r="K130" s="190">
        <v>2.475713667865767</v>
      </c>
      <c r="L130" s="190">
        <v>9.6226076457866281</v>
      </c>
    </row>
    <row r="131" spans="1:12" s="66" customFormat="1">
      <c r="A131" s="37">
        <v>128</v>
      </c>
      <c r="B131" s="37">
        <v>24.093160372210281</v>
      </c>
      <c r="C131" s="37"/>
      <c r="D131" s="37"/>
      <c r="E131" s="190">
        <v>2</v>
      </c>
      <c r="F131" s="190">
        <v>1484.4231999019451</v>
      </c>
      <c r="G131" s="190">
        <v>37.070007294416428</v>
      </c>
      <c r="H131" s="190">
        <v>0</v>
      </c>
      <c r="I131" s="190">
        <v>-6.7199315199413396</v>
      </c>
      <c r="J131" s="190">
        <v>0.75300480380177159</v>
      </c>
      <c r="K131" s="190">
        <v>2.1234710367049829</v>
      </c>
      <c r="L131" s="190">
        <v>7.119887921128476</v>
      </c>
    </row>
    <row r="132" spans="1:12" s="66" customFormat="1">
      <c r="A132" s="37">
        <v>129</v>
      </c>
      <c r="B132" s="37">
        <v>25.78075491767348</v>
      </c>
      <c r="C132" s="37"/>
      <c r="D132" s="37"/>
      <c r="E132" s="190">
        <v>2</v>
      </c>
      <c r="F132" s="190">
        <v>1588.3985795178589</v>
      </c>
      <c r="G132" s="190">
        <v>37.166151583194733</v>
      </c>
      <c r="H132" s="190">
        <v>0</v>
      </c>
      <c r="I132" s="190">
        <v>-6.7199315199413396</v>
      </c>
      <c r="J132" s="190">
        <v>0.91655165328880484</v>
      </c>
      <c r="K132" s="190">
        <v>2.5846726071022519</v>
      </c>
      <c r="L132" s="190">
        <v>9.5164083823983372</v>
      </c>
    </row>
    <row r="133" spans="1:12" s="66" customFormat="1">
      <c r="A133" s="37">
        <v>130</v>
      </c>
      <c r="B133" s="37">
        <v>28.160035392696582</v>
      </c>
      <c r="C133" s="37"/>
      <c r="D133" s="37"/>
      <c r="E133" s="190">
        <v>2</v>
      </c>
      <c r="F133" s="190">
        <v>1734.990353906963</v>
      </c>
      <c r="G133" s="190">
        <v>37.266882359981537</v>
      </c>
      <c r="H133" s="190">
        <v>0</v>
      </c>
      <c r="I133" s="190">
        <v>-6.7199315199413396</v>
      </c>
      <c r="J133" s="190">
        <v>1.0031334168024</v>
      </c>
      <c r="K133" s="190">
        <v>2.828832891604713</v>
      </c>
      <c r="L133" s="190">
        <v>10.42695796330654</v>
      </c>
    </row>
    <row r="134" spans="1:12" s="66" customFormat="1">
      <c r="A134" s="37">
        <v>131</v>
      </c>
      <c r="B134" s="37">
        <v>29.85870094583635</v>
      </c>
      <c r="C134" s="37"/>
      <c r="D134" s="37"/>
      <c r="E134" s="190">
        <v>3</v>
      </c>
      <c r="F134" s="190">
        <v>1151.2450550270171</v>
      </c>
      <c r="G134" s="190">
        <v>37.367613136768341</v>
      </c>
      <c r="H134" s="190">
        <v>0</v>
      </c>
      <c r="I134" s="190">
        <v>-6.7199315199413396</v>
      </c>
      <c r="J134" s="190">
        <v>0.82778474432554672</v>
      </c>
      <c r="K134" s="190">
        <v>2.334350219715561</v>
      </c>
      <c r="L134" s="190">
        <v>9.371476206187527</v>
      </c>
    </row>
    <row r="135" spans="1:12" s="66" customFormat="1">
      <c r="A135" s="37">
        <v>132</v>
      </c>
      <c r="B135" s="37">
        <v>32.144926799417348</v>
      </c>
      <c r="C135" s="37"/>
      <c r="D135" s="37"/>
      <c r="E135" s="190">
        <v>3</v>
      </c>
      <c r="F135" s="190">
        <v>1239.3936575983189</v>
      </c>
      <c r="G135" s="190">
        <v>37.46274808049202</v>
      </c>
      <c r="H135" s="190">
        <v>0</v>
      </c>
      <c r="I135" s="190">
        <v>-6.7199315199413396</v>
      </c>
      <c r="J135" s="190">
        <v>1.1771051813610689</v>
      </c>
      <c r="K135" s="190">
        <v>3.3194326877542779</v>
      </c>
      <c r="L135" s="190">
        <v>14.747077473222239</v>
      </c>
    </row>
    <row r="136" spans="1:12" s="66" customFormat="1">
      <c r="A136" s="37">
        <v>133</v>
      </c>
      <c r="B136" s="37">
        <v>35.053986151858332</v>
      </c>
      <c r="C136" s="37"/>
      <c r="D136" s="37"/>
      <c r="E136" s="190">
        <v>3</v>
      </c>
      <c r="F136" s="190">
        <v>1351.556469623436</v>
      </c>
      <c r="G136" s="190">
        <v>37.563601136207581</v>
      </c>
      <c r="H136" s="190">
        <v>0</v>
      </c>
      <c r="I136" s="190">
        <v>-6.7199315199413396</v>
      </c>
      <c r="J136" s="190">
        <v>1.1003684676853389</v>
      </c>
      <c r="K136" s="190">
        <v>3.1030354109777649</v>
      </c>
      <c r="L136" s="190">
        <v>13.29515787213786</v>
      </c>
    </row>
    <row r="137" spans="1:12" s="66" customFormat="1">
      <c r="A137" s="37">
        <v>134</v>
      </c>
      <c r="B137" s="37">
        <v>35.95520689572281</v>
      </c>
      <c r="C137" s="37"/>
      <c r="D137" s="37"/>
      <c r="E137" s="190">
        <v>3</v>
      </c>
      <c r="F137" s="190">
        <v>1386.3045856083111</v>
      </c>
      <c r="G137" s="190">
        <v>37.667748987674713</v>
      </c>
      <c r="H137" s="190">
        <v>0</v>
      </c>
      <c r="I137" s="190">
        <v>-6.7199315199413396</v>
      </c>
      <c r="J137" s="190">
        <v>0.37950713170986561</v>
      </c>
      <c r="K137" s="190">
        <v>1.070208846398049</v>
      </c>
      <c r="L137" s="190">
        <v>1.110587462102993</v>
      </c>
    </row>
    <row r="138" spans="1:12" s="66" customFormat="1">
      <c r="A138" s="37">
        <v>135</v>
      </c>
      <c r="B138" s="37">
        <v>35.088067667213942</v>
      </c>
      <c r="C138" s="37"/>
      <c r="D138" s="37"/>
      <c r="E138" s="190">
        <v>3</v>
      </c>
      <c r="F138" s="190">
        <v>1352.870788597239</v>
      </c>
      <c r="G138" s="190">
        <v>37.770238190889359</v>
      </c>
      <c r="H138" s="190">
        <v>0</v>
      </c>
      <c r="I138" s="190">
        <v>-6.7199315199413396</v>
      </c>
      <c r="J138" s="190">
        <v>0.4287211353780081</v>
      </c>
      <c r="K138" s="190">
        <v>1.2089921726955319</v>
      </c>
      <c r="L138" s="190">
        <v>2.093569568529507</v>
      </c>
    </row>
    <row r="139" spans="1:12" s="66" customFormat="1">
      <c r="A139" s="37">
        <v>136</v>
      </c>
      <c r="B139" s="37">
        <v>35.949198787170332</v>
      </c>
      <c r="C139" s="37"/>
      <c r="D139" s="37"/>
      <c r="E139" s="190">
        <v>3</v>
      </c>
      <c r="F139" s="190">
        <v>1386.0729371350531</v>
      </c>
      <c r="G139" s="190">
        <v>37.872727394103997</v>
      </c>
      <c r="H139" s="190">
        <v>0</v>
      </c>
      <c r="I139" s="190">
        <v>-6.7199315199413396</v>
      </c>
      <c r="J139" s="190">
        <v>0.89775511709799627</v>
      </c>
      <c r="K139" s="190">
        <v>2.5316664376992928</v>
      </c>
      <c r="L139" s="190">
        <v>9.8897176268031828</v>
      </c>
    </row>
    <row r="140" spans="1:12" s="66" customFormat="1">
      <c r="A140" s="37">
        <v>137</v>
      </c>
      <c r="B140" s="37">
        <v>37.6928845825569</v>
      </c>
      <c r="C140" s="37"/>
      <c r="D140" s="37"/>
      <c r="E140" s="190">
        <v>3</v>
      </c>
      <c r="F140" s="190">
        <v>1453.3029845591409</v>
      </c>
      <c r="G140" s="190">
        <v>37.975216597318649</v>
      </c>
      <c r="H140" s="190">
        <v>0</v>
      </c>
      <c r="I140" s="190">
        <v>-6.7199315199413396</v>
      </c>
      <c r="J140" s="190">
        <v>1.208957950180451</v>
      </c>
      <c r="K140" s="190">
        <v>3.4092573896490381</v>
      </c>
      <c r="L140" s="190">
        <v>14.817502054125709</v>
      </c>
    </row>
    <row r="141" spans="1:12" s="66" customFormat="1">
      <c r="A141" s="37">
        <v>138</v>
      </c>
      <c r="B141" s="37">
        <v>40.311186730015613</v>
      </c>
      <c r="C141" s="37"/>
      <c r="D141" s="37"/>
      <c r="E141" s="190">
        <v>3</v>
      </c>
      <c r="F141" s="190">
        <v>1554.2553802457271</v>
      </c>
      <c r="G141" s="190">
        <v>38.076490521430969</v>
      </c>
      <c r="H141" s="190">
        <v>0</v>
      </c>
      <c r="I141" s="190">
        <v>-6.7199315199413396</v>
      </c>
      <c r="J141" s="190">
        <v>1.2934446658957439</v>
      </c>
      <c r="K141" s="190">
        <v>3.6475096463437802</v>
      </c>
      <c r="L141" s="190">
        <v>15.933861689097659</v>
      </c>
    </row>
    <row r="142" spans="1:12" s="66" customFormat="1">
      <c r="A142" s="37">
        <v>139</v>
      </c>
      <c r="B142" s="37">
        <v>42.057715183684287</v>
      </c>
      <c r="C142" s="37"/>
      <c r="D142" s="37"/>
      <c r="E142" s="190">
        <v>3</v>
      </c>
      <c r="F142" s="190">
        <v>1621.5955504886761</v>
      </c>
      <c r="G142" s="190">
        <v>38.175369918346412</v>
      </c>
      <c r="H142" s="190">
        <v>0</v>
      </c>
      <c r="I142" s="190">
        <v>-6.7199315199413396</v>
      </c>
      <c r="J142" s="190">
        <v>1.0821169583763881</v>
      </c>
      <c r="K142" s="190">
        <v>3.0515662155648871</v>
      </c>
      <c r="L142" s="190">
        <v>12.21441451288076</v>
      </c>
    </row>
    <row r="143" spans="1:12" s="66" customFormat="1">
      <c r="A143" s="37">
        <v>140</v>
      </c>
      <c r="B143" s="37">
        <v>43.108380136402829</v>
      </c>
      <c r="C143" s="37"/>
      <c r="D143" s="37"/>
      <c r="E143" s="190">
        <v>4</v>
      </c>
      <c r="F143" s="190">
        <v>1225.0802624079361</v>
      </c>
      <c r="G143" s="190">
        <v>38.276100695133209</v>
      </c>
      <c r="H143" s="190">
        <v>0</v>
      </c>
      <c r="I143" s="190">
        <v>-6.7199315199413396</v>
      </c>
      <c r="J143" s="190">
        <v>0.58607942991107198</v>
      </c>
      <c r="K143" s="190">
        <v>1.6527420387511229</v>
      </c>
      <c r="L143" s="190">
        <v>5.2219768574092207</v>
      </c>
    </row>
    <row r="144" spans="1:12" s="66" customFormat="1">
      <c r="A144" s="37">
        <v>141</v>
      </c>
      <c r="B144" s="37">
        <v>43.607056008339619</v>
      </c>
      <c r="C144" s="37"/>
      <c r="D144" s="37"/>
      <c r="E144" s="190">
        <v>4</v>
      </c>
      <c r="F144" s="190">
        <v>1239.2516805017681</v>
      </c>
      <c r="G144" s="190">
        <v>38.37608402967453</v>
      </c>
      <c r="H144" s="190">
        <v>0</v>
      </c>
      <c r="I144" s="190">
        <v>-6.7199315199413396</v>
      </c>
      <c r="J144" s="190">
        <v>1.3794426476560011</v>
      </c>
      <c r="K144" s="190">
        <v>3.890023668247764</v>
      </c>
      <c r="L144" s="190">
        <v>17.818727903023021</v>
      </c>
    </row>
    <row r="145" spans="1:12" s="66" customFormat="1">
      <c r="A145" s="37">
        <v>142</v>
      </c>
      <c r="B145" s="37">
        <v>47.466960007771412</v>
      </c>
      <c r="C145" s="37"/>
      <c r="D145" s="37"/>
      <c r="E145" s="190">
        <v>4</v>
      </c>
      <c r="F145" s="190">
        <v>1349.2231554563459</v>
      </c>
      <c r="G145" s="190">
        <v>38.476937085390091</v>
      </c>
      <c r="H145" s="190">
        <v>0</v>
      </c>
      <c r="I145" s="190">
        <v>-6.7199315199413396</v>
      </c>
      <c r="J145" s="190">
        <v>1.7697513763911099</v>
      </c>
      <c r="K145" s="190">
        <v>4.9906929822516766</v>
      </c>
      <c r="L145" s="190">
        <v>23.728476881459919</v>
      </c>
    </row>
    <row r="146" spans="1:12" s="66" customFormat="1">
      <c r="A146" s="37">
        <v>143</v>
      </c>
      <c r="B146" s="37">
        <v>48.626582300524461</v>
      </c>
      <c r="C146" s="37"/>
      <c r="D146" s="37"/>
      <c r="E146" s="190">
        <v>4</v>
      </c>
      <c r="F146" s="190">
        <v>1381.899900117623</v>
      </c>
      <c r="G146" s="190">
        <v>38.581084936857224</v>
      </c>
      <c r="H146" s="190">
        <v>0</v>
      </c>
      <c r="I146" s="190">
        <v>-6.7199315199413396</v>
      </c>
      <c r="J146" s="190">
        <v>0.66282868613028501</v>
      </c>
      <c r="K146" s="190">
        <v>1.8691746854584499</v>
      </c>
      <c r="L146" s="190">
        <v>5.9871280388751256</v>
      </c>
    </row>
    <row r="147" spans="1:12" s="66" customFormat="1">
      <c r="A147" s="37">
        <v>144</v>
      </c>
      <c r="B147" s="37">
        <v>48.952451669110182</v>
      </c>
      <c r="C147" s="37"/>
      <c r="D147" s="37"/>
      <c r="E147" s="190">
        <v>4</v>
      </c>
      <c r="F147" s="190">
        <v>1391.160654762416</v>
      </c>
      <c r="G147" s="190">
        <v>38.683574140071869</v>
      </c>
      <c r="H147" s="190">
        <v>0</v>
      </c>
      <c r="I147" s="190">
        <v>-6.7199315199413396</v>
      </c>
      <c r="J147" s="190">
        <v>0.87542542717382033</v>
      </c>
      <c r="K147" s="190">
        <v>2.4686967865454159</v>
      </c>
      <c r="L147" s="190">
        <v>9.5190084807913493</v>
      </c>
    </row>
    <row r="148" spans="1:12" s="66" customFormat="1">
      <c r="A148" s="37">
        <v>145</v>
      </c>
      <c r="B148" s="37">
        <v>49.751989438447502</v>
      </c>
      <c r="C148" s="37"/>
      <c r="D148" s="37"/>
      <c r="E148" s="190">
        <v>4</v>
      </c>
      <c r="F148" s="190">
        <v>1413.8824071726319</v>
      </c>
      <c r="G148" s="190">
        <v>38.786063343286507</v>
      </c>
      <c r="H148" s="190">
        <v>0</v>
      </c>
      <c r="I148" s="190">
        <v>-6.7199315199413396</v>
      </c>
      <c r="J148" s="190">
        <v>0.76308873416164624</v>
      </c>
      <c r="K148" s="190">
        <v>2.1519076867067288</v>
      </c>
      <c r="L148" s="190">
        <v>7.5706953961483148</v>
      </c>
    </row>
    <row r="149" spans="1:12" s="66" customFormat="1">
      <c r="A149" s="37">
        <v>146</v>
      </c>
      <c r="B149" s="37">
        <v>49.64741711412136</v>
      </c>
      <c r="C149" s="37"/>
      <c r="D149" s="37"/>
      <c r="E149" s="190">
        <v>4</v>
      </c>
      <c r="F149" s="190">
        <v>1410.910607023317</v>
      </c>
      <c r="G149" s="190">
        <v>38.888697743415833</v>
      </c>
      <c r="H149" s="190">
        <v>0</v>
      </c>
      <c r="I149" s="190">
        <v>-6.7199315199413396</v>
      </c>
      <c r="J149" s="190">
        <v>0.57908220791740406</v>
      </c>
      <c r="K149" s="190">
        <v>1.633009896053053</v>
      </c>
      <c r="L149" s="190">
        <v>4.466391733032804</v>
      </c>
    </row>
    <row r="150" spans="1:12" s="66" customFormat="1">
      <c r="A150" s="37">
        <v>147</v>
      </c>
      <c r="B150" s="37">
        <v>49.771934408815852</v>
      </c>
      <c r="C150" s="37"/>
      <c r="D150" s="37"/>
      <c r="E150" s="190">
        <v>4</v>
      </c>
      <c r="F150" s="190">
        <v>1414.449215516051</v>
      </c>
      <c r="G150" s="190">
        <v>38.996549844741821</v>
      </c>
      <c r="H150" s="190">
        <v>0</v>
      </c>
      <c r="I150" s="190">
        <v>-6.7199315199413396</v>
      </c>
      <c r="J150" s="190">
        <v>0.67659790396231789</v>
      </c>
      <c r="K150" s="190">
        <v>1.9080038338473899</v>
      </c>
      <c r="L150" s="190">
        <v>6.1132431850912683</v>
      </c>
    </row>
    <row r="151" spans="1:12" s="66" customFormat="1">
      <c r="A151" s="37">
        <v>148</v>
      </c>
      <c r="B151" s="37">
        <v>49.986685604410667</v>
      </c>
      <c r="C151" s="37"/>
      <c r="D151" s="37"/>
      <c r="E151" s="190">
        <v>4</v>
      </c>
      <c r="F151" s="190">
        <v>1420.552146088233</v>
      </c>
      <c r="G151" s="190">
        <v>39.10440194606781</v>
      </c>
      <c r="H151" s="190">
        <v>0</v>
      </c>
      <c r="I151" s="190">
        <v>-6.7199315199413396</v>
      </c>
      <c r="J151" s="190">
        <v>0.84022696021280074</v>
      </c>
      <c r="K151" s="190">
        <v>2.369437227043564</v>
      </c>
      <c r="L151" s="190">
        <v>8.8480859044032716</v>
      </c>
    </row>
    <row r="152" spans="1:12" s="66" customFormat="1">
      <c r="A152" s="37">
        <v>149</v>
      </c>
      <c r="B152" s="37">
        <v>50.458052530292854</v>
      </c>
      <c r="C152" s="37"/>
      <c r="D152" s="37"/>
      <c r="E152" s="190">
        <v>4</v>
      </c>
      <c r="F152" s="190">
        <v>1433.9477391358721</v>
      </c>
      <c r="G152" s="190">
        <v>39.212254047393799</v>
      </c>
      <c r="H152" s="190">
        <v>0</v>
      </c>
      <c r="I152" s="190">
        <v>-6.7199315199413396</v>
      </c>
      <c r="J152" s="190">
        <v>0.50787381614057081</v>
      </c>
      <c r="K152" s="190">
        <v>1.4322024686036889</v>
      </c>
      <c r="L152" s="190">
        <v>3.1643359984658201</v>
      </c>
    </row>
    <row r="153" spans="1:12" s="66" customFormat="1">
      <c r="A153" s="37">
        <v>150</v>
      </c>
      <c r="B153" s="37">
        <v>49.744878124730327</v>
      </c>
      <c r="C153" s="37"/>
      <c r="D153" s="37"/>
      <c r="E153" s="190">
        <v>4</v>
      </c>
      <c r="F153" s="190">
        <v>1413.680313518287</v>
      </c>
      <c r="G153" s="190">
        <v>39.322450190782547</v>
      </c>
      <c r="H153" s="190">
        <v>0</v>
      </c>
      <c r="I153" s="190">
        <v>-6.7199315199413396</v>
      </c>
      <c r="J153" s="190">
        <v>0.64363962842425992</v>
      </c>
      <c r="K153" s="190">
        <v>1.815061606690985</v>
      </c>
      <c r="L153" s="190">
        <v>5.5632479163671382</v>
      </c>
    </row>
    <row r="154" spans="1:12" s="66" customFormat="1">
      <c r="A154" s="37">
        <v>151</v>
      </c>
      <c r="B154" s="37">
        <v>50.375836120419457</v>
      </c>
      <c r="C154" s="37"/>
      <c r="D154" s="37"/>
      <c r="E154" s="190">
        <v>4</v>
      </c>
      <c r="F154" s="190">
        <v>1431.611263010738</v>
      </c>
      <c r="G154" s="190">
        <v>39.432379364967353</v>
      </c>
      <c r="H154" s="190">
        <v>0</v>
      </c>
      <c r="I154" s="190">
        <v>-6.7199315199413396</v>
      </c>
      <c r="J154" s="190">
        <v>0.58153942894601851</v>
      </c>
      <c r="K154" s="190">
        <v>1.6399392511630091</v>
      </c>
      <c r="L154" s="190">
        <v>4.4410468034231023</v>
      </c>
    </row>
    <row r="155" spans="1:12" s="66" customFormat="1">
      <c r="A155" s="37">
        <v>152</v>
      </c>
      <c r="B155" s="37">
        <v>49.112086735005263</v>
      </c>
      <c r="C155" s="37"/>
      <c r="D155" s="37"/>
      <c r="E155" s="190">
        <v>4</v>
      </c>
      <c r="F155" s="190">
        <v>1395.6972615149191</v>
      </c>
      <c r="G155" s="190">
        <v>39.542308539152152</v>
      </c>
      <c r="H155" s="190">
        <v>0</v>
      </c>
      <c r="I155" s="190">
        <v>-6.7199315199413396</v>
      </c>
      <c r="J155" s="190">
        <v>0</v>
      </c>
      <c r="K155" s="190">
        <v>0</v>
      </c>
      <c r="L155" s="190">
        <v>-3.358841341810801</v>
      </c>
    </row>
    <row r="156" spans="1:12" s="66" customFormat="1">
      <c r="A156" s="37">
        <v>153</v>
      </c>
      <c r="B156" s="37">
        <v>48.762764070794198</v>
      </c>
      <c r="C156" s="37"/>
      <c r="D156" s="37"/>
      <c r="E156" s="190">
        <v>4</v>
      </c>
      <c r="F156" s="190">
        <v>1385.769996797882</v>
      </c>
      <c r="G156" s="190">
        <v>39.652237713336937</v>
      </c>
      <c r="H156" s="190">
        <v>0</v>
      </c>
      <c r="I156" s="190">
        <v>-6.7199315199413396</v>
      </c>
      <c r="J156" s="190">
        <v>0.9546986201651626</v>
      </c>
      <c r="K156" s="190">
        <v>2.6922469265370248</v>
      </c>
      <c r="L156" s="190">
        <v>10.864226242611689</v>
      </c>
    </row>
    <row r="157" spans="1:12" s="66" customFormat="1">
      <c r="A157" s="37">
        <v>154</v>
      </c>
      <c r="B157" s="37">
        <v>49.98293377622629</v>
      </c>
      <c r="C157" s="37"/>
      <c r="D157" s="37"/>
      <c r="E157" s="190">
        <v>4</v>
      </c>
      <c r="F157" s="190">
        <v>1420.44552434457</v>
      </c>
      <c r="G157" s="190">
        <v>39.763830155134201</v>
      </c>
      <c r="H157" s="190">
        <v>0</v>
      </c>
      <c r="I157" s="190">
        <v>-6.7199315199413396</v>
      </c>
      <c r="J157" s="190">
        <v>0.73118278728993558</v>
      </c>
      <c r="K157" s="190">
        <v>2.0619330228816608</v>
      </c>
      <c r="L157" s="190">
        <v>7.0294006208662001</v>
      </c>
    </row>
    <row r="158" spans="1:12" s="66" customFormat="1">
      <c r="A158" s="37">
        <v>155</v>
      </c>
      <c r="B158" s="37">
        <v>49.126958354088572</v>
      </c>
      <c r="C158" s="37"/>
      <c r="D158" s="37"/>
      <c r="E158" s="190">
        <v>4</v>
      </c>
      <c r="F158" s="190">
        <v>1396.119892264471</v>
      </c>
      <c r="G158" s="190">
        <v>39.873759329319</v>
      </c>
      <c r="H158" s="190">
        <v>0</v>
      </c>
      <c r="I158" s="190">
        <v>-6.7199315199413396</v>
      </c>
      <c r="J158" s="190">
        <v>0.27436026828236221</v>
      </c>
      <c r="K158" s="190">
        <v>0.77369504202203387</v>
      </c>
      <c r="L158" s="190">
        <v>-0.71691059755886366</v>
      </c>
    </row>
    <row r="159" spans="1:12" s="66" customFormat="1">
      <c r="A159" s="37">
        <v>156</v>
      </c>
      <c r="B159" s="37">
        <v>48.216709187940999</v>
      </c>
      <c r="C159" s="37"/>
      <c r="D159" s="37"/>
      <c r="E159" s="190">
        <v>4</v>
      </c>
      <c r="F159" s="190">
        <v>1370.251875795464</v>
      </c>
      <c r="G159" s="190">
        <v>39.983688503503799</v>
      </c>
      <c r="H159" s="190">
        <v>0</v>
      </c>
      <c r="I159" s="190">
        <v>-6.7199315199413396</v>
      </c>
      <c r="J159" s="190">
        <v>0</v>
      </c>
      <c r="K159" s="190">
        <v>0</v>
      </c>
      <c r="L159" s="190">
        <v>-4.6553855060047082</v>
      </c>
    </row>
    <row r="160" spans="1:12" s="66" customFormat="1">
      <c r="A160" s="37">
        <v>157</v>
      </c>
      <c r="B160" s="37">
        <v>45.780613019919357</v>
      </c>
      <c r="C160" s="37"/>
      <c r="D160" s="37"/>
      <c r="E160" s="190">
        <v>4</v>
      </c>
      <c r="F160" s="190">
        <v>1301.0214077674909</v>
      </c>
      <c r="G160" s="190">
        <v>40.095280945301063</v>
      </c>
      <c r="H160" s="190">
        <v>0</v>
      </c>
      <c r="I160" s="190">
        <v>-6.7199315199413396</v>
      </c>
      <c r="J160" s="190">
        <v>0</v>
      </c>
      <c r="K160" s="190">
        <v>0</v>
      </c>
      <c r="L160" s="190">
        <v>-4.3882767891024113</v>
      </c>
    </row>
    <row r="161" spans="1:12" s="66" customFormat="1">
      <c r="A161" s="37">
        <v>158</v>
      </c>
      <c r="B161" s="37">
        <v>44.607216432146828</v>
      </c>
      <c r="C161" s="37"/>
      <c r="D161" s="37"/>
      <c r="E161" s="190">
        <v>4</v>
      </c>
      <c r="F161" s="190">
        <v>1267.6751072312979</v>
      </c>
      <c r="G161" s="190">
        <v>40.208141922950738</v>
      </c>
      <c r="H161" s="190">
        <v>0</v>
      </c>
      <c r="I161" s="190">
        <v>-6.7199315199413396</v>
      </c>
      <c r="J161" s="190">
        <v>0.32459324590860728</v>
      </c>
      <c r="K161" s="190">
        <v>0.91535187148478636</v>
      </c>
      <c r="L161" s="190">
        <v>0.6796684131665689</v>
      </c>
    </row>
    <row r="162" spans="1:12" s="66" customFormat="1">
      <c r="A162" s="37">
        <v>159</v>
      </c>
      <c r="B162" s="37">
        <v>43.841223443512753</v>
      </c>
      <c r="C162" s="37"/>
      <c r="D162" s="37"/>
      <c r="E162" s="190">
        <v>4</v>
      </c>
      <c r="F162" s="190">
        <v>1245.9066508766589</v>
      </c>
      <c r="G162" s="190">
        <v>40.319582998752587</v>
      </c>
      <c r="H162" s="190">
        <v>0</v>
      </c>
      <c r="I162" s="190">
        <v>-6.7199315199413396</v>
      </c>
      <c r="J162" s="190">
        <v>0.1732202951015277</v>
      </c>
      <c r="K162" s="190">
        <v>0.48848065478532449</v>
      </c>
      <c r="L162" s="190">
        <v>-1.843266055737</v>
      </c>
    </row>
    <row r="163" spans="1:12" s="66" customFormat="1">
      <c r="A163" s="37">
        <v>160</v>
      </c>
      <c r="B163" s="37">
        <v>41.894848789902483</v>
      </c>
      <c r="C163" s="37"/>
      <c r="D163" s="37"/>
      <c r="E163" s="190">
        <v>3</v>
      </c>
      <c r="F163" s="190">
        <v>1615.3160002457839</v>
      </c>
      <c r="G163" s="190">
        <v>40.431024074554443</v>
      </c>
      <c r="H163" s="190">
        <v>0</v>
      </c>
      <c r="I163" s="190">
        <v>-6.7199315199413396</v>
      </c>
      <c r="J163" s="190">
        <v>0</v>
      </c>
      <c r="K163" s="190">
        <v>0</v>
      </c>
      <c r="L163" s="190">
        <v>-5.6446800627662874</v>
      </c>
    </row>
    <row r="164" spans="1:12" s="66" customFormat="1">
      <c r="A164" s="37">
        <v>161</v>
      </c>
      <c r="B164" s="37">
        <v>38.720530817195787</v>
      </c>
      <c r="C164" s="37"/>
      <c r="D164" s="37"/>
      <c r="E164" s="190">
        <v>3</v>
      </c>
      <c r="F164" s="190">
        <v>1492.925616719285</v>
      </c>
      <c r="G164" s="190">
        <v>40.540858089923859</v>
      </c>
      <c r="H164" s="190">
        <v>0</v>
      </c>
      <c r="I164" s="190">
        <v>-6.7199315199413396</v>
      </c>
      <c r="J164" s="190">
        <v>0</v>
      </c>
      <c r="K164" s="190">
        <v>0</v>
      </c>
      <c r="L164" s="190">
        <v>-5.1416895848594404</v>
      </c>
    </row>
    <row r="165" spans="1:12" s="66" customFormat="1">
      <c r="A165" s="37">
        <v>162</v>
      </c>
      <c r="B165" s="37">
        <v>36.785953117605921</v>
      </c>
      <c r="C165" s="37"/>
      <c r="D165" s="37"/>
      <c r="E165" s="190">
        <v>3</v>
      </c>
      <c r="F165" s="190">
        <v>1418.3351980370869</v>
      </c>
      <c r="G165" s="190">
        <v>40.646105617284768</v>
      </c>
      <c r="H165" s="190">
        <v>0</v>
      </c>
      <c r="I165" s="190">
        <v>-6.7199315199413396</v>
      </c>
      <c r="J165" s="190">
        <v>0</v>
      </c>
      <c r="K165" s="190">
        <v>0</v>
      </c>
      <c r="L165" s="190">
        <v>-4.8439617662470056</v>
      </c>
    </row>
    <row r="166" spans="1:12" s="66" customFormat="1">
      <c r="A166" s="37">
        <v>163</v>
      </c>
      <c r="B166" s="37">
        <v>34.664145265320123</v>
      </c>
      <c r="C166" s="37"/>
      <c r="D166" s="37"/>
      <c r="E166" s="190">
        <v>3</v>
      </c>
      <c r="F166" s="190">
        <v>1336.525852204803</v>
      </c>
      <c r="G166" s="190">
        <v>40.756034791469567</v>
      </c>
      <c r="H166" s="190">
        <v>0</v>
      </c>
      <c r="I166" s="190">
        <v>-6.7199315199413396</v>
      </c>
      <c r="J166" s="190">
        <v>0.25195036397719922</v>
      </c>
      <c r="K166" s="190">
        <v>0.7104991865811553</v>
      </c>
      <c r="L166" s="190">
        <v>-0.84258109510343671</v>
      </c>
    </row>
    <row r="167" spans="1:12" s="66" customFormat="1">
      <c r="A167" s="37">
        <v>164</v>
      </c>
      <c r="B167" s="37">
        <v>35.10222127934059</v>
      </c>
      <c r="C167" s="37"/>
      <c r="D167" s="37"/>
      <c r="E167" s="190">
        <v>3</v>
      </c>
      <c r="F167" s="190">
        <v>1353.416501418501</v>
      </c>
      <c r="G167" s="190">
        <v>40.869285881519318</v>
      </c>
      <c r="H167" s="190">
        <v>0</v>
      </c>
      <c r="I167" s="190">
        <v>-6.7199315199413396</v>
      </c>
      <c r="J167" s="190">
        <v>0.67202526454833844</v>
      </c>
      <c r="K167" s="190">
        <v>1.895109005942099</v>
      </c>
      <c r="L167" s="190">
        <v>6.2808323654396059</v>
      </c>
    </row>
    <row r="168" spans="1:12" s="66" customFormat="1">
      <c r="A168" s="37">
        <v>165</v>
      </c>
      <c r="B168" s="37">
        <v>34.869069189287593</v>
      </c>
      <c r="C168" s="37"/>
      <c r="D168" s="37"/>
      <c r="E168" s="190">
        <v>3</v>
      </c>
      <c r="F168" s="190">
        <v>1344.426988090931</v>
      </c>
      <c r="G168" s="190">
        <v>40.980878323316567</v>
      </c>
      <c r="H168" s="190">
        <v>0</v>
      </c>
      <c r="I168" s="190">
        <v>-6.7199315199413396</v>
      </c>
      <c r="J168" s="190">
        <v>0.16684557245946599</v>
      </c>
      <c r="K168" s="190">
        <v>0.47050395818378599</v>
      </c>
      <c r="L168" s="190">
        <v>-2.3583302570459832</v>
      </c>
    </row>
    <row r="169" spans="1:12" s="66" customFormat="1">
      <c r="A169" s="37">
        <v>166</v>
      </c>
      <c r="B169" s="37">
        <v>33.784499096695733</v>
      </c>
      <c r="C169" s="37"/>
      <c r="D169" s="37"/>
      <c r="E169" s="190">
        <v>3</v>
      </c>
      <c r="F169" s="190">
        <v>1302.6098321742841</v>
      </c>
      <c r="G169" s="190">
        <v>41.094129413366318</v>
      </c>
      <c r="H169" s="190">
        <v>0</v>
      </c>
      <c r="I169" s="190">
        <v>-6.7199315199413396</v>
      </c>
      <c r="J169" s="190">
        <v>0.56391210393264235</v>
      </c>
      <c r="K169" s="190">
        <v>1.5902302533830379</v>
      </c>
      <c r="L169" s="190">
        <v>4.6370572607243821</v>
      </c>
    </row>
    <row r="170" spans="1:12" s="66" customFormat="1">
      <c r="A170" s="37">
        <v>167</v>
      </c>
      <c r="B170" s="37">
        <v>35.210136238816148</v>
      </c>
      <c r="C170" s="37"/>
      <c r="D170" s="37"/>
      <c r="E170" s="190">
        <v>3</v>
      </c>
      <c r="F170" s="190">
        <v>1357.577317503097</v>
      </c>
      <c r="G170" s="190">
        <v>41.206990391016006</v>
      </c>
      <c r="H170" s="190">
        <v>0</v>
      </c>
      <c r="I170" s="190">
        <v>-6.7199315199413396</v>
      </c>
      <c r="J170" s="190">
        <v>0.69551415153518403</v>
      </c>
      <c r="K170" s="190">
        <v>1.961347588948714</v>
      </c>
      <c r="L170" s="190">
        <v>6.6675952985181288</v>
      </c>
    </row>
    <row r="171" spans="1:12" s="66" customFormat="1">
      <c r="A171" s="37">
        <v>168</v>
      </c>
      <c r="B171" s="37">
        <v>34.753912783263281</v>
      </c>
      <c r="C171" s="37"/>
      <c r="D171" s="37"/>
      <c r="E171" s="190">
        <v>3</v>
      </c>
      <c r="F171" s="190">
        <v>1339.9869676455839</v>
      </c>
      <c r="G171" s="190">
        <v>41.327029049396508</v>
      </c>
      <c r="H171" s="190">
        <v>0</v>
      </c>
      <c r="I171" s="190">
        <v>-6.7199315199413396</v>
      </c>
      <c r="J171" s="190">
        <v>0.34068841625388141</v>
      </c>
      <c r="K171" s="190">
        <v>0.96074019820789136</v>
      </c>
      <c r="L171" s="190">
        <v>0.6914873648423796</v>
      </c>
    </row>
    <row r="172" spans="1:12" s="66" customFormat="1">
      <c r="A172" s="37">
        <v>169</v>
      </c>
      <c r="B172" s="37">
        <v>34.929071994470441</v>
      </c>
      <c r="C172" s="37"/>
      <c r="D172" s="37"/>
      <c r="E172" s="190">
        <v>3</v>
      </c>
      <c r="F172" s="190">
        <v>1346.7404823287909</v>
      </c>
      <c r="G172" s="190">
        <v>41.44872635602951</v>
      </c>
      <c r="H172" s="190">
        <v>0</v>
      </c>
      <c r="I172" s="190">
        <v>-6.7199315199413396</v>
      </c>
      <c r="J172" s="190">
        <v>0.64054644456559118</v>
      </c>
      <c r="K172" s="190">
        <v>1.806338838520152</v>
      </c>
      <c r="L172" s="190">
        <v>5.7837713835076681</v>
      </c>
    </row>
    <row r="173" spans="1:12" s="66" customFormat="1">
      <c r="A173" s="37">
        <v>170</v>
      </c>
      <c r="B173" s="37">
        <v>35.316011921192349</v>
      </c>
      <c r="C173" s="37"/>
      <c r="D173" s="37"/>
      <c r="E173" s="190">
        <v>3</v>
      </c>
      <c r="F173" s="190">
        <v>1361.6595063334439</v>
      </c>
      <c r="G173" s="190">
        <v>41.570423662662513</v>
      </c>
      <c r="H173" s="190">
        <v>0</v>
      </c>
      <c r="I173" s="190">
        <v>-6.7199315199413396</v>
      </c>
      <c r="J173" s="190">
        <v>0.46221583964990082</v>
      </c>
      <c r="K173" s="190">
        <v>1.3034471270932551</v>
      </c>
      <c r="L173" s="190">
        <v>2.702201591684823</v>
      </c>
    </row>
    <row r="174" spans="1:12" s="66" customFormat="1">
      <c r="A174" s="37">
        <v>171</v>
      </c>
      <c r="B174" s="37">
        <v>34.982025251510073</v>
      </c>
      <c r="C174" s="37"/>
      <c r="D174" s="37"/>
      <c r="E174" s="190">
        <v>3</v>
      </c>
      <c r="F174" s="190">
        <v>1348.782171124237</v>
      </c>
      <c r="G174" s="190">
        <v>41.690462321043007</v>
      </c>
      <c r="H174" s="190">
        <v>0</v>
      </c>
      <c r="I174" s="190">
        <v>-6.7199315199413396</v>
      </c>
      <c r="J174" s="190">
        <v>0.49254963959574971</v>
      </c>
      <c r="K174" s="190">
        <v>1.3889883418278819</v>
      </c>
      <c r="L174" s="190">
        <v>3.2713069343282299</v>
      </c>
    </row>
    <row r="175" spans="1:12" s="66" customFormat="1">
      <c r="A175" s="37">
        <v>172</v>
      </c>
      <c r="B175" s="37">
        <v>35.318881313384693</v>
      </c>
      <c r="C175" s="37"/>
      <c r="D175" s="37"/>
      <c r="E175" s="190">
        <v>3</v>
      </c>
      <c r="F175" s="190">
        <v>1361.7701398660411</v>
      </c>
      <c r="G175" s="190">
        <v>41.81215962767601</v>
      </c>
      <c r="H175" s="190">
        <v>0</v>
      </c>
      <c r="I175" s="190">
        <v>-6.7199315199413396</v>
      </c>
      <c r="J175" s="190">
        <v>0.49929745260412772</v>
      </c>
      <c r="K175" s="190">
        <v>1.4080171520187981</v>
      </c>
      <c r="L175" s="190">
        <v>3.3404805661121419</v>
      </c>
    </row>
    <row r="176" spans="1:12" s="66" customFormat="1">
      <c r="A176" s="37">
        <v>173</v>
      </c>
      <c r="B176" s="37">
        <v>34.85379898258644</v>
      </c>
      <c r="C176" s="37"/>
      <c r="D176" s="37"/>
      <c r="E176" s="190">
        <v>3</v>
      </c>
      <c r="F176" s="190">
        <v>1343.8382233639079</v>
      </c>
      <c r="G176" s="190">
        <v>41.932198286056519</v>
      </c>
      <c r="H176" s="190">
        <v>0</v>
      </c>
      <c r="I176" s="190">
        <v>-6.7199315199413396</v>
      </c>
      <c r="J176" s="190">
        <v>0.34880289477226017</v>
      </c>
      <c r="K176" s="190">
        <v>0.98362300058145802</v>
      </c>
      <c r="L176" s="190">
        <v>0.82687281854948524</v>
      </c>
    </row>
    <row r="177" spans="1:12" s="66" customFormat="1">
      <c r="A177" s="37">
        <v>174</v>
      </c>
      <c r="B177" s="37">
        <v>34.776110634040087</v>
      </c>
      <c r="C177" s="37"/>
      <c r="D177" s="37"/>
      <c r="E177" s="190">
        <v>3</v>
      </c>
      <c r="F177" s="190">
        <v>1340.842837628805</v>
      </c>
      <c r="G177" s="190">
        <v>42.053895592689507</v>
      </c>
      <c r="H177" s="190">
        <v>0</v>
      </c>
      <c r="I177" s="190">
        <v>-6.7199315199413396</v>
      </c>
      <c r="J177" s="190">
        <v>0.59493324995664676</v>
      </c>
      <c r="K177" s="190">
        <v>1.6777097817669111</v>
      </c>
      <c r="L177" s="190">
        <v>5.0449325186521978</v>
      </c>
    </row>
    <row r="178" spans="1:12" s="66" customFormat="1">
      <c r="A178" s="37">
        <v>175</v>
      </c>
      <c r="B178" s="37">
        <v>35.229847490828377</v>
      </c>
      <c r="C178" s="37"/>
      <c r="D178" s="37"/>
      <c r="E178" s="190">
        <v>3</v>
      </c>
      <c r="F178" s="190">
        <v>1358.337313103508</v>
      </c>
      <c r="G178" s="190">
        <v>42.17559289932251</v>
      </c>
      <c r="H178" s="190">
        <v>0</v>
      </c>
      <c r="I178" s="190">
        <v>-6.7199315199413396</v>
      </c>
      <c r="J178" s="190">
        <v>0.47292937522928219</v>
      </c>
      <c r="K178" s="190">
        <v>1.3336592617153249</v>
      </c>
      <c r="L178" s="190">
        <v>2.9088909733056658</v>
      </c>
    </row>
    <row r="179" spans="1:12" s="66" customFormat="1">
      <c r="A179" s="37">
        <v>176</v>
      </c>
      <c r="B179" s="37">
        <v>34.660904914413642</v>
      </c>
      <c r="C179" s="37"/>
      <c r="D179" s="37"/>
      <c r="E179" s="190">
        <v>3</v>
      </c>
      <c r="F179" s="190">
        <v>1336.4009158267791</v>
      </c>
      <c r="G179" s="190">
        <v>42.295631557703018</v>
      </c>
      <c r="H179" s="190">
        <v>0</v>
      </c>
      <c r="I179" s="190">
        <v>-6.7199315199413396</v>
      </c>
      <c r="J179" s="190">
        <v>0.34757401752963768</v>
      </c>
      <c r="K179" s="190">
        <v>0.98015757085352007</v>
      </c>
      <c r="L179" s="190">
        <v>0.84135919006728477</v>
      </c>
    </row>
    <row r="180" spans="1:12" s="66" customFormat="1">
      <c r="A180" s="37">
        <v>177</v>
      </c>
      <c r="B180" s="37">
        <v>34.051618825031177</v>
      </c>
      <c r="C180" s="37"/>
      <c r="D180" s="37"/>
      <c r="E180" s="190">
        <v>3</v>
      </c>
      <c r="F180" s="190">
        <v>1312.9090165280779</v>
      </c>
      <c r="G180" s="190">
        <v>42.417328864336007</v>
      </c>
      <c r="H180" s="190">
        <v>0</v>
      </c>
      <c r="I180" s="190">
        <v>-6.7199315199413396</v>
      </c>
      <c r="J180" s="190">
        <v>0</v>
      </c>
      <c r="K180" s="190">
        <v>0</v>
      </c>
      <c r="L180" s="190">
        <v>-2.9515931223384131</v>
      </c>
    </row>
    <row r="181" spans="1:12" s="66" customFormat="1">
      <c r="A181" s="37">
        <v>178</v>
      </c>
      <c r="B181" s="37">
        <v>31.979685531220682</v>
      </c>
      <c r="C181" s="37"/>
      <c r="D181" s="37"/>
      <c r="E181" s="190">
        <v>3</v>
      </c>
      <c r="F181" s="190">
        <v>1233.0226558511849</v>
      </c>
      <c r="G181" s="190">
        <v>42.539026170969009</v>
      </c>
      <c r="H181" s="190">
        <v>0</v>
      </c>
      <c r="I181" s="190">
        <v>-6.7199315199413396</v>
      </c>
      <c r="J181" s="190">
        <v>0</v>
      </c>
      <c r="K181" s="190">
        <v>0</v>
      </c>
      <c r="L181" s="190">
        <v>-4.130750795180262</v>
      </c>
    </row>
    <row r="182" spans="1:12" s="66" customFormat="1">
      <c r="A182" s="37">
        <v>179</v>
      </c>
      <c r="B182" s="37">
        <v>30.275828433508611</v>
      </c>
      <c r="C182" s="37"/>
      <c r="D182" s="37"/>
      <c r="E182" s="190">
        <v>3</v>
      </c>
      <c r="F182" s="190">
        <v>1167.3280009815869</v>
      </c>
      <c r="G182" s="190">
        <v>42.656558960676193</v>
      </c>
      <c r="H182" s="190">
        <v>0</v>
      </c>
      <c r="I182" s="190">
        <v>-6.7199315199413396</v>
      </c>
      <c r="J182" s="190">
        <v>0</v>
      </c>
      <c r="K182" s="190">
        <v>0</v>
      </c>
      <c r="L182" s="190">
        <v>-3.8862611417266462</v>
      </c>
    </row>
    <row r="183" spans="1:12" s="66" customFormat="1">
      <c r="A183" s="37">
        <v>180</v>
      </c>
      <c r="B183" s="37">
        <v>27.193871396893471</v>
      </c>
      <c r="C183" s="37"/>
      <c r="D183" s="37"/>
      <c r="E183" s="190">
        <v>3</v>
      </c>
      <c r="F183" s="190">
        <v>1048.498725853271</v>
      </c>
      <c r="G183" s="190">
        <v>42.769243359565728</v>
      </c>
      <c r="H183" s="190">
        <v>0</v>
      </c>
      <c r="I183" s="190">
        <v>-6.7199315199413396</v>
      </c>
      <c r="J183" s="190">
        <v>0</v>
      </c>
      <c r="K183" s="190">
        <v>0</v>
      </c>
      <c r="L183" s="190">
        <v>-3.4540518018926001</v>
      </c>
    </row>
    <row r="184" spans="1:12" s="66" customFormat="1">
      <c r="A184" s="37">
        <v>181</v>
      </c>
      <c r="B184" s="37">
        <v>24.175934279856278</v>
      </c>
      <c r="C184" s="37"/>
      <c r="D184" s="37"/>
      <c r="E184" s="190">
        <v>2</v>
      </c>
      <c r="F184" s="190">
        <v>1489.523047325514</v>
      </c>
      <c r="G184" s="190">
        <v>42.864040791988373</v>
      </c>
      <c r="H184" s="190">
        <v>0</v>
      </c>
      <c r="I184" s="190">
        <v>-6.7199315199413396</v>
      </c>
      <c r="J184" s="190">
        <v>0</v>
      </c>
      <c r="K184" s="190">
        <v>0</v>
      </c>
      <c r="L184" s="190">
        <v>-5.1279668898155917</v>
      </c>
    </row>
    <row r="185" spans="1:12" s="66" customFormat="1">
      <c r="A185" s="37">
        <v>182</v>
      </c>
      <c r="B185" s="37">
        <v>19.937693950036309</v>
      </c>
      <c r="C185" s="37"/>
      <c r="D185" s="37"/>
      <c r="E185" s="190">
        <v>2</v>
      </c>
      <c r="F185" s="190">
        <v>1228.3973932641779</v>
      </c>
      <c r="G185" s="190">
        <v>42.977734535932541</v>
      </c>
      <c r="H185" s="190">
        <v>0</v>
      </c>
      <c r="I185" s="190">
        <v>-6.7199315199413396</v>
      </c>
      <c r="J185" s="190">
        <v>0</v>
      </c>
      <c r="K185" s="190">
        <v>0</v>
      </c>
      <c r="L185" s="190">
        <v>-4.1134014896284388</v>
      </c>
    </row>
    <row r="186" spans="1:12" s="66" customFormat="1">
      <c r="A186" s="37">
        <v>183</v>
      </c>
      <c r="B186" s="37">
        <v>16.1598162459089</v>
      </c>
      <c r="C186" s="37"/>
      <c r="D186" s="37"/>
      <c r="E186" s="190">
        <v>2</v>
      </c>
      <c r="F186" s="190">
        <v>995.63551340732988</v>
      </c>
      <c r="G186" s="190">
        <v>43.095267325639718</v>
      </c>
      <c r="H186" s="190">
        <v>0</v>
      </c>
      <c r="I186" s="190">
        <v>-6.7199315199413396</v>
      </c>
      <c r="J186" s="190">
        <v>0</v>
      </c>
      <c r="K186" s="190">
        <v>0</v>
      </c>
      <c r="L186" s="190">
        <v>-3.2656407720015181</v>
      </c>
    </row>
    <row r="187" spans="1:12" s="66" customFormat="1">
      <c r="A187" s="37">
        <v>184</v>
      </c>
      <c r="B187" s="37">
        <v>13.929645139792949</v>
      </c>
      <c r="C187" s="37"/>
      <c r="D187" s="37"/>
      <c r="E187" s="190">
        <v>1</v>
      </c>
      <c r="F187" s="190">
        <v>1659.063683604699</v>
      </c>
      <c r="G187" s="190">
        <v>43.191214591264718</v>
      </c>
      <c r="H187" s="190">
        <v>0</v>
      </c>
      <c r="I187" s="190">
        <v>-6.7199315199413396</v>
      </c>
      <c r="J187" s="190">
        <v>0.29944416035981458</v>
      </c>
      <c r="K187" s="190">
        <v>0.84443153406747595</v>
      </c>
      <c r="L187" s="190">
        <v>-1.3745027150862219</v>
      </c>
    </row>
    <row r="188" spans="1:12" s="66" customFormat="1">
      <c r="A188" s="37">
        <v>185</v>
      </c>
      <c r="B188" s="37">
        <v>12.06772675291821</v>
      </c>
      <c r="C188" s="37"/>
      <c r="D188" s="37"/>
      <c r="E188" s="190">
        <v>1</v>
      </c>
      <c r="F188" s="190">
        <v>1437.3034631181599</v>
      </c>
      <c r="G188" s="190">
        <v>43.309494823217392</v>
      </c>
      <c r="H188" s="190">
        <v>0</v>
      </c>
      <c r="I188" s="190">
        <v>-6.7199315199413396</v>
      </c>
      <c r="J188" s="190">
        <v>0</v>
      </c>
      <c r="K188" s="190">
        <v>0</v>
      </c>
      <c r="L188" s="190">
        <v>-3.4190080066136992</v>
      </c>
    </row>
    <row r="189" spans="1:12" s="66" customFormat="1">
      <c r="A189" s="37">
        <v>186</v>
      </c>
      <c r="B189" s="37">
        <v>7.9278128152349616</v>
      </c>
      <c r="C189" s="37"/>
      <c r="D189" s="37"/>
      <c r="E189" s="190">
        <v>1</v>
      </c>
      <c r="F189" s="190">
        <v>944.2269490842001</v>
      </c>
      <c r="G189" s="190">
        <v>43.428318202495568</v>
      </c>
      <c r="H189" s="190">
        <v>0</v>
      </c>
      <c r="I189" s="190">
        <v>-6.7199315199413396</v>
      </c>
      <c r="J189" s="190">
        <v>6.0032768253012847E-2</v>
      </c>
      <c r="K189" s="190">
        <v>0.1692922063642687</v>
      </c>
      <c r="L189" s="190">
        <v>-2.5310728000361991</v>
      </c>
    </row>
    <row r="190" spans="1:12" s="66" customFormat="1">
      <c r="A190" s="37">
        <v>187</v>
      </c>
      <c r="B190" s="37">
        <v>5.0220745058433396</v>
      </c>
      <c r="C190" s="37"/>
      <c r="D190" s="37"/>
      <c r="E190" s="190">
        <v>0</v>
      </c>
      <c r="F190" s="190">
        <v>800</v>
      </c>
      <c r="G190" s="190">
        <v>43.510023504495621</v>
      </c>
      <c r="H190" s="190">
        <v>0</v>
      </c>
      <c r="I190" s="190">
        <v>-6.7199315199413396</v>
      </c>
      <c r="J190" s="190">
        <v>9.750574579692306E-2</v>
      </c>
      <c r="K190" s="190">
        <v>0.27496587812817042</v>
      </c>
      <c r="L190" s="190">
        <v>9.0627120003621567E-2</v>
      </c>
    </row>
    <row r="191" spans="1:12" s="66" customFormat="1">
      <c r="A191" s="37">
        <v>188</v>
      </c>
      <c r="B191" s="37">
        <v>0.9978457357150452</v>
      </c>
      <c r="C191" s="37"/>
      <c r="D191" s="37"/>
      <c r="E191" s="190">
        <v>0</v>
      </c>
      <c r="F191" s="190">
        <v>800</v>
      </c>
      <c r="G191" s="190">
        <v>43.549557358026497</v>
      </c>
      <c r="H191" s="190">
        <v>0</v>
      </c>
      <c r="I191" s="190">
        <v>-6.7199315199413396</v>
      </c>
      <c r="J191" s="190">
        <v>9.749310775984936E-2</v>
      </c>
      <c r="K191" s="190">
        <v>0.27493023890574941</v>
      </c>
      <c r="L191" s="190">
        <v>7.3900732996605101E-2</v>
      </c>
    </row>
    <row r="192" spans="1:12" s="66" customFormat="1">
      <c r="A192" s="37">
        <v>189</v>
      </c>
      <c r="B192" s="37">
        <v>0</v>
      </c>
      <c r="C192" s="37"/>
      <c r="D192" s="37"/>
      <c r="E192" s="190">
        <v>0</v>
      </c>
      <c r="F192" s="190">
        <v>800</v>
      </c>
      <c r="G192" s="190">
        <v>43.589091211557388</v>
      </c>
      <c r="H192" s="190">
        <v>0</v>
      </c>
      <c r="I192" s="190">
        <v>-6.7199315199413396</v>
      </c>
      <c r="J192" s="190">
        <v>9.7480472938791016E-2</v>
      </c>
      <c r="K192" s="190">
        <v>0.2748946087524809</v>
      </c>
      <c r="L192" s="190">
        <v>7.3900732996605101E-2</v>
      </c>
    </row>
    <row r="193" spans="1:12" s="66" customFormat="1">
      <c r="A193" s="37">
        <v>190</v>
      </c>
      <c r="B193" s="37">
        <v>0</v>
      </c>
      <c r="C193" s="37"/>
      <c r="D193" s="37"/>
      <c r="E193" s="190">
        <v>0</v>
      </c>
      <c r="F193" s="190">
        <v>800</v>
      </c>
      <c r="G193" s="190">
        <v>43.628625065088272</v>
      </c>
      <c r="H193" s="190">
        <v>0</v>
      </c>
      <c r="I193" s="190">
        <v>-6.7199315199413396</v>
      </c>
      <c r="J193" s="190">
        <v>9.7467841332528227E-2</v>
      </c>
      <c r="K193" s="190">
        <v>0.27485898766492523</v>
      </c>
      <c r="L193" s="190">
        <v>7.3900732996605101E-2</v>
      </c>
    </row>
    <row r="194" spans="1:12" s="66" customFormat="1">
      <c r="A194" s="37">
        <v>191</v>
      </c>
      <c r="B194" s="37">
        <v>0</v>
      </c>
      <c r="C194" s="37"/>
      <c r="D194" s="37"/>
      <c r="E194" s="190">
        <v>0</v>
      </c>
      <c r="F194" s="190">
        <v>800</v>
      </c>
      <c r="G194" s="190">
        <v>43.672848254442208</v>
      </c>
      <c r="H194" s="190">
        <v>0</v>
      </c>
      <c r="I194" s="190">
        <v>-6.7199315199413396</v>
      </c>
      <c r="J194" s="190">
        <v>9.7453715227307558E-2</v>
      </c>
      <c r="K194" s="190">
        <v>0.2748191520952899</v>
      </c>
      <c r="L194" s="190">
        <v>7.3900732996605101E-2</v>
      </c>
    </row>
    <row r="195" spans="1:12" s="66" customFormat="1">
      <c r="A195" s="37">
        <v>192</v>
      </c>
      <c r="B195" s="37">
        <v>0</v>
      </c>
      <c r="C195" s="37"/>
      <c r="D195" s="37"/>
      <c r="E195" s="190">
        <v>0</v>
      </c>
      <c r="F195" s="190">
        <v>800</v>
      </c>
      <c r="G195" s="190">
        <v>43.717071443796158</v>
      </c>
      <c r="H195" s="190">
        <v>0</v>
      </c>
      <c r="I195" s="190">
        <v>-6.7199315199413396</v>
      </c>
      <c r="J195" s="190">
        <v>9.7439593141532818E-2</v>
      </c>
      <c r="K195" s="190">
        <v>0.27477932786047882</v>
      </c>
      <c r="L195" s="190">
        <v>7.3900732996605101E-2</v>
      </c>
    </row>
    <row r="196" spans="1:12" s="66" customFormat="1">
      <c r="A196" s="37">
        <v>193</v>
      </c>
      <c r="B196" s="37">
        <v>0</v>
      </c>
      <c r="C196" s="37"/>
      <c r="D196" s="37"/>
      <c r="E196" s="190">
        <v>0</v>
      </c>
      <c r="F196" s="190">
        <v>800</v>
      </c>
      <c r="G196" s="190">
        <v>43.761294633150101</v>
      </c>
      <c r="H196" s="190">
        <v>0</v>
      </c>
      <c r="I196" s="190">
        <v>-6.7199315199413396</v>
      </c>
      <c r="J196" s="190">
        <v>9.7425475073499301E-2</v>
      </c>
      <c r="K196" s="190">
        <v>0.27473951495568449</v>
      </c>
      <c r="L196" s="190">
        <v>7.3900732996605101E-2</v>
      </c>
    </row>
    <row r="197" spans="1:12" s="66" customFormat="1">
      <c r="A197" s="37">
        <v>194</v>
      </c>
      <c r="B197" s="37">
        <v>0</v>
      </c>
      <c r="C197" s="37"/>
      <c r="D197" s="37"/>
      <c r="E197" s="190">
        <v>0</v>
      </c>
      <c r="F197" s="190">
        <v>800</v>
      </c>
      <c r="G197" s="190">
        <v>43.805517822504036</v>
      </c>
      <c r="H197" s="190">
        <v>0</v>
      </c>
      <c r="I197" s="190">
        <v>-6.7199315199413396</v>
      </c>
      <c r="J197" s="190">
        <v>9.7411361021503329E-2</v>
      </c>
      <c r="K197" s="190">
        <v>0.27469971337610272</v>
      </c>
      <c r="L197" s="190">
        <v>7.3900732996605101E-2</v>
      </c>
    </row>
    <row r="198" spans="1:12" s="66" customFormat="1">
      <c r="A198" s="37">
        <v>195</v>
      </c>
      <c r="B198" s="37">
        <v>0</v>
      </c>
      <c r="C198" s="37"/>
      <c r="D198" s="37"/>
      <c r="E198" s="190">
        <v>0</v>
      </c>
      <c r="F198" s="190">
        <v>800</v>
      </c>
      <c r="G198" s="190">
        <v>43.849741011857986</v>
      </c>
      <c r="H198" s="190">
        <v>0</v>
      </c>
      <c r="I198" s="190">
        <v>-6.7199315199413396</v>
      </c>
      <c r="J198" s="190">
        <v>9.7397250983842054E-2</v>
      </c>
      <c r="K198" s="190">
        <v>0.27465992311693133</v>
      </c>
      <c r="L198" s="190">
        <v>7.3900732996605101E-2</v>
      </c>
    </row>
    <row r="199" spans="1:12" s="66" customFormat="1">
      <c r="A199" s="37">
        <v>196</v>
      </c>
      <c r="B199" s="37">
        <v>0</v>
      </c>
      <c r="C199" s="37"/>
      <c r="D199" s="37"/>
      <c r="E199" s="190">
        <v>0</v>
      </c>
      <c r="F199" s="190">
        <v>800</v>
      </c>
      <c r="G199" s="190">
        <v>43.899606972932823</v>
      </c>
      <c r="H199" s="190">
        <v>0</v>
      </c>
      <c r="I199" s="190">
        <v>-6.7199315199413396</v>
      </c>
      <c r="J199" s="190">
        <v>9.7381345352806514E-2</v>
      </c>
      <c r="K199" s="190">
        <v>0.27461506929042989</v>
      </c>
      <c r="L199" s="190">
        <v>7.3900732996605101E-2</v>
      </c>
    </row>
    <row r="200" spans="1:12" s="66" customFormat="1">
      <c r="A200" s="37">
        <v>197</v>
      </c>
      <c r="B200" s="37">
        <v>0</v>
      </c>
      <c r="C200" s="37"/>
      <c r="D200" s="37"/>
      <c r="E200" s="190">
        <v>0</v>
      </c>
      <c r="F200" s="190">
        <v>800</v>
      </c>
      <c r="G200" s="190">
        <v>43.949472934007638</v>
      </c>
      <c r="H200" s="190">
        <v>0</v>
      </c>
      <c r="I200" s="190">
        <v>-6.7199315199413396</v>
      </c>
      <c r="J200" s="190">
        <v>9.7365444821300176E-2</v>
      </c>
      <c r="K200" s="190">
        <v>0.27457022984458379</v>
      </c>
      <c r="L200" s="190">
        <v>7.3900732996605101E-2</v>
      </c>
    </row>
    <row r="201" spans="1:12" s="66" customFormat="1">
      <c r="A201" s="37">
        <v>198</v>
      </c>
      <c r="B201" s="37">
        <v>0</v>
      </c>
      <c r="C201" s="37"/>
      <c r="D201" s="37"/>
      <c r="E201" s="190">
        <v>0</v>
      </c>
      <c r="F201" s="190">
        <v>800</v>
      </c>
      <c r="G201" s="190">
        <v>43.999338895082467</v>
      </c>
      <c r="H201" s="190">
        <v>0</v>
      </c>
      <c r="I201" s="190">
        <v>-6.7199315199413396</v>
      </c>
      <c r="J201" s="190">
        <v>9.7349549386886197E-2</v>
      </c>
      <c r="K201" s="190">
        <v>0.27452540477252108</v>
      </c>
      <c r="L201" s="190">
        <v>7.3900732996605101E-2</v>
      </c>
    </row>
    <row r="202" spans="1:12" s="66" customFormat="1">
      <c r="A202" s="37">
        <v>199</v>
      </c>
      <c r="B202" s="37">
        <v>0</v>
      </c>
      <c r="C202" s="37"/>
      <c r="D202" s="37"/>
      <c r="E202" s="190">
        <v>0</v>
      </c>
      <c r="F202" s="190">
        <v>800</v>
      </c>
      <c r="G202" s="190">
        <v>44.049204856157303</v>
      </c>
      <c r="H202" s="190">
        <v>0</v>
      </c>
      <c r="I202" s="190">
        <v>-6.7199315199413396</v>
      </c>
      <c r="J202" s="190">
        <v>9.7333659047129165E-2</v>
      </c>
      <c r="K202" s="190">
        <v>0.27448059406737407</v>
      </c>
      <c r="L202" s="190">
        <v>7.3900732996605101E-2</v>
      </c>
    </row>
    <row r="203" spans="1:12" s="66" customFormat="1">
      <c r="A203" s="37">
        <v>200</v>
      </c>
      <c r="B203" s="37">
        <v>0</v>
      </c>
      <c r="C203" s="37"/>
      <c r="D203" s="37"/>
      <c r="E203" s="190">
        <v>0</v>
      </c>
      <c r="F203" s="190">
        <v>800</v>
      </c>
      <c r="G203" s="190">
        <v>44.099070817232132</v>
      </c>
      <c r="H203" s="190">
        <v>0</v>
      </c>
      <c r="I203" s="190">
        <v>-6.7199315199413396</v>
      </c>
      <c r="J203" s="190">
        <v>9.7317773799595317E-2</v>
      </c>
      <c r="K203" s="190">
        <v>0.2744357977222795</v>
      </c>
      <c r="L203" s="190">
        <v>7.3900732996605101E-2</v>
      </c>
    </row>
    <row r="204" spans="1:12" s="66" customFormat="1">
      <c r="A204" s="37">
        <v>201</v>
      </c>
      <c r="B204" s="37">
        <v>0</v>
      </c>
      <c r="C204" s="37"/>
      <c r="D204" s="37"/>
      <c r="E204" s="190">
        <v>0</v>
      </c>
      <c r="F204" s="190">
        <v>800</v>
      </c>
      <c r="G204" s="190">
        <v>44.148936778306961</v>
      </c>
      <c r="H204" s="190">
        <v>0</v>
      </c>
      <c r="I204" s="190">
        <v>-6.7199315199413396</v>
      </c>
      <c r="J204" s="190">
        <v>9.7301893641852377E-2</v>
      </c>
      <c r="K204" s="190">
        <v>0.27439101573037827</v>
      </c>
      <c r="L204" s="190">
        <v>7.3900732996605101E-2</v>
      </c>
    </row>
    <row r="205" spans="1:12" s="66" customFormat="1">
      <c r="A205" s="37">
        <v>202</v>
      </c>
      <c r="B205" s="37">
        <v>0</v>
      </c>
      <c r="C205" s="37"/>
      <c r="D205" s="37"/>
      <c r="E205" s="190">
        <v>0</v>
      </c>
      <c r="F205" s="190">
        <v>800</v>
      </c>
      <c r="G205" s="190">
        <v>44.201862812042243</v>
      </c>
      <c r="H205" s="190">
        <v>0</v>
      </c>
      <c r="I205" s="190">
        <v>-6.7199315199413396</v>
      </c>
      <c r="J205" s="190">
        <v>9.7285044548127558E-2</v>
      </c>
      <c r="K205" s="190">
        <v>0.27434350134223789</v>
      </c>
      <c r="L205" s="190">
        <v>7.3900732996605101E-2</v>
      </c>
    </row>
    <row r="206" spans="1:12" s="66" customFormat="1">
      <c r="A206" s="37">
        <v>203</v>
      </c>
      <c r="B206" s="37">
        <v>0</v>
      </c>
      <c r="C206" s="37"/>
      <c r="D206" s="37"/>
      <c r="E206" s="190">
        <v>0</v>
      </c>
      <c r="F206" s="190">
        <v>800</v>
      </c>
      <c r="G206" s="190">
        <v>44.254788845777512</v>
      </c>
      <c r="H206" s="190">
        <v>0</v>
      </c>
      <c r="I206" s="190">
        <v>-6.7199315199413396</v>
      </c>
      <c r="J206" s="190">
        <v>9.726820118239804E-2</v>
      </c>
      <c r="K206" s="190">
        <v>0.27429600310702518</v>
      </c>
      <c r="L206" s="190">
        <v>7.3900732996605101E-2</v>
      </c>
    </row>
    <row r="207" spans="1:12" s="66" customFormat="1">
      <c r="A207" s="37">
        <v>204</v>
      </c>
      <c r="B207" s="37">
        <v>0</v>
      </c>
      <c r="C207" s="37"/>
      <c r="D207" s="37"/>
      <c r="E207" s="190">
        <v>0</v>
      </c>
      <c r="F207" s="190">
        <v>800</v>
      </c>
      <c r="G207" s="190">
        <v>44.307714879512787</v>
      </c>
      <c r="H207" s="190">
        <v>0</v>
      </c>
      <c r="I207" s="190">
        <v>-6.7199315199413396</v>
      </c>
      <c r="J207" s="190">
        <v>9.7251363541761435E-2</v>
      </c>
      <c r="K207" s="190">
        <v>0.27424852101655539</v>
      </c>
      <c r="L207" s="190">
        <v>7.3900732996605101E-2</v>
      </c>
    </row>
    <row r="208" spans="1:12" s="66" customFormat="1">
      <c r="A208" s="37">
        <v>205</v>
      </c>
      <c r="B208" s="37">
        <v>0</v>
      </c>
      <c r="C208" s="37"/>
      <c r="D208" s="37"/>
      <c r="E208" s="190">
        <v>0</v>
      </c>
      <c r="F208" s="190">
        <v>800</v>
      </c>
      <c r="G208" s="190">
        <v>44.360640913248062</v>
      </c>
      <c r="H208" s="190">
        <v>0</v>
      </c>
      <c r="I208" s="190">
        <v>-6.7199315199413396</v>
      </c>
      <c r="J208" s="190">
        <v>9.7234531623317341E-2</v>
      </c>
      <c r="K208" s="190">
        <v>0.27420105506264952</v>
      </c>
      <c r="L208" s="190">
        <v>7.3900732996605101E-2</v>
      </c>
    </row>
    <row r="209" spans="1:12" s="66" customFormat="1">
      <c r="A209" s="37">
        <v>206</v>
      </c>
      <c r="B209" s="37">
        <v>0</v>
      </c>
      <c r="C209" s="37"/>
      <c r="D209" s="37"/>
      <c r="E209" s="190">
        <v>0</v>
      </c>
      <c r="F209" s="190">
        <v>800</v>
      </c>
      <c r="G209" s="190">
        <v>44.413566946983337</v>
      </c>
      <c r="H209" s="190">
        <v>0</v>
      </c>
      <c r="I209" s="190">
        <v>-6.7199315199413396</v>
      </c>
      <c r="J209" s="190">
        <v>9.7217705424167272E-2</v>
      </c>
      <c r="K209" s="190">
        <v>0.27415360523713372</v>
      </c>
      <c r="L209" s="190">
        <v>7.3900733861857318E-2</v>
      </c>
    </row>
    <row r="210" spans="1:12" s="66" customFormat="1">
      <c r="A210" s="37">
        <v>207</v>
      </c>
      <c r="B210" s="37">
        <v>1.989713327365741</v>
      </c>
      <c r="C210" s="37"/>
      <c r="D210" s="37"/>
      <c r="E210" s="190">
        <v>0</v>
      </c>
      <c r="F210" s="190">
        <v>800.0328032374382</v>
      </c>
      <c r="G210" s="190">
        <v>44.466492980718613</v>
      </c>
      <c r="H210" s="190">
        <v>0</v>
      </c>
      <c r="I210" s="190">
        <v>-6.7199315199413396</v>
      </c>
      <c r="J210" s="190">
        <v>9.7200884941414781E-2</v>
      </c>
      <c r="K210" s="190">
        <v>0.27410617153183992</v>
      </c>
      <c r="L210" s="190">
        <v>7.3902889839582972E-2</v>
      </c>
    </row>
    <row r="211" spans="1:12" s="66" customFormat="1">
      <c r="A211" s="37">
        <v>208</v>
      </c>
      <c r="B211" s="37">
        <v>4.9535635206977648</v>
      </c>
      <c r="C211" s="37"/>
      <c r="D211" s="37"/>
      <c r="E211" s="190">
        <v>0</v>
      </c>
      <c r="F211" s="190">
        <v>800.00027427077293</v>
      </c>
      <c r="G211" s="190">
        <v>44.519419014453888</v>
      </c>
      <c r="H211" s="190">
        <v>0</v>
      </c>
      <c r="I211" s="190">
        <v>-6.7199315199413396</v>
      </c>
      <c r="J211" s="190">
        <v>9.7184070172165252E-2</v>
      </c>
      <c r="K211" s="190">
        <v>0.27405875393860551</v>
      </c>
      <c r="L211" s="190">
        <v>0.13650249092712491</v>
      </c>
    </row>
    <row r="212" spans="1:12" s="66" customFormat="1">
      <c r="A212" s="37">
        <v>209</v>
      </c>
      <c r="B212" s="37">
        <v>9.0598376210047853</v>
      </c>
      <c r="C212" s="37"/>
      <c r="D212" s="37"/>
      <c r="E212" s="190">
        <v>1</v>
      </c>
      <c r="F212" s="190">
        <v>1079.054867946377</v>
      </c>
      <c r="G212" s="190">
        <v>44.572345048189163</v>
      </c>
      <c r="H212" s="190">
        <v>0</v>
      </c>
      <c r="I212" s="190">
        <v>-6.7199315199413396</v>
      </c>
      <c r="J212" s="190">
        <v>0.56890324011076732</v>
      </c>
      <c r="K212" s="190">
        <v>1.6043052407682299</v>
      </c>
      <c r="L212" s="190">
        <v>5.4755014611448392</v>
      </c>
    </row>
    <row r="213" spans="1:12" s="66" customFormat="1">
      <c r="A213" s="37">
        <v>210</v>
      </c>
      <c r="B213" s="37">
        <v>12.06878629150091</v>
      </c>
      <c r="C213" s="37"/>
      <c r="D213" s="37"/>
      <c r="E213" s="190">
        <v>1</v>
      </c>
      <c r="F213" s="190">
        <v>1437.4295450157369</v>
      </c>
      <c r="G213" s="190">
        <v>44.689572840929031</v>
      </c>
      <c r="H213" s="190">
        <v>0</v>
      </c>
      <c r="I213" s="190">
        <v>-6.7199315199413396</v>
      </c>
      <c r="J213" s="190">
        <v>0.67342719883338931</v>
      </c>
      <c r="K213" s="190">
        <v>1.8990624559528291</v>
      </c>
      <c r="L213" s="190">
        <v>6.0844671835946116</v>
      </c>
    </row>
    <row r="214" spans="1:12" s="66" customFormat="1">
      <c r="A214" s="37">
        <v>211</v>
      </c>
      <c r="B214" s="37">
        <v>14.86092136720443</v>
      </c>
      <c r="C214" s="37"/>
      <c r="D214" s="37"/>
      <c r="E214" s="190">
        <v>2</v>
      </c>
      <c r="F214" s="190">
        <v>915.60825288945898</v>
      </c>
      <c r="G214" s="190">
        <v>44.826301872730262</v>
      </c>
      <c r="H214" s="190">
        <v>0</v>
      </c>
      <c r="I214" s="190">
        <v>-6.7199315199413396</v>
      </c>
      <c r="J214" s="190">
        <v>0.46778218732915</v>
      </c>
      <c r="K214" s="190">
        <v>1.3191442089942449</v>
      </c>
      <c r="L214" s="190">
        <v>4.3011783084409503</v>
      </c>
    </row>
    <row r="215" spans="1:12" s="66" customFormat="1">
      <c r="A215" s="37">
        <v>212</v>
      </c>
      <c r="B215" s="37">
        <v>15.028153079620919</v>
      </c>
      <c r="C215" s="37"/>
      <c r="D215" s="37"/>
      <c r="E215" s="190">
        <v>2</v>
      </c>
      <c r="F215" s="190">
        <v>925.91169845636773</v>
      </c>
      <c r="G215" s="190">
        <v>44.919776856899261</v>
      </c>
      <c r="H215" s="190">
        <v>0</v>
      </c>
      <c r="I215" s="190">
        <v>-6.7199315199413396</v>
      </c>
      <c r="J215" s="190">
        <v>0.24977141249203769</v>
      </c>
      <c r="K215" s="190">
        <v>0.70435455065617147</v>
      </c>
      <c r="L215" s="190">
        <v>0.72677481655465126</v>
      </c>
    </row>
    <row r="216" spans="1:12" s="66" customFormat="1">
      <c r="A216" s="37">
        <v>213</v>
      </c>
      <c r="B216" s="37">
        <v>15.022702197708339</v>
      </c>
      <c r="C216" s="37"/>
      <c r="D216" s="37"/>
      <c r="E216" s="190">
        <v>2</v>
      </c>
      <c r="F216" s="190">
        <v>925.57585976061978</v>
      </c>
      <c r="G216" s="190">
        <v>45.019387811422348</v>
      </c>
      <c r="H216" s="190">
        <v>0</v>
      </c>
      <c r="I216" s="190">
        <v>-6.7199315199413396</v>
      </c>
      <c r="J216" s="190">
        <v>0.27957906466084592</v>
      </c>
      <c r="K216" s="190">
        <v>0.78841203041337005</v>
      </c>
      <c r="L216" s="190">
        <v>1.219936442893693</v>
      </c>
    </row>
    <row r="217" spans="1:12" s="66" customFormat="1">
      <c r="A217" s="37">
        <v>214</v>
      </c>
      <c r="B217" s="37">
        <v>14.991126568489699</v>
      </c>
      <c r="C217" s="37"/>
      <c r="D217" s="37"/>
      <c r="E217" s="190">
        <v>2</v>
      </c>
      <c r="F217" s="190">
        <v>923.63042812143192</v>
      </c>
      <c r="G217" s="190">
        <v>45.118998765945427</v>
      </c>
      <c r="H217" s="190">
        <v>0</v>
      </c>
      <c r="I217" s="190">
        <v>-6.7199315199413396</v>
      </c>
      <c r="J217" s="190">
        <v>0.29665059601808169</v>
      </c>
      <c r="K217" s="190">
        <v>0.83655369193567053</v>
      </c>
      <c r="L217" s="190">
        <v>1.5077475697094309</v>
      </c>
    </row>
    <row r="218" spans="1:12" s="66" customFormat="1">
      <c r="A218" s="37">
        <v>215</v>
      </c>
      <c r="B218" s="37">
        <v>15.137188990301331</v>
      </c>
      <c r="C218" s="37"/>
      <c r="D218" s="37"/>
      <c r="E218" s="190">
        <v>2</v>
      </c>
      <c r="F218" s="190">
        <v>932.62959816872444</v>
      </c>
      <c r="G218" s="190">
        <v>45.212473750114441</v>
      </c>
      <c r="H218" s="190">
        <v>0</v>
      </c>
      <c r="I218" s="190">
        <v>-6.7199315199413396</v>
      </c>
      <c r="J218" s="190">
        <v>0.2512989239867694</v>
      </c>
      <c r="K218" s="190">
        <v>0.70866212797960981</v>
      </c>
      <c r="L218" s="190">
        <v>0.73232451838328083</v>
      </c>
    </row>
    <row r="219" spans="1:12" s="66" customFormat="1">
      <c r="A219" s="37">
        <v>216</v>
      </c>
      <c r="B219" s="37">
        <v>14.917601658967101</v>
      </c>
      <c r="C219" s="37"/>
      <c r="D219" s="37"/>
      <c r="E219" s="190">
        <v>2</v>
      </c>
      <c r="F219" s="190">
        <v>919.10042543286227</v>
      </c>
      <c r="G219" s="190">
        <v>45.312084704637527</v>
      </c>
      <c r="H219" s="190">
        <v>0</v>
      </c>
      <c r="I219" s="190">
        <v>-6.7199315199413396</v>
      </c>
      <c r="J219" s="190">
        <v>0.3551215044720259</v>
      </c>
      <c r="K219" s="190">
        <v>1.0014414588727649</v>
      </c>
      <c r="L219" s="190">
        <v>2.4790081079636068</v>
      </c>
    </row>
    <row r="220" spans="1:12" s="66" customFormat="1">
      <c r="A220" s="37">
        <v>217</v>
      </c>
      <c r="B220" s="37">
        <v>16.047541517340179</v>
      </c>
      <c r="C220" s="37"/>
      <c r="D220" s="37"/>
      <c r="E220" s="190">
        <v>2</v>
      </c>
      <c r="F220" s="190">
        <v>988.71806426557441</v>
      </c>
      <c r="G220" s="190">
        <v>45.405559688806527</v>
      </c>
      <c r="H220" s="190">
        <v>0</v>
      </c>
      <c r="I220" s="190">
        <v>-6.7199315199413396</v>
      </c>
      <c r="J220" s="190">
        <v>0.34019543430746368</v>
      </c>
      <c r="K220" s="190">
        <v>0.95934999076226668</v>
      </c>
      <c r="L220" s="190">
        <v>2.0136701315828929</v>
      </c>
    </row>
    <row r="221" spans="1:12" s="66" customFormat="1">
      <c r="A221" s="37">
        <v>218</v>
      </c>
      <c r="B221" s="37">
        <v>15.066702679958089</v>
      </c>
      <c r="C221" s="37"/>
      <c r="D221" s="37"/>
      <c r="E221" s="190">
        <v>2</v>
      </c>
      <c r="F221" s="190">
        <v>928.28680907268222</v>
      </c>
      <c r="G221" s="190">
        <v>45.519412606954567</v>
      </c>
      <c r="H221" s="190">
        <v>0</v>
      </c>
      <c r="I221" s="190">
        <v>-6.7199315199413396</v>
      </c>
      <c r="J221" s="190">
        <v>0.1126760511174091</v>
      </c>
      <c r="K221" s="190">
        <v>0.31774608856425668</v>
      </c>
      <c r="L221" s="190">
        <v>-1.5575910263865489</v>
      </c>
    </row>
    <row r="222" spans="1:12" s="66" customFormat="1">
      <c r="A222" s="37">
        <v>219</v>
      </c>
      <c r="B222" s="37">
        <v>13.06664653648691</v>
      </c>
      <c r="C222" s="37"/>
      <c r="D222" s="37"/>
      <c r="E222" s="190">
        <v>1</v>
      </c>
      <c r="F222" s="190">
        <v>1556.277889180082</v>
      </c>
      <c r="G222" s="190">
        <v>45.619023561477661</v>
      </c>
      <c r="H222" s="190">
        <v>0</v>
      </c>
      <c r="I222" s="190">
        <v>-6.7199315199413396</v>
      </c>
      <c r="J222" s="190">
        <v>0</v>
      </c>
      <c r="K222" s="190">
        <v>0</v>
      </c>
      <c r="L222" s="190">
        <v>-3.7645192500116149</v>
      </c>
    </row>
    <row r="223" spans="1:12" s="66" customFormat="1">
      <c r="A223" s="37">
        <v>220</v>
      </c>
      <c r="B223" s="37">
        <v>9.9494737268329647</v>
      </c>
      <c r="C223" s="37"/>
      <c r="D223" s="37"/>
      <c r="E223" s="190">
        <v>1</v>
      </c>
      <c r="F223" s="190">
        <v>1185.0129967785399</v>
      </c>
      <c r="G223" s="190">
        <v>45.753358066082001</v>
      </c>
      <c r="H223" s="190">
        <v>0</v>
      </c>
      <c r="I223" s="190">
        <v>-6.7199315199413396</v>
      </c>
      <c r="J223" s="190">
        <v>0.19470769794302409</v>
      </c>
      <c r="K223" s="190">
        <v>0.54907505917366828</v>
      </c>
      <c r="L223" s="190">
        <v>-1.1429207942784749</v>
      </c>
    </row>
    <row r="224" spans="1:12" s="66" customFormat="1">
      <c r="A224" s="37">
        <v>221</v>
      </c>
      <c r="B224" s="37">
        <v>8.9207950093829673</v>
      </c>
      <c r="C224" s="37"/>
      <c r="D224" s="37"/>
      <c r="E224" s="190">
        <v>1</v>
      </c>
      <c r="F224" s="190">
        <v>1062.494189939523</v>
      </c>
      <c r="G224" s="190">
        <v>45.883948117494583</v>
      </c>
      <c r="H224" s="190">
        <v>0</v>
      </c>
      <c r="I224" s="190">
        <v>-6.7199315199413396</v>
      </c>
      <c r="J224" s="190">
        <v>0.1106163498760383</v>
      </c>
      <c r="K224" s="190">
        <v>0.31193773792926172</v>
      </c>
      <c r="L224" s="190">
        <v>-2.1035027965877702</v>
      </c>
    </row>
    <row r="225" spans="1:12" s="66" customFormat="1">
      <c r="A225" s="37">
        <v>222</v>
      </c>
      <c r="B225" s="37">
        <v>3.986677629376163</v>
      </c>
      <c r="C225" s="37"/>
      <c r="D225" s="37"/>
      <c r="E225" s="190">
        <v>0</v>
      </c>
      <c r="F225" s="190">
        <v>800</v>
      </c>
      <c r="G225" s="190">
        <v>45.996651202440262</v>
      </c>
      <c r="H225" s="190">
        <v>0</v>
      </c>
      <c r="I225" s="190">
        <v>-6.7199315199413396</v>
      </c>
      <c r="J225" s="190">
        <v>9.6717042478134466E-2</v>
      </c>
      <c r="K225" s="190">
        <v>0.27274173739819763</v>
      </c>
      <c r="L225" s="190">
        <v>0.12930569966017941</v>
      </c>
    </row>
    <row r="226" spans="1:12" s="66" customFormat="1">
      <c r="A226" s="37">
        <v>223</v>
      </c>
      <c r="B226" s="37">
        <v>0</v>
      </c>
      <c r="C226" s="37"/>
      <c r="D226" s="37"/>
      <c r="E226" s="190">
        <v>0</v>
      </c>
      <c r="F226" s="190">
        <v>800</v>
      </c>
      <c r="G226" s="190">
        <v>46.048155009746552</v>
      </c>
      <c r="H226" s="190">
        <v>0</v>
      </c>
      <c r="I226" s="190">
        <v>-6.7199315199413396</v>
      </c>
      <c r="J226" s="190">
        <v>9.670083901733538E-2</v>
      </c>
      <c r="K226" s="190">
        <v>0.27269604369275569</v>
      </c>
      <c r="L226" s="190">
        <v>7.3900732996605101E-2</v>
      </c>
    </row>
    <row r="227" spans="1:12" s="66" customFormat="1">
      <c r="A227" s="37">
        <v>224</v>
      </c>
      <c r="B227" s="37">
        <v>0</v>
      </c>
      <c r="C227" s="37"/>
      <c r="D227" s="37"/>
      <c r="E227" s="190">
        <v>0</v>
      </c>
      <c r="F227" s="190">
        <v>800</v>
      </c>
      <c r="G227" s="190">
        <v>46.099658817052841</v>
      </c>
      <c r="H227" s="190">
        <v>0</v>
      </c>
      <c r="I227" s="190">
        <v>-6.7199315199413396</v>
      </c>
      <c r="J227" s="190">
        <v>9.668464088602767E-2</v>
      </c>
      <c r="K227" s="190">
        <v>0.27265036501646178</v>
      </c>
      <c r="L227" s="190">
        <v>7.3900732996605101E-2</v>
      </c>
    </row>
    <row r="228" spans="1:12" s="66" customFormat="1">
      <c r="A228" s="37">
        <v>225</v>
      </c>
      <c r="B228" s="37">
        <v>0</v>
      </c>
      <c r="C228" s="37"/>
      <c r="D228" s="37"/>
      <c r="E228" s="190">
        <v>0</v>
      </c>
      <c r="F228" s="190">
        <v>800</v>
      </c>
      <c r="G228" s="190">
        <v>46.151162624359131</v>
      </c>
      <c r="H228" s="190">
        <v>0</v>
      </c>
      <c r="I228" s="190">
        <v>-6.7199315199413396</v>
      </c>
      <c r="J228" s="190">
        <v>9.6668448081598635E-2</v>
      </c>
      <c r="K228" s="190">
        <v>0.27260470136194792</v>
      </c>
      <c r="L228" s="190">
        <v>7.3900732996605101E-2</v>
      </c>
    </row>
    <row r="229" spans="1:12" s="66" customFormat="1">
      <c r="A229" s="37">
        <v>226</v>
      </c>
      <c r="B229" s="37">
        <v>0</v>
      </c>
      <c r="C229" s="37"/>
      <c r="D229" s="37"/>
      <c r="E229" s="190">
        <v>0</v>
      </c>
      <c r="F229" s="190">
        <v>800</v>
      </c>
      <c r="G229" s="190">
        <v>46.202666431665421</v>
      </c>
      <c r="H229" s="190">
        <v>0</v>
      </c>
      <c r="I229" s="190">
        <v>-6.7199315199413396</v>
      </c>
      <c r="J229" s="190">
        <v>9.665226060143732E-2</v>
      </c>
      <c r="K229" s="190">
        <v>0.27255905272185132</v>
      </c>
      <c r="L229" s="190">
        <v>7.3900732996605101E-2</v>
      </c>
    </row>
    <row r="230" spans="1:12" s="66" customFormat="1">
      <c r="A230" s="37">
        <v>227</v>
      </c>
      <c r="B230" s="37">
        <v>0</v>
      </c>
      <c r="C230" s="37"/>
      <c r="D230" s="37"/>
      <c r="E230" s="190">
        <v>0</v>
      </c>
      <c r="F230" s="190">
        <v>800</v>
      </c>
      <c r="G230" s="190">
        <v>46.25417023897171</v>
      </c>
      <c r="H230" s="190">
        <v>0</v>
      </c>
      <c r="I230" s="190">
        <v>-6.7199315199413396</v>
      </c>
      <c r="J230" s="190">
        <v>9.6636078442934398E-2</v>
      </c>
      <c r="K230" s="190">
        <v>0.27251341908881349</v>
      </c>
      <c r="L230" s="190">
        <v>7.3900732996605101E-2</v>
      </c>
    </row>
    <row r="231" spans="1:12" s="66" customFormat="1">
      <c r="A231" s="37">
        <v>228</v>
      </c>
      <c r="B231" s="37">
        <v>0</v>
      </c>
      <c r="C231" s="37"/>
      <c r="D231" s="37"/>
      <c r="E231" s="190">
        <v>0</v>
      </c>
      <c r="F231" s="190">
        <v>800</v>
      </c>
      <c r="G231" s="190">
        <v>46.305674046278</v>
      </c>
      <c r="H231" s="190">
        <v>0</v>
      </c>
      <c r="I231" s="190">
        <v>-6.7199315199413396</v>
      </c>
      <c r="J231" s="190">
        <v>9.6619901603482258E-2</v>
      </c>
      <c r="K231" s="190">
        <v>0.2724678004554813</v>
      </c>
      <c r="L231" s="190">
        <v>7.3900732996605101E-2</v>
      </c>
    </row>
    <row r="232" spans="1:12" s="66" customFormat="1">
      <c r="A232" s="37">
        <v>229</v>
      </c>
      <c r="B232" s="37">
        <v>0</v>
      </c>
      <c r="C232" s="37"/>
      <c r="D232" s="37"/>
      <c r="E232" s="190">
        <v>0</v>
      </c>
      <c r="F232" s="190">
        <v>800</v>
      </c>
      <c r="G232" s="190">
        <v>46.35717785358429</v>
      </c>
      <c r="H232" s="190">
        <v>0</v>
      </c>
      <c r="I232" s="190">
        <v>-6.7199315199413396</v>
      </c>
      <c r="J232" s="190">
        <v>9.6603730080475014E-2</v>
      </c>
      <c r="K232" s="190">
        <v>0.27242219681450602</v>
      </c>
      <c r="L232" s="190">
        <v>7.3900732996605101E-2</v>
      </c>
    </row>
    <row r="233" spans="1:12" s="66" customFormat="1">
      <c r="A233" s="37">
        <v>230</v>
      </c>
      <c r="B233" s="37">
        <v>0</v>
      </c>
      <c r="C233" s="37"/>
      <c r="D233" s="37"/>
      <c r="E233" s="190">
        <v>0</v>
      </c>
      <c r="F233" s="190">
        <v>800</v>
      </c>
      <c r="G233" s="190">
        <v>46.408681660890579</v>
      </c>
      <c r="H233" s="190">
        <v>0</v>
      </c>
      <c r="I233" s="190">
        <v>-6.7199315199413396</v>
      </c>
      <c r="J233" s="190">
        <v>9.6587563871308457E-2</v>
      </c>
      <c r="K233" s="190">
        <v>0.27237660815854359</v>
      </c>
      <c r="L233" s="190">
        <v>7.3900732996605101E-2</v>
      </c>
    </row>
    <row r="234" spans="1:12" s="66" customFormat="1">
      <c r="A234" s="37">
        <v>231</v>
      </c>
      <c r="B234" s="37">
        <v>0</v>
      </c>
      <c r="C234" s="37"/>
      <c r="D234" s="37"/>
      <c r="E234" s="190">
        <v>0</v>
      </c>
      <c r="F234" s="190">
        <v>800</v>
      </c>
      <c r="G234" s="190">
        <v>46.460185468196869</v>
      </c>
      <c r="H234" s="190">
        <v>0</v>
      </c>
      <c r="I234" s="190">
        <v>-6.7199315199413396</v>
      </c>
      <c r="J234" s="190">
        <v>9.6571402973380085E-2</v>
      </c>
      <c r="K234" s="190">
        <v>0.27233103448025531</v>
      </c>
      <c r="L234" s="190">
        <v>7.3900732996605101E-2</v>
      </c>
    </row>
    <row r="235" spans="1:12" s="66" customFormat="1">
      <c r="A235" s="37">
        <v>232</v>
      </c>
      <c r="B235" s="37">
        <v>0</v>
      </c>
      <c r="C235" s="37"/>
      <c r="D235" s="37"/>
      <c r="E235" s="190">
        <v>0</v>
      </c>
      <c r="F235" s="190">
        <v>800</v>
      </c>
      <c r="G235" s="190">
        <v>46.503111094236367</v>
      </c>
      <c r="H235" s="190">
        <v>0</v>
      </c>
      <c r="I235" s="190">
        <v>-6.7199315199413396</v>
      </c>
      <c r="J235" s="190">
        <v>9.6557937798825835E-2</v>
      </c>
      <c r="K235" s="190">
        <v>0.27229306273289622</v>
      </c>
      <c r="L235" s="190">
        <v>7.3900732996605101E-2</v>
      </c>
    </row>
    <row r="236" spans="1:12" s="66" customFormat="1">
      <c r="A236" s="37">
        <v>233</v>
      </c>
      <c r="B236" s="37">
        <v>0</v>
      </c>
      <c r="C236" s="37"/>
      <c r="D236" s="37"/>
      <c r="E236" s="190">
        <v>0</v>
      </c>
      <c r="F236" s="190">
        <v>800</v>
      </c>
      <c r="G236" s="190">
        <v>46.546036720275879</v>
      </c>
      <c r="H236" s="190">
        <v>0</v>
      </c>
      <c r="I236" s="190">
        <v>-6.7199315199413396</v>
      </c>
      <c r="J236" s="190">
        <v>9.6544476310314611E-2</v>
      </c>
      <c r="K236" s="190">
        <v>0.27225510138016618</v>
      </c>
      <c r="L236" s="190">
        <v>7.3900732996605101E-2</v>
      </c>
    </row>
    <row r="237" spans="1:12" s="66" customFormat="1">
      <c r="A237" s="37">
        <v>234</v>
      </c>
      <c r="B237" s="37">
        <v>0</v>
      </c>
      <c r="C237" s="37"/>
      <c r="D237" s="37"/>
      <c r="E237" s="190">
        <v>0</v>
      </c>
      <c r="F237" s="190">
        <v>800</v>
      </c>
      <c r="G237" s="190">
        <v>46.588962346315377</v>
      </c>
      <c r="H237" s="190">
        <v>0</v>
      </c>
      <c r="I237" s="190">
        <v>-6.7199315199413396</v>
      </c>
      <c r="J237" s="190">
        <v>9.6531018506342395E-2</v>
      </c>
      <c r="K237" s="190">
        <v>0.27221715041782391</v>
      </c>
      <c r="L237" s="190">
        <v>7.3900732996605101E-2</v>
      </c>
    </row>
    <row r="238" spans="1:12" s="66" customFormat="1">
      <c r="A238" s="37">
        <v>235</v>
      </c>
      <c r="B238" s="37">
        <v>0</v>
      </c>
      <c r="C238" s="37"/>
      <c r="D238" s="37"/>
      <c r="E238" s="190">
        <v>0</v>
      </c>
      <c r="F238" s="190">
        <v>800</v>
      </c>
      <c r="G238" s="190">
        <v>46.623099207878113</v>
      </c>
      <c r="H238" s="190">
        <v>0</v>
      </c>
      <c r="I238" s="190">
        <v>-6.7199315199413396</v>
      </c>
      <c r="J238" s="190">
        <v>9.6520318736204119E-2</v>
      </c>
      <c r="K238" s="190">
        <v>0.27218697710169992</v>
      </c>
      <c r="L238" s="190">
        <v>7.3900732996605101E-2</v>
      </c>
    </row>
    <row r="239" spans="1:12" s="66" customFormat="1">
      <c r="A239" s="37">
        <v>236</v>
      </c>
      <c r="B239" s="37">
        <v>0</v>
      </c>
      <c r="C239" s="37"/>
      <c r="D239" s="37"/>
      <c r="E239" s="190">
        <v>0</v>
      </c>
      <c r="F239" s="190">
        <v>800</v>
      </c>
      <c r="G239" s="190">
        <v>46.657236069440842</v>
      </c>
      <c r="H239" s="190">
        <v>0</v>
      </c>
      <c r="I239" s="190">
        <v>-6.7199315199413396</v>
      </c>
      <c r="J239" s="190">
        <v>9.6509621294580308E-2</v>
      </c>
      <c r="K239" s="190">
        <v>0.27215681035197892</v>
      </c>
      <c r="L239" s="190">
        <v>7.3900732996605101E-2</v>
      </c>
    </row>
    <row r="240" spans="1:12" s="66" customFormat="1">
      <c r="A240" s="37">
        <v>237</v>
      </c>
      <c r="B240" s="37">
        <v>0</v>
      </c>
      <c r="C240" s="37"/>
      <c r="D240" s="37"/>
      <c r="E240" s="190">
        <v>0</v>
      </c>
      <c r="F240" s="190">
        <v>800</v>
      </c>
      <c r="G240" s="190">
        <v>46.691372931003571</v>
      </c>
      <c r="H240" s="190">
        <v>0</v>
      </c>
      <c r="I240" s="190">
        <v>-6.7199315199413396</v>
      </c>
      <c r="J240" s="190">
        <v>9.6498926180715608E-2</v>
      </c>
      <c r="K240" s="190">
        <v>0.27212665016653081</v>
      </c>
      <c r="L240" s="190">
        <v>7.3900732996605101E-2</v>
      </c>
    </row>
    <row r="241" spans="1:12" s="66" customFormat="1">
      <c r="A241" s="37">
        <v>238</v>
      </c>
      <c r="B241" s="37">
        <v>0</v>
      </c>
      <c r="C241" s="37"/>
      <c r="D241" s="37"/>
      <c r="E241" s="190">
        <v>0</v>
      </c>
      <c r="F241" s="190">
        <v>800</v>
      </c>
      <c r="G241" s="190">
        <v>46.707844078540802</v>
      </c>
      <c r="H241" s="190">
        <v>0</v>
      </c>
      <c r="I241" s="190">
        <v>-6.7199315199413396</v>
      </c>
      <c r="J241" s="190">
        <v>9.6493766585552754E-2</v>
      </c>
      <c r="K241" s="190">
        <v>0.27211210012537018</v>
      </c>
      <c r="L241" s="190">
        <v>7.3900732996605101E-2</v>
      </c>
    </row>
    <row r="242" spans="1:12" s="66" customFormat="1">
      <c r="A242" s="37">
        <v>239</v>
      </c>
      <c r="B242" s="37">
        <v>0</v>
      </c>
      <c r="C242" s="37"/>
      <c r="D242" s="37"/>
      <c r="E242" s="190">
        <v>0</v>
      </c>
      <c r="F242" s="190">
        <v>800</v>
      </c>
      <c r="G242" s="190">
        <v>46.724315226078033</v>
      </c>
      <c r="H242" s="190">
        <v>0</v>
      </c>
      <c r="I242" s="190">
        <v>-6.7199315199413396</v>
      </c>
      <c r="J242" s="190">
        <v>9.64886075320536E-2</v>
      </c>
      <c r="K242" s="190">
        <v>0.27209755161169941</v>
      </c>
      <c r="L242" s="190">
        <v>7.3900732996605101E-2</v>
      </c>
    </row>
    <row r="243" spans="1:12" s="66" customFormat="1">
      <c r="A243" s="37">
        <v>240</v>
      </c>
      <c r="B243" s="37">
        <v>0</v>
      </c>
      <c r="C243" s="37"/>
      <c r="D243" s="37"/>
      <c r="E243" s="190">
        <v>0</v>
      </c>
      <c r="F243" s="190">
        <v>800</v>
      </c>
      <c r="G243" s="190">
        <v>46.740786373615258</v>
      </c>
      <c r="H243" s="190">
        <v>0</v>
      </c>
      <c r="I243" s="190">
        <v>-6.7199315199413396</v>
      </c>
      <c r="J243" s="190">
        <v>9.6483449020133338E-2</v>
      </c>
      <c r="K243" s="190">
        <v>0.27208300462527929</v>
      </c>
      <c r="L243" s="190">
        <v>7.3900732996605101E-2</v>
      </c>
    </row>
    <row r="244" spans="1:12" s="66" customFormat="1">
      <c r="A244" s="37">
        <v>241</v>
      </c>
      <c r="B244" s="37">
        <v>0</v>
      </c>
      <c r="C244" s="37"/>
      <c r="D244" s="37"/>
      <c r="E244" s="190">
        <v>0</v>
      </c>
      <c r="F244" s="190">
        <v>800</v>
      </c>
      <c r="G244" s="190">
        <v>46.757257521152503</v>
      </c>
      <c r="H244" s="190">
        <v>0</v>
      </c>
      <c r="I244" s="190">
        <v>-6.7199315199413396</v>
      </c>
      <c r="J244" s="190">
        <v>9.6478291049707232E-2</v>
      </c>
      <c r="K244" s="190">
        <v>0.27206845916587091</v>
      </c>
      <c r="L244" s="190">
        <v>7.3900732996605101E-2</v>
      </c>
    </row>
    <row r="245" spans="1:12" s="66" customFormat="1">
      <c r="A245" s="37">
        <v>242</v>
      </c>
      <c r="B245" s="37">
        <v>0</v>
      </c>
      <c r="C245" s="37"/>
      <c r="D245" s="37"/>
      <c r="E245" s="190">
        <v>0</v>
      </c>
      <c r="F245" s="190">
        <v>800</v>
      </c>
      <c r="G245" s="190">
        <v>46.773728668689728</v>
      </c>
      <c r="H245" s="190">
        <v>0</v>
      </c>
      <c r="I245" s="190">
        <v>-6.7199315199413396</v>
      </c>
      <c r="J245" s="190">
        <v>9.6473133620690571E-2</v>
      </c>
      <c r="K245" s="190">
        <v>0.27205391523323541</v>
      </c>
      <c r="L245" s="190">
        <v>7.3900732996605101E-2</v>
      </c>
    </row>
    <row r="246" spans="1:12" s="66" customFormat="1">
      <c r="A246" s="37">
        <v>243</v>
      </c>
      <c r="B246" s="37">
        <v>0</v>
      </c>
      <c r="C246" s="37"/>
      <c r="D246" s="37"/>
      <c r="E246" s="190">
        <v>0</v>
      </c>
      <c r="F246" s="190">
        <v>800</v>
      </c>
      <c r="G246" s="190">
        <v>46.790199816226959</v>
      </c>
      <c r="H246" s="190">
        <v>0</v>
      </c>
      <c r="I246" s="190">
        <v>-6.7199315199413396</v>
      </c>
      <c r="J246" s="190">
        <v>9.6467976732998603E-2</v>
      </c>
      <c r="K246" s="190">
        <v>0.27203937282713359</v>
      </c>
      <c r="L246" s="190">
        <v>7.3900732996605101E-2</v>
      </c>
    </row>
    <row r="247" spans="1:12" s="66" customFormat="1">
      <c r="A247" s="37">
        <v>244</v>
      </c>
      <c r="B247" s="37">
        <v>0</v>
      </c>
      <c r="C247" s="37"/>
      <c r="D247" s="37"/>
      <c r="E247" s="190">
        <v>0</v>
      </c>
      <c r="F247" s="190">
        <v>800</v>
      </c>
      <c r="G247" s="190">
        <v>46.806670963764191</v>
      </c>
      <c r="H247" s="190">
        <v>0</v>
      </c>
      <c r="I247" s="190">
        <v>-6.7199315199413396</v>
      </c>
      <c r="J247" s="190">
        <v>9.6462820386546674E-2</v>
      </c>
      <c r="K247" s="190">
        <v>0.27202483194732702</v>
      </c>
      <c r="L247" s="190">
        <v>7.3900733038944358E-2</v>
      </c>
    </row>
    <row r="248" spans="1:12" s="66" customFormat="1">
      <c r="A248" s="37">
        <v>245</v>
      </c>
      <c r="B248" s="37">
        <v>0.99909691694385949</v>
      </c>
      <c r="C248" s="37"/>
      <c r="D248" s="37"/>
      <c r="E248" s="190">
        <v>0</v>
      </c>
      <c r="F248" s="190">
        <v>800.0072563290596</v>
      </c>
      <c r="G248" s="190">
        <v>46.823142111301422</v>
      </c>
      <c r="H248" s="190">
        <v>0</v>
      </c>
      <c r="I248" s="190">
        <v>-6.7199315199413396</v>
      </c>
      <c r="J248" s="190">
        <v>9.6457664581250088E-2</v>
      </c>
      <c r="K248" s="190">
        <v>0.27201029259357667</v>
      </c>
      <c r="L248" s="190">
        <v>7.3901210106889353E-2</v>
      </c>
    </row>
    <row r="249" spans="1:12" s="66" customFormat="1">
      <c r="A249" s="37">
        <v>246</v>
      </c>
      <c r="B249" s="37">
        <v>4.014945862934435</v>
      </c>
      <c r="C249" s="37"/>
      <c r="D249" s="37"/>
      <c r="E249" s="190">
        <v>0</v>
      </c>
      <c r="F249" s="190">
        <v>800</v>
      </c>
      <c r="G249" s="190">
        <v>46.839613258838646</v>
      </c>
      <c r="H249" s="190">
        <v>0</v>
      </c>
      <c r="I249" s="190">
        <v>-6.7199315199413396</v>
      </c>
      <c r="J249" s="190">
        <v>9.6452509317024177E-2</v>
      </c>
      <c r="K249" s="190">
        <v>0.2719957547656438</v>
      </c>
      <c r="L249" s="190">
        <v>7.5168028019138314E-2</v>
      </c>
    </row>
    <row r="250" spans="1:12" s="66" customFormat="1">
      <c r="A250" s="37">
        <v>247</v>
      </c>
      <c r="B250" s="37">
        <v>7.050254527559801</v>
      </c>
      <c r="C250" s="37"/>
      <c r="D250" s="37"/>
      <c r="E250" s="190">
        <v>1</v>
      </c>
      <c r="F250" s="190">
        <v>839.70668079917084</v>
      </c>
      <c r="G250" s="190">
        <v>46.856084406375892</v>
      </c>
      <c r="H250" s="190">
        <v>0</v>
      </c>
      <c r="I250" s="190">
        <v>-6.7199315199413396</v>
      </c>
      <c r="J250" s="190">
        <v>0.35579466676706017</v>
      </c>
      <c r="K250" s="190">
        <v>1.0033397743008869</v>
      </c>
      <c r="L250" s="190">
        <v>2.7463848499089729</v>
      </c>
    </row>
    <row r="251" spans="1:12" s="66" customFormat="1">
      <c r="A251" s="37">
        <v>248</v>
      </c>
      <c r="B251" s="37">
        <v>9.0825217148639563</v>
      </c>
      <c r="C251" s="37"/>
      <c r="D251" s="37"/>
      <c r="E251" s="190">
        <v>1</v>
      </c>
      <c r="F251" s="190">
        <v>1081.756226778775</v>
      </c>
      <c r="G251" s="190">
        <v>46.874135941267014</v>
      </c>
      <c r="H251" s="190">
        <v>0</v>
      </c>
      <c r="I251" s="190">
        <v>-6.7199315199413396</v>
      </c>
      <c r="J251" s="190">
        <v>0.52439093822547034</v>
      </c>
      <c r="K251" s="190">
        <v>1.4787806978260321</v>
      </c>
      <c r="L251" s="190">
        <v>4.77077365874446</v>
      </c>
    </row>
    <row r="252" spans="1:12" s="66" customFormat="1">
      <c r="A252" s="37">
        <v>249</v>
      </c>
      <c r="B252" s="37">
        <v>12.89776209222269</v>
      </c>
      <c r="C252" s="37"/>
      <c r="D252" s="37"/>
      <c r="E252" s="190">
        <v>1</v>
      </c>
      <c r="F252" s="190">
        <v>1536.163505439639</v>
      </c>
      <c r="G252" s="190">
        <v>46.950451046228409</v>
      </c>
      <c r="H252" s="190">
        <v>0</v>
      </c>
      <c r="I252" s="190">
        <v>-6.7199315199413396</v>
      </c>
      <c r="J252" s="190">
        <v>0.76120020951304945</v>
      </c>
      <c r="K252" s="190">
        <v>2.146582053492768</v>
      </c>
      <c r="L252" s="190">
        <v>7.2689293244087549</v>
      </c>
    </row>
    <row r="253" spans="1:12" s="66" customFormat="1">
      <c r="A253" s="37">
        <v>250</v>
      </c>
      <c r="B253" s="37">
        <v>14.91432400179267</v>
      </c>
      <c r="C253" s="37"/>
      <c r="D253" s="37"/>
      <c r="E253" s="190">
        <v>2</v>
      </c>
      <c r="F253" s="190">
        <v>918.89848304478176</v>
      </c>
      <c r="G253" s="190">
        <v>47.033870309591293</v>
      </c>
      <c r="H253" s="190">
        <v>0</v>
      </c>
      <c r="I253" s="190">
        <v>-6.7199315199413396</v>
      </c>
      <c r="J253" s="190">
        <v>0.35033731984634442</v>
      </c>
      <c r="K253" s="190">
        <v>0.98795007417562519</v>
      </c>
      <c r="L253" s="190">
        <v>2.4209770233970351</v>
      </c>
    </row>
    <row r="254" spans="1:12" s="66" customFormat="1">
      <c r="A254" s="37">
        <v>251</v>
      </c>
      <c r="B254" s="37">
        <v>15.02935507782737</v>
      </c>
      <c r="C254" s="37"/>
      <c r="D254" s="37"/>
      <c r="E254" s="190">
        <v>2</v>
      </c>
      <c r="F254" s="190">
        <v>925.98575574038546</v>
      </c>
      <c r="G254" s="190">
        <v>47.090890407562263</v>
      </c>
      <c r="H254" s="190">
        <v>0</v>
      </c>
      <c r="I254" s="190">
        <v>-6.7199315199413396</v>
      </c>
      <c r="J254" s="190">
        <v>0.39337140916824398</v>
      </c>
      <c r="K254" s="190">
        <v>1.109306062616418</v>
      </c>
      <c r="L254" s="190">
        <v>3.0985670686114779</v>
      </c>
    </row>
    <row r="255" spans="1:12" s="66" customFormat="1">
      <c r="A255" s="37">
        <v>252</v>
      </c>
      <c r="B255" s="37">
        <v>16.939818111566481</v>
      </c>
      <c r="C255" s="37"/>
      <c r="D255" s="37"/>
      <c r="E255" s="190">
        <v>2</v>
      </c>
      <c r="F255" s="190">
        <v>1043.6928422125429</v>
      </c>
      <c r="G255" s="190">
        <v>47.154046475887299</v>
      </c>
      <c r="H255" s="190">
        <v>0</v>
      </c>
      <c r="I255" s="190">
        <v>-6.7199315199413396</v>
      </c>
      <c r="J255" s="190">
        <v>0.54266283067537413</v>
      </c>
      <c r="K255" s="190">
        <v>1.5303073736284529</v>
      </c>
      <c r="L255" s="190">
        <v>5.18164584465418</v>
      </c>
    </row>
    <row r="256" spans="1:12" s="66" customFormat="1">
      <c r="A256" s="37">
        <v>253</v>
      </c>
      <c r="B256" s="37">
        <v>18.948440323230081</v>
      </c>
      <c r="C256" s="37"/>
      <c r="D256" s="37"/>
      <c r="E256" s="190">
        <v>2</v>
      </c>
      <c r="F256" s="190">
        <v>1167.4477117222621</v>
      </c>
      <c r="G256" s="190">
        <v>47.225836873054497</v>
      </c>
      <c r="H256" s="190">
        <v>0</v>
      </c>
      <c r="I256" s="190">
        <v>-6.7199315199413396</v>
      </c>
      <c r="J256" s="190">
        <v>0.9386230102591927</v>
      </c>
      <c r="K256" s="190">
        <v>2.6469137601875561</v>
      </c>
      <c r="L256" s="190">
        <v>11.252598703215391</v>
      </c>
    </row>
    <row r="257" spans="1:12" s="66" customFormat="1">
      <c r="A257" s="37">
        <v>254</v>
      </c>
      <c r="B257" s="37">
        <v>24.101773872930391</v>
      </c>
      <c r="C257" s="37"/>
      <c r="D257" s="37"/>
      <c r="E257" s="190">
        <v>2</v>
      </c>
      <c r="F257" s="190">
        <v>1484.953914542732</v>
      </c>
      <c r="G257" s="190">
        <v>47.307380467653267</v>
      </c>
      <c r="H257" s="190">
        <v>0</v>
      </c>
      <c r="I257" s="190">
        <v>-6.7199315199413396</v>
      </c>
      <c r="J257" s="190">
        <v>1.2203659240138871</v>
      </c>
      <c r="K257" s="190">
        <v>3.441427837832749</v>
      </c>
      <c r="L257" s="190">
        <v>15.10388050395783</v>
      </c>
    </row>
    <row r="258" spans="1:12" s="66" customFormat="1">
      <c r="A258" s="37">
        <v>255</v>
      </c>
      <c r="B258" s="37">
        <v>26.73921088945297</v>
      </c>
      <c r="C258" s="37"/>
      <c r="D258" s="37"/>
      <c r="E258" s="190">
        <v>2</v>
      </c>
      <c r="F258" s="190">
        <v>1647.451044016163</v>
      </c>
      <c r="G258" s="190">
        <v>47.389933407306671</v>
      </c>
      <c r="H258" s="190">
        <v>0</v>
      </c>
      <c r="I258" s="190">
        <v>-6.7199315199413396</v>
      </c>
      <c r="J258" s="190">
        <v>1.109177771328121</v>
      </c>
      <c r="K258" s="190">
        <v>3.1278776178860639</v>
      </c>
      <c r="L258" s="190">
        <v>12.7820309401261</v>
      </c>
    </row>
    <row r="259" spans="1:12" s="66" customFormat="1">
      <c r="A259" s="37">
        <v>256</v>
      </c>
      <c r="B259" s="37">
        <v>30.269200776691399</v>
      </c>
      <c r="C259" s="37"/>
      <c r="D259" s="37"/>
      <c r="E259" s="190">
        <v>3</v>
      </c>
      <c r="F259" s="190">
        <v>1167.0723497501599</v>
      </c>
      <c r="G259" s="190">
        <v>47.480026870965958</v>
      </c>
      <c r="H259" s="190">
        <v>0</v>
      </c>
      <c r="I259" s="190">
        <v>-6.7199315199413396</v>
      </c>
      <c r="J259" s="190">
        <v>1.011482644123717</v>
      </c>
      <c r="K259" s="190">
        <v>2.8523776848200688</v>
      </c>
      <c r="L259" s="190">
        <v>12.41197991057364</v>
      </c>
    </row>
    <row r="260" spans="1:12" s="66" customFormat="1">
      <c r="A260" s="37">
        <v>257</v>
      </c>
      <c r="B260" s="37">
        <v>31.027383942425011</v>
      </c>
      <c r="C260" s="37"/>
      <c r="D260" s="37"/>
      <c r="E260" s="190">
        <v>3</v>
      </c>
      <c r="F260" s="190">
        <v>1196.3053018596399</v>
      </c>
      <c r="G260" s="190">
        <v>47.564524501562119</v>
      </c>
      <c r="H260" s="190">
        <v>0</v>
      </c>
      <c r="I260" s="190">
        <v>-6.7199315199413396</v>
      </c>
      <c r="J260" s="190">
        <v>0.39264749267817017</v>
      </c>
      <c r="K260" s="190">
        <v>1.1072646205274641</v>
      </c>
      <c r="L260" s="190">
        <v>2.216964873679057</v>
      </c>
    </row>
    <row r="261" spans="1:12" s="66" customFormat="1">
      <c r="A261" s="37">
        <v>258</v>
      </c>
      <c r="B261" s="37">
        <v>31.131577456213009</v>
      </c>
      <c r="C261" s="37"/>
      <c r="D261" s="37"/>
      <c r="E261" s="190">
        <v>3</v>
      </c>
      <c r="F261" s="190">
        <v>1200.3226322667169</v>
      </c>
      <c r="G261" s="190">
        <v>47.652603715658188</v>
      </c>
      <c r="H261" s="190">
        <v>0</v>
      </c>
      <c r="I261" s="190">
        <v>-6.7199315199413396</v>
      </c>
      <c r="J261" s="190">
        <v>0.54659560232787285</v>
      </c>
      <c r="K261" s="190">
        <v>1.541397776579261</v>
      </c>
      <c r="L261" s="190">
        <v>4.787907017822441</v>
      </c>
    </row>
    <row r="262" spans="1:12" s="66" customFormat="1">
      <c r="A262" s="37">
        <v>259</v>
      </c>
      <c r="B262" s="37">
        <v>31.825508396188901</v>
      </c>
      <c r="C262" s="37"/>
      <c r="D262" s="37"/>
      <c r="E262" s="190">
        <v>3</v>
      </c>
      <c r="F262" s="190">
        <v>1227.0781352172089</v>
      </c>
      <c r="G262" s="190">
        <v>47.740682929754257</v>
      </c>
      <c r="H262" s="190">
        <v>0</v>
      </c>
      <c r="I262" s="190">
        <v>-6.7199315199413396</v>
      </c>
      <c r="J262" s="190">
        <v>0.52250987260590009</v>
      </c>
      <c r="K262" s="190">
        <v>1.473476099049063</v>
      </c>
      <c r="L262" s="190">
        <v>4.300937166616575</v>
      </c>
    </row>
    <row r="263" spans="1:12" s="66" customFormat="1">
      <c r="A263" s="37">
        <v>260</v>
      </c>
      <c r="B263" s="37">
        <v>31.887576348857358</v>
      </c>
      <c r="C263" s="37"/>
      <c r="D263" s="37"/>
      <c r="E263" s="190">
        <v>3</v>
      </c>
      <c r="F263" s="190">
        <v>1229.4712541791771</v>
      </c>
      <c r="G263" s="190">
        <v>47.83002895116806</v>
      </c>
      <c r="H263" s="190">
        <v>0</v>
      </c>
      <c r="I263" s="190">
        <v>-6.7199315199413396</v>
      </c>
      <c r="J263" s="190">
        <v>0.48452516441645183</v>
      </c>
      <c r="K263" s="190">
        <v>1.366359348570513</v>
      </c>
      <c r="L263" s="190">
        <v>3.6564984579117779</v>
      </c>
    </row>
    <row r="264" spans="1:12" s="66" customFormat="1">
      <c r="A264" s="37">
        <v>261</v>
      </c>
      <c r="B264" s="37">
        <v>32.197155183147302</v>
      </c>
      <c r="C264" s="37"/>
      <c r="D264" s="37"/>
      <c r="E264" s="190">
        <v>3</v>
      </c>
      <c r="F264" s="190">
        <v>1241.407510277719</v>
      </c>
      <c r="G264" s="190">
        <v>47.919374972581863</v>
      </c>
      <c r="H264" s="190">
        <v>0</v>
      </c>
      <c r="I264" s="190">
        <v>-6.7199315199413396</v>
      </c>
      <c r="J264" s="190">
        <v>0.40237207056249708</v>
      </c>
      <c r="K264" s="190">
        <v>1.1346878977460071</v>
      </c>
      <c r="L264" s="190">
        <v>2.2277746973849162</v>
      </c>
    </row>
    <row r="265" spans="1:12" s="66" customFormat="1">
      <c r="A265" s="37">
        <v>262</v>
      </c>
      <c r="B265" s="37">
        <v>31.801402575438569</v>
      </c>
      <c r="C265" s="37"/>
      <c r="D265" s="37"/>
      <c r="E265" s="190">
        <v>3</v>
      </c>
      <c r="F265" s="190">
        <v>1226.148700714358</v>
      </c>
      <c r="G265" s="190">
        <v>48.011075496673577</v>
      </c>
      <c r="H265" s="190">
        <v>0</v>
      </c>
      <c r="I265" s="190">
        <v>-6.7199315199413396</v>
      </c>
      <c r="J265" s="190">
        <v>0.44977653963706271</v>
      </c>
      <c r="K265" s="190">
        <v>1.268368342521385</v>
      </c>
      <c r="L265" s="190">
        <v>3.0850026437700571</v>
      </c>
    </row>
    <row r="266" spans="1:12" s="66" customFormat="1">
      <c r="A266" s="37">
        <v>263</v>
      </c>
      <c r="B266" s="37">
        <v>32.141763685950373</v>
      </c>
      <c r="C266" s="37"/>
      <c r="D266" s="37"/>
      <c r="E266" s="190">
        <v>3</v>
      </c>
      <c r="F266" s="190">
        <v>1239.2718116349461</v>
      </c>
      <c r="G266" s="190">
        <v>48.102288007736213</v>
      </c>
      <c r="H266" s="190">
        <v>0</v>
      </c>
      <c r="I266" s="190">
        <v>-6.7199315199413396</v>
      </c>
      <c r="J266" s="190">
        <v>0.35004241082697612</v>
      </c>
      <c r="K266" s="190">
        <v>0.98711843172403657</v>
      </c>
      <c r="L266" s="190">
        <v>1.3475365766246881</v>
      </c>
    </row>
    <row r="267" spans="1:12" s="66" customFormat="1">
      <c r="A267" s="37">
        <v>264</v>
      </c>
      <c r="B267" s="37">
        <v>31.04194497525306</v>
      </c>
      <c r="C267" s="37"/>
      <c r="D267" s="37"/>
      <c r="E267" s="190">
        <v>3</v>
      </c>
      <c r="F267" s="190">
        <v>1196.8667233705571</v>
      </c>
      <c r="G267" s="190">
        <v>48.196810960769653</v>
      </c>
      <c r="H267" s="190">
        <v>0</v>
      </c>
      <c r="I267" s="190">
        <v>-6.7199315199413396</v>
      </c>
      <c r="J267" s="190">
        <v>0.1979047579849583</v>
      </c>
      <c r="K267" s="190">
        <v>0.5580907578350558</v>
      </c>
      <c r="L267" s="190">
        <v>-1.098327222538344</v>
      </c>
    </row>
    <row r="268" spans="1:12" s="66" customFormat="1">
      <c r="A268" s="37">
        <v>265</v>
      </c>
      <c r="B268" s="37">
        <v>31.04301495107217</v>
      </c>
      <c r="C268" s="37"/>
      <c r="D268" s="37"/>
      <c r="E268" s="190">
        <v>3</v>
      </c>
      <c r="F268" s="190">
        <v>1196.9079778233211</v>
      </c>
      <c r="G268" s="190">
        <v>48.289197385311127</v>
      </c>
      <c r="H268" s="190">
        <v>0</v>
      </c>
      <c r="I268" s="190">
        <v>-6.7199315199413396</v>
      </c>
      <c r="J268" s="190">
        <v>0.62151251038226529</v>
      </c>
      <c r="K268" s="190">
        <v>1.75266320756962</v>
      </c>
      <c r="L268" s="190">
        <v>6.0506415772332751</v>
      </c>
    </row>
    <row r="269" spans="1:12" s="66" customFormat="1">
      <c r="A269" s="37">
        <v>266</v>
      </c>
      <c r="B269" s="37">
        <v>32.13087920648038</v>
      </c>
      <c r="C269" s="37"/>
      <c r="D269" s="37"/>
      <c r="E269" s="190">
        <v>3</v>
      </c>
      <c r="F269" s="190">
        <v>1238.852144913378</v>
      </c>
      <c r="G269" s="190">
        <v>48.3815838098526</v>
      </c>
      <c r="H269" s="190">
        <v>0</v>
      </c>
      <c r="I269" s="190">
        <v>-6.7199315199413396</v>
      </c>
      <c r="J269" s="190">
        <v>0.63099230918339921</v>
      </c>
      <c r="K269" s="190">
        <v>1.779396208589489</v>
      </c>
      <c r="L269" s="190">
        <v>6.0837787046693252</v>
      </c>
    </row>
    <row r="270" spans="1:12" s="66" customFormat="1">
      <c r="A270" s="37">
        <v>267</v>
      </c>
      <c r="B270" s="37">
        <v>32.31389086329429</v>
      </c>
      <c r="C270" s="37"/>
      <c r="D270" s="37"/>
      <c r="E270" s="190">
        <v>3</v>
      </c>
      <c r="F270" s="190">
        <v>1245.908421902597</v>
      </c>
      <c r="G270" s="190">
        <v>48.476106762886047</v>
      </c>
      <c r="H270" s="190">
        <v>0</v>
      </c>
      <c r="I270" s="190">
        <v>-6.7199315199413396</v>
      </c>
      <c r="J270" s="190">
        <v>0.37855258516823592</v>
      </c>
      <c r="K270" s="190">
        <v>1.0675170283324751</v>
      </c>
      <c r="L270" s="190">
        <v>1.8150616069344101</v>
      </c>
    </row>
    <row r="271" spans="1:12" s="66" customFormat="1">
      <c r="A271" s="37">
        <v>268</v>
      </c>
      <c r="B271" s="37">
        <v>31.990474963547179</v>
      </c>
      <c r="C271" s="37"/>
      <c r="D271" s="37"/>
      <c r="E271" s="190">
        <v>3</v>
      </c>
      <c r="F271" s="190">
        <v>1233.438657893774</v>
      </c>
      <c r="G271" s="190">
        <v>48.572114497423172</v>
      </c>
      <c r="H271" s="190">
        <v>0</v>
      </c>
      <c r="I271" s="190">
        <v>-6.7199315199413396</v>
      </c>
      <c r="J271" s="190">
        <v>0.37200013175608809</v>
      </c>
      <c r="K271" s="190">
        <v>1.0490391315517289</v>
      </c>
      <c r="L271" s="190">
        <v>1.749990469807061</v>
      </c>
    </row>
    <row r="272" spans="1:12" s="66" customFormat="1">
      <c r="A272" s="37">
        <v>269</v>
      </c>
      <c r="B272" s="37">
        <v>31.862718062587739</v>
      </c>
      <c r="C272" s="37"/>
      <c r="D272" s="37"/>
      <c r="E272" s="190">
        <v>3</v>
      </c>
      <c r="F272" s="190">
        <v>1228.512807288691</v>
      </c>
      <c r="G272" s="190">
        <v>48.665767729282379</v>
      </c>
      <c r="H272" s="190">
        <v>0</v>
      </c>
      <c r="I272" s="190">
        <v>-6.7199315199413396</v>
      </c>
      <c r="J272" s="190">
        <v>0.40486367549824881</v>
      </c>
      <c r="K272" s="190">
        <v>1.141714215359477</v>
      </c>
      <c r="L272" s="190">
        <v>2.327064364605822</v>
      </c>
    </row>
    <row r="273" spans="1:12" s="66" customFormat="1">
      <c r="A273" s="37">
        <v>270</v>
      </c>
      <c r="B273" s="37">
        <v>31.79913372953515</v>
      </c>
      <c r="C273" s="37"/>
      <c r="D273" s="37"/>
      <c r="E273" s="190">
        <v>3</v>
      </c>
      <c r="F273" s="190">
        <v>1226.0612221055139</v>
      </c>
      <c r="G273" s="190">
        <v>48.759420961141593</v>
      </c>
      <c r="H273" s="190">
        <v>0</v>
      </c>
      <c r="I273" s="190">
        <v>-6.7199315199413396</v>
      </c>
      <c r="J273" s="190">
        <v>0.45422520741721673</v>
      </c>
      <c r="K273" s="190">
        <v>1.2809135708325261</v>
      </c>
      <c r="L273" s="190">
        <v>3.1716153843200532</v>
      </c>
    </row>
    <row r="274" spans="1:12" s="66" customFormat="1">
      <c r="A274" s="37">
        <v>271</v>
      </c>
      <c r="B274" s="37">
        <v>31.966838625512121</v>
      </c>
      <c r="C274" s="37"/>
      <c r="D274" s="37"/>
      <c r="E274" s="190">
        <v>3</v>
      </c>
      <c r="F274" s="190">
        <v>1232.5273249705619</v>
      </c>
      <c r="G274" s="190">
        <v>48.853074193000793</v>
      </c>
      <c r="H274" s="190">
        <v>0</v>
      </c>
      <c r="I274" s="190">
        <v>-6.7199315199413396</v>
      </c>
      <c r="J274" s="190">
        <v>0.43353769325959368</v>
      </c>
      <c r="K274" s="190">
        <v>1.22257484986641</v>
      </c>
      <c r="L274" s="190">
        <v>2.8013878976513702</v>
      </c>
    </row>
    <row r="275" spans="1:12" s="66" customFormat="1">
      <c r="A275" s="37">
        <v>272</v>
      </c>
      <c r="B275" s="37">
        <v>31.810773381305889</v>
      </c>
      <c r="C275" s="37"/>
      <c r="D275" s="37"/>
      <c r="E275" s="190">
        <v>3</v>
      </c>
      <c r="F275" s="190">
        <v>1226.510005578557</v>
      </c>
      <c r="G275" s="190">
        <v>48.946727424860001</v>
      </c>
      <c r="H275" s="190">
        <v>0</v>
      </c>
      <c r="I275" s="190">
        <v>-6.7199315199413396</v>
      </c>
      <c r="J275" s="190">
        <v>0.40654634295577191</v>
      </c>
      <c r="K275" s="190">
        <v>1.1464593319808001</v>
      </c>
      <c r="L275" s="190">
        <v>2.3668464492763079</v>
      </c>
    </row>
    <row r="276" spans="1:12" s="66" customFormat="1">
      <c r="A276" s="37">
        <v>273</v>
      </c>
      <c r="B276" s="37">
        <v>31.777682894220369</v>
      </c>
      <c r="C276" s="37"/>
      <c r="D276" s="37"/>
      <c r="E276" s="190">
        <v>3</v>
      </c>
      <c r="F276" s="190">
        <v>1225.23415437515</v>
      </c>
      <c r="G276" s="190">
        <v>49.040380656719208</v>
      </c>
      <c r="H276" s="190">
        <v>0</v>
      </c>
      <c r="I276" s="190">
        <v>-6.7199315199413396</v>
      </c>
      <c r="J276" s="190">
        <v>0.38250710625232859</v>
      </c>
      <c r="K276" s="190">
        <v>1.078668764607879</v>
      </c>
      <c r="L276" s="190">
        <v>1.965006098230025</v>
      </c>
    </row>
    <row r="277" spans="1:12" s="66" customFormat="1">
      <c r="A277" s="37">
        <v>274</v>
      </c>
      <c r="B277" s="37">
        <v>31.690128513404911</v>
      </c>
      <c r="C277" s="37"/>
      <c r="D277" s="37"/>
      <c r="E277" s="190">
        <v>3</v>
      </c>
      <c r="F277" s="190">
        <v>1221.858369611442</v>
      </c>
      <c r="G277" s="190">
        <v>49.134033888578408</v>
      </c>
      <c r="H277" s="190">
        <v>0</v>
      </c>
      <c r="I277" s="190">
        <v>-6.7199315199413396</v>
      </c>
      <c r="J277" s="190">
        <v>0.54950773791730201</v>
      </c>
      <c r="K277" s="190">
        <v>1.549609989234332</v>
      </c>
      <c r="L277" s="190">
        <v>4.7903990675696164</v>
      </c>
    </row>
    <row r="278" spans="1:12" s="66" customFormat="1">
      <c r="A278" s="37">
        <v>275</v>
      </c>
      <c r="B278" s="37">
        <v>32.155268222542091</v>
      </c>
      <c r="C278" s="37"/>
      <c r="D278" s="37"/>
      <c r="E278" s="190">
        <v>3</v>
      </c>
      <c r="F278" s="190">
        <v>1239.7924984177509</v>
      </c>
      <c r="G278" s="190">
        <v>49.227687120437622</v>
      </c>
      <c r="H278" s="190">
        <v>0</v>
      </c>
      <c r="I278" s="190">
        <v>-6.7199315199413396</v>
      </c>
      <c r="J278" s="190">
        <v>0.26228334286727112</v>
      </c>
      <c r="K278" s="190">
        <v>0.73963815260789512</v>
      </c>
      <c r="L278" s="190">
        <v>-0.14073782033608451</v>
      </c>
    </row>
    <row r="279" spans="1:12" s="66" customFormat="1">
      <c r="A279" s="37">
        <v>276</v>
      </c>
      <c r="B279" s="37">
        <v>30.728910843519191</v>
      </c>
      <c r="C279" s="37"/>
      <c r="D279" s="37"/>
      <c r="E279" s="190">
        <v>3</v>
      </c>
      <c r="F279" s="190">
        <v>1184.7972433218631</v>
      </c>
      <c r="G279" s="190">
        <v>49.322210073471069</v>
      </c>
      <c r="H279" s="190">
        <v>0</v>
      </c>
      <c r="I279" s="190">
        <v>-6.7199315199413396</v>
      </c>
      <c r="J279" s="190">
        <v>0.27040107330192481</v>
      </c>
      <c r="K279" s="190">
        <v>0.76253012537451703</v>
      </c>
      <c r="L279" s="190">
        <v>0.20729919868193741</v>
      </c>
    </row>
    <row r="280" spans="1:12" s="66" customFormat="1">
      <c r="A280" s="37">
        <v>277</v>
      </c>
      <c r="B280" s="37">
        <v>31.214228754003749</v>
      </c>
      <c r="C280" s="37"/>
      <c r="D280" s="37"/>
      <c r="E280" s="190">
        <v>3</v>
      </c>
      <c r="F280" s="190">
        <v>1203.5093716301169</v>
      </c>
      <c r="G280" s="190">
        <v>49.414461553096771</v>
      </c>
      <c r="H280" s="190">
        <v>0</v>
      </c>
      <c r="I280" s="190">
        <v>-6.7199315199413396</v>
      </c>
      <c r="J280" s="190">
        <v>0.47918739328535648</v>
      </c>
      <c r="K280" s="190">
        <v>1.351306851773395</v>
      </c>
      <c r="L280" s="190">
        <v>3.6767603527649348</v>
      </c>
    </row>
    <row r="281" spans="1:12" s="66" customFormat="1">
      <c r="A281" s="37">
        <v>278</v>
      </c>
      <c r="B281" s="37">
        <v>31.106231222971289</v>
      </c>
      <c r="C281" s="37"/>
      <c r="D281" s="37"/>
      <c r="E281" s="190">
        <v>3</v>
      </c>
      <c r="F281" s="190">
        <v>1199.345371880682</v>
      </c>
      <c r="G281" s="190">
        <v>49.510294616222382</v>
      </c>
      <c r="H281" s="190">
        <v>0</v>
      </c>
      <c r="I281" s="190">
        <v>-6.7199315199413396</v>
      </c>
      <c r="J281" s="190">
        <v>0.59116625178838222</v>
      </c>
      <c r="K281" s="190">
        <v>1.6670868594890651</v>
      </c>
      <c r="L281" s="190">
        <v>5.5588961529393339</v>
      </c>
    </row>
    <row r="282" spans="1:12" s="66" customFormat="1">
      <c r="A282" s="37">
        <v>279</v>
      </c>
      <c r="B282" s="37">
        <v>32.210003248655163</v>
      </c>
      <c r="C282" s="37"/>
      <c r="D282" s="37"/>
      <c r="E282" s="190">
        <v>3</v>
      </c>
      <c r="F282" s="190">
        <v>1241.902885876068</v>
      </c>
      <c r="G282" s="190">
        <v>49.606127679347992</v>
      </c>
      <c r="H282" s="190">
        <v>0</v>
      </c>
      <c r="I282" s="190">
        <v>-6.7199315199413396</v>
      </c>
      <c r="J282" s="190">
        <v>0.39372544061534942</v>
      </c>
      <c r="K282" s="190">
        <v>1.1103044301171501</v>
      </c>
      <c r="L282" s="190">
        <v>2.1047937054262968</v>
      </c>
    </row>
    <row r="283" spans="1:12" s="66" customFormat="1">
      <c r="A283" s="37">
        <v>280</v>
      </c>
      <c r="B283" s="37">
        <v>30.738158418861769</v>
      </c>
      <c r="C283" s="37"/>
      <c r="D283" s="37"/>
      <c r="E283" s="190">
        <v>3</v>
      </c>
      <c r="F283" s="190">
        <v>1185.153796856386</v>
      </c>
      <c r="G283" s="190">
        <v>49.711384534835823</v>
      </c>
      <c r="H283" s="190">
        <v>0</v>
      </c>
      <c r="I283" s="190">
        <v>-6.7199315199413396</v>
      </c>
      <c r="J283" s="190">
        <v>0.15114659284299761</v>
      </c>
      <c r="K283" s="190">
        <v>0.42623288799527698</v>
      </c>
      <c r="L283" s="190">
        <v>-1.8368875885493201</v>
      </c>
    </row>
    <row r="284" spans="1:12" s="66" customFormat="1">
      <c r="A284" s="37">
        <v>281</v>
      </c>
      <c r="B284" s="37">
        <v>30.10783582374231</v>
      </c>
      <c r="C284" s="37"/>
      <c r="D284" s="37"/>
      <c r="E284" s="190">
        <v>3</v>
      </c>
      <c r="F284" s="190">
        <v>1160.850804898618</v>
      </c>
      <c r="G284" s="190">
        <v>49.809438496828079</v>
      </c>
      <c r="H284" s="190">
        <v>0</v>
      </c>
      <c r="I284" s="190">
        <v>-6.7199315199413396</v>
      </c>
      <c r="J284" s="190">
        <v>0</v>
      </c>
      <c r="K284" s="190">
        <v>0</v>
      </c>
      <c r="L284" s="190">
        <v>-3.1620972474429418</v>
      </c>
    </row>
    <row r="285" spans="1:12" s="66" customFormat="1">
      <c r="A285" s="37">
        <v>282</v>
      </c>
      <c r="B285" s="37">
        <v>27.1585470257487</v>
      </c>
      <c r="C285" s="37"/>
      <c r="D285" s="37"/>
      <c r="E285" s="190">
        <v>3</v>
      </c>
      <c r="F285" s="190">
        <v>1047.1367440450799</v>
      </c>
      <c r="G285" s="190">
        <v>49.907492458820343</v>
      </c>
      <c r="H285" s="190">
        <v>0</v>
      </c>
      <c r="I285" s="190">
        <v>-6.7199315199413396</v>
      </c>
      <c r="J285" s="190">
        <v>0</v>
      </c>
      <c r="K285" s="190">
        <v>0</v>
      </c>
      <c r="L285" s="190">
        <v>-3.4491687811753922</v>
      </c>
    </row>
    <row r="286" spans="1:12" s="66" customFormat="1">
      <c r="A286" s="37">
        <v>283</v>
      </c>
      <c r="B286" s="37">
        <v>24.13469517766119</v>
      </c>
      <c r="C286" s="37"/>
      <c r="D286" s="37"/>
      <c r="E286" s="190">
        <v>2</v>
      </c>
      <c r="F286" s="190">
        <v>1486.9822316341931</v>
      </c>
      <c r="G286" s="190">
        <v>49.999181032180793</v>
      </c>
      <c r="H286" s="190">
        <v>0</v>
      </c>
      <c r="I286" s="190">
        <v>-6.7199315199413396</v>
      </c>
      <c r="J286" s="190">
        <v>0</v>
      </c>
      <c r="K286" s="190">
        <v>0</v>
      </c>
      <c r="L286" s="190">
        <v>-5.11772862968665</v>
      </c>
    </row>
    <row r="287" spans="1:12" s="66" customFormat="1">
      <c r="A287" s="37">
        <v>284</v>
      </c>
      <c r="B287" s="37">
        <v>21.83747812780868</v>
      </c>
      <c r="C287" s="37"/>
      <c r="D287" s="37"/>
      <c r="E287" s="190">
        <v>2</v>
      </c>
      <c r="F287" s="190">
        <v>1345.44653332964</v>
      </c>
      <c r="G287" s="190">
        <v>50.10163214802742</v>
      </c>
      <c r="H287" s="190">
        <v>0</v>
      </c>
      <c r="I287" s="190">
        <v>-6.7199315199413396</v>
      </c>
      <c r="J287" s="190">
        <v>0</v>
      </c>
      <c r="K287" s="190">
        <v>0</v>
      </c>
      <c r="L287" s="190">
        <v>-4.5590933278803272</v>
      </c>
    </row>
    <row r="288" spans="1:12" s="66" customFormat="1">
      <c r="A288" s="37">
        <v>285</v>
      </c>
      <c r="B288" s="37">
        <v>18.933061486837339</v>
      </c>
      <c r="C288" s="37"/>
      <c r="D288" s="37"/>
      <c r="E288" s="190">
        <v>2</v>
      </c>
      <c r="F288" s="190">
        <v>1166.500169739993</v>
      </c>
      <c r="G288" s="190">
        <v>50.212086826562881</v>
      </c>
      <c r="H288" s="190">
        <v>0</v>
      </c>
      <c r="I288" s="190">
        <v>-6.7199315199413396</v>
      </c>
      <c r="J288" s="190">
        <v>0</v>
      </c>
      <c r="K288" s="190">
        <v>0</v>
      </c>
      <c r="L288" s="190">
        <v>-3.8832063227017102</v>
      </c>
    </row>
    <row r="289" spans="1:12" s="66" customFormat="1">
      <c r="A289" s="37">
        <v>286</v>
      </c>
      <c r="B289" s="37">
        <v>15.986379382240219</v>
      </c>
      <c r="C289" s="37"/>
      <c r="D289" s="37"/>
      <c r="E289" s="190">
        <v>2</v>
      </c>
      <c r="F289" s="190">
        <v>984.94975447450531</v>
      </c>
      <c r="G289" s="190">
        <v>50.313528597354889</v>
      </c>
      <c r="H289" s="190">
        <v>0</v>
      </c>
      <c r="I289" s="190">
        <v>-6.7199315199413396</v>
      </c>
      <c r="J289" s="190">
        <v>0</v>
      </c>
      <c r="K289" s="190">
        <v>0</v>
      </c>
      <c r="L289" s="190">
        <v>-3.2278281284859851</v>
      </c>
    </row>
    <row r="290" spans="1:12" s="66" customFormat="1">
      <c r="A290" s="37">
        <v>287</v>
      </c>
      <c r="B290" s="37">
        <v>14.03011426971606</v>
      </c>
      <c r="C290" s="37"/>
      <c r="D290" s="37"/>
      <c r="E290" s="190">
        <v>2</v>
      </c>
      <c r="F290" s="190">
        <v>864.42072184011909</v>
      </c>
      <c r="G290" s="190">
        <v>50.406367003917687</v>
      </c>
      <c r="H290" s="190">
        <v>0</v>
      </c>
      <c r="I290" s="190">
        <v>-6.7199315199413396</v>
      </c>
      <c r="J290" s="190">
        <v>2.0834845449280721E-2</v>
      </c>
      <c r="K290" s="190">
        <v>5.8754194717486823E-2</v>
      </c>
      <c r="L290" s="190">
        <v>-2.8072895134921492</v>
      </c>
    </row>
    <row r="291" spans="1:12" s="66" customFormat="1">
      <c r="A291" s="37">
        <v>288</v>
      </c>
      <c r="B291" s="37">
        <v>11.09242617626265</v>
      </c>
      <c r="C291" s="37"/>
      <c r="D291" s="37"/>
      <c r="E291" s="190">
        <v>1</v>
      </c>
      <c r="F291" s="190">
        <v>1321.142157421609</v>
      </c>
      <c r="G291" s="190">
        <v>50.44823956489563</v>
      </c>
      <c r="H291" s="190">
        <v>0</v>
      </c>
      <c r="I291" s="190">
        <v>-6.7199315199413396</v>
      </c>
      <c r="J291" s="190">
        <v>0</v>
      </c>
      <c r="K291" s="190">
        <v>0</v>
      </c>
      <c r="L291" s="190">
        <v>-3.3379251858938241</v>
      </c>
    </row>
    <row r="292" spans="1:12" s="66" customFormat="1">
      <c r="A292" s="37">
        <v>289</v>
      </c>
      <c r="B292" s="37">
        <v>7.9285719056547093</v>
      </c>
      <c r="C292" s="37"/>
      <c r="D292" s="37"/>
      <c r="E292" s="190">
        <v>1</v>
      </c>
      <c r="F292" s="190">
        <v>944.31735909359634</v>
      </c>
      <c r="G292" s="190">
        <v>50.558694243431091</v>
      </c>
      <c r="H292" s="190">
        <v>0</v>
      </c>
      <c r="I292" s="190">
        <v>-6.7199315199413396</v>
      </c>
      <c r="J292" s="190">
        <v>4.7059658971932712E-2</v>
      </c>
      <c r="K292" s="190">
        <v>0.13270808143532031</v>
      </c>
      <c r="L292" s="190">
        <v>-2.670224664586947</v>
      </c>
    </row>
    <row r="293" spans="1:12" s="66" customFormat="1">
      <c r="A293" s="37">
        <v>290</v>
      </c>
      <c r="B293" s="37">
        <v>3.978058520083978</v>
      </c>
      <c r="C293" s="37"/>
      <c r="D293" s="37"/>
      <c r="E293" s="190">
        <v>0</v>
      </c>
      <c r="F293" s="190">
        <v>800</v>
      </c>
      <c r="G293" s="190">
        <v>50.641748487949371</v>
      </c>
      <c r="H293" s="190">
        <v>0</v>
      </c>
      <c r="I293" s="190">
        <v>-6.7199315199413396</v>
      </c>
      <c r="J293" s="190">
        <v>9.5276792602299556E-2</v>
      </c>
      <c r="K293" s="190">
        <v>0.26868023754917608</v>
      </c>
      <c r="L293" s="190">
        <v>9.0648096759972582E-2</v>
      </c>
    </row>
    <row r="294" spans="1:12" s="66" customFormat="1">
      <c r="A294" s="37">
        <v>291</v>
      </c>
      <c r="B294" s="37">
        <v>0.99591764702863783</v>
      </c>
      <c r="C294" s="37"/>
      <c r="D294" s="37"/>
      <c r="E294" s="190">
        <v>0</v>
      </c>
      <c r="F294" s="190">
        <v>800</v>
      </c>
      <c r="G294" s="190">
        <v>50.67811781167984</v>
      </c>
      <c r="H294" s="190">
        <v>0</v>
      </c>
      <c r="I294" s="190">
        <v>-6.7199315199413396</v>
      </c>
      <c r="J294" s="190">
        <v>9.5265682166469565E-2</v>
      </c>
      <c r="K294" s="190">
        <v>0.2686489061571703</v>
      </c>
      <c r="L294" s="190">
        <v>7.3900732996605101E-2</v>
      </c>
    </row>
    <row r="295" spans="1:12" s="66" customFormat="1">
      <c r="A295" s="37">
        <v>292</v>
      </c>
      <c r="B295" s="37">
        <v>0</v>
      </c>
      <c r="C295" s="37"/>
      <c r="D295" s="37"/>
      <c r="E295" s="190">
        <v>0</v>
      </c>
      <c r="F295" s="190">
        <v>800</v>
      </c>
      <c r="G295" s="190">
        <v>50.714487135410309</v>
      </c>
      <c r="H295" s="190">
        <v>0</v>
      </c>
      <c r="I295" s="190">
        <v>-6.7199315199413396</v>
      </c>
      <c r="J295" s="190">
        <v>9.5254574274361126E-2</v>
      </c>
      <c r="K295" s="190">
        <v>0.26861758193845081</v>
      </c>
      <c r="L295" s="190">
        <v>7.3900732996605101E-2</v>
      </c>
    </row>
    <row r="296" spans="1:12" s="66" customFormat="1">
      <c r="A296" s="37">
        <v>293</v>
      </c>
      <c r="B296" s="37">
        <v>0</v>
      </c>
      <c r="C296" s="37"/>
      <c r="D296" s="37"/>
      <c r="E296" s="190">
        <v>0</v>
      </c>
      <c r="F296" s="190">
        <v>800</v>
      </c>
      <c r="G296" s="190">
        <v>50.750856459140778</v>
      </c>
      <c r="H296" s="190">
        <v>0</v>
      </c>
      <c r="I296" s="190">
        <v>-6.7199315199413396</v>
      </c>
      <c r="J296" s="190">
        <v>9.5243468925106212E-2</v>
      </c>
      <c r="K296" s="190">
        <v>0.2685862648905698</v>
      </c>
      <c r="L296" s="190">
        <v>7.3900732996605101E-2</v>
      </c>
    </row>
    <row r="297" spans="1:12" s="66" customFormat="1">
      <c r="A297" s="37">
        <v>294</v>
      </c>
      <c r="B297" s="37">
        <v>0</v>
      </c>
      <c r="C297" s="37"/>
      <c r="D297" s="37"/>
      <c r="E297" s="190">
        <v>0</v>
      </c>
      <c r="F297" s="190">
        <v>800</v>
      </c>
      <c r="G297" s="190">
        <v>50.787225782871253</v>
      </c>
      <c r="H297" s="190">
        <v>0</v>
      </c>
      <c r="I297" s="190">
        <v>-6.7199315199413396</v>
      </c>
      <c r="J297" s="190">
        <v>9.5232366117837156E-2</v>
      </c>
      <c r="K297" s="190">
        <v>0.2685549550110804</v>
      </c>
      <c r="L297" s="190">
        <v>7.3900732996605101E-2</v>
      </c>
    </row>
    <row r="298" spans="1:12" s="66" customFormat="1">
      <c r="A298" s="37">
        <v>295</v>
      </c>
      <c r="B298" s="37">
        <v>0</v>
      </c>
      <c r="C298" s="37"/>
      <c r="D298" s="37"/>
      <c r="E298" s="190">
        <v>0</v>
      </c>
      <c r="F298" s="190">
        <v>800</v>
      </c>
      <c r="G298" s="190">
        <v>50.823595106601722</v>
      </c>
      <c r="H298" s="190">
        <v>0</v>
      </c>
      <c r="I298" s="190">
        <v>-6.7199315199413396</v>
      </c>
      <c r="J298" s="190">
        <v>9.5221265851686637E-2</v>
      </c>
      <c r="K298" s="190">
        <v>0.26852365229753677</v>
      </c>
      <c r="L298" s="190">
        <v>7.3900732996605101E-2</v>
      </c>
    </row>
    <row r="299" spans="1:12" s="66" customFormat="1">
      <c r="A299" s="37">
        <v>296</v>
      </c>
      <c r="B299" s="37">
        <v>0</v>
      </c>
      <c r="C299" s="37"/>
      <c r="D299" s="37"/>
      <c r="E299" s="190">
        <v>0</v>
      </c>
      <c r="F299" s="190">
        <v>800</v>
      </c>
      <c r="G299" s="190">
        <v>50.859964430332177</v>
      </c>
      <c r="H299" s="190">
        <v>0</v>
      </c>
      <c r="I299" s="190">
        <v>-6.7199315199413396</v>
      </c>
      <c r="J299" s="190">
        <v>9.5210168125787781E-2</v>
      </c>
      <c r="K299" s="190">
        <v>0.2684923567474945</v>
      </c>
      <c r="L299" s="190">
        <v>7.3900732996605101E-2</v>
      </c>
    </row>
    <row r="300" spans="1:12" s="66" customFormat="1">
      <c r="A300" s="37">
        <v>297</v>
      </c>
      <c r="B300" s="37">
        <v>0</v>
      </c>
      <c r="C300" s="37"/>
      <c r="D300" s="37"/>
      <c r="E300" s="190">
        <v>0</v>
      </c>
      <c r="F300" s="190">
        <v>800</v>
      </c>
      <c r="G300" s="190">
        <v>50.896333754062653</v>
      </c>
      <c r="H300" s="190">
        <v>0</v>
      </c>
      <c r="I300" s="190">
        <v>-6.7199315199413396</v>
      </c>
      <c r="J300" s="190">
        <v>9.5199072939274099E-2</v>
      </c>
      <c r="K300" s="190">
        <v>0.26846106835850991</v>
      </c>
      <c r="L300" s="190">
        <v>7.3900732996605101E-2</v>
      </c>
    </row>
    <row r="301" spans="1:12" s="66" customFormat="1">
      <c r="A301" s="37">
        <v>298</v>
      </c>
      <c r="B301" s="37">
        <v>0</v>
      </c>
      <c r="C301" s="37"/>
      <c r="D301" s="37"/>
      <c r="E301" s="190">
        <v>0</v>
      </c>
      <c r="F301" s="190">
        <v>800</v>
      </c>
      <c r="G301" s="190">
        <v>50.932703077793121</v>
      </c>
      <c r="H301" s="190">
        <v>0</v>
      </c>
      <c r="I301" s="190">
        <v>-6.7199315199413396</v>
      </c>
      <c r="J301" s="190">
        <v>9.5187980291279478E-2</v>
      </c>
      <c r="K301" s="190">
        <v>0.26842978712814047</v>
      </c>
      <c r="L301" s="190">
        <v>7.3900732996605101E-2</v>
      </c>
    </row>
    <row r="302" spans="1:12" s="66" customFormat="1">
      <c r="A302" s="37">
        <v>299</v>
      </c>
      <c r="B302" s="37">
        <v>0</v>
      </c>
      <c r="C302" s="37"/>
      <c r="D302" s="37"/>
      <c r="E302" s="190">
        <v>0</v>
      </c>
      <c r="F302" s="190">
        <v>800</v>
      </c>
      <c r="G302" s="190">
        <v>50.96907240152359</v>
      </c>
      <c r="H302" s="190">
        <v>0</v>
      </c>
      <c r="I302" s="190">
        <v>-6.7199315199413396</v>
      </c>
      <c r="J302" s="190">
        <v>9.5176890180938209E-2</v>
      </c>
      <c r="K302" s="190">
        <v>0.26839851305394519</v>
      </c>
      <c r="L302" s="190">
        <v>7.3900732996605101E-2</v>
      </c>
    </row>
    <row r="303" spans="1:12" s="66" customFormat="1">
      <c r="A303" s="37">
        <v>300</v>
      </c>
      <c r="B303" s="37">
        <v>0</v>
      </c>
      <c r="C303" s="37"/>
      <c r="D303" s="37"/>
      <c r="E303" s="190">
        <v>0</v>
      </c>
      <c r="F303" s="190">
        <v>800</v>
      </c>
      <c r="G303" s="190">
        <v>51.005441725254059</v>
      </c>
      <c r="H303" s="190">
        <v>0</v>
      </c>
      <c r="I303" s="190">
        <v>-6.7199315199413396</v>
      </c>
      <c r="J303" s="190">
        <v>9.5165802607384983E-2</v>
      </c>
      <c r="K303" s="190">
        <v>0.26836724613348367</v>
      </c>
      <c r="L303" s="190">
        <v>7.3900732996605101E-2</v>
      </c>
    </row>
    <row r="304" spans="1:12" s="66" customFormat="1">
      <c r="A304" s="37">
        <v>301</v>
      </c>
      <c r="B304" s="37">
        <v>0</v>
      </c>
      <c r="C304" s="37"/>
      <c r="D304" s="37"/>
      <c r="E304" s="190">
        <v>0</v>
      </c>
      <c r="F304" s="190">
        <v>800</v>
      </c>
      <c r="G304" s="190">
        <v>51.041811048984528</v>
      </c>
      <c r="H304" s="190">
        <v>0</v>
      </c>
      <c r="I304" s="190">
        <v>-6.7199315199413396</v>
      </c>
      <c r="J304" s="190">
        <v>9.5154717569754854E-2</v>
      </c>
      <c r="K304" s="190">
        <v>0.26833598636431683</v>
      </c>
      <c r="L304" s="190">
        <v>7.3900732996605101E-2</v>
      </c>
    </row>
    <row r="305" spans="1:12" s="66" customFormat="1">
      <c r="A305" s="37">
        <v>302</v>
      </c>
      <c r="B305" s="37">
        <v>0</v>
      </c>
      <c r="C305" s="37"/>
      <c r="D305" s="37"/>
      <c r="E305" s="190">
        <v>0</v>
      </c>
      <c r="F305" s="190">
        <v>800</v>
      </c>
      <c r="G305" s="190">
        <v>51.078180372715003</v>
      </c>
      <c r="H305" s="190">
        <v>0</v>
      </c>
      <c r="I305" s="190">
        <v>-6.7199315199413396</v>
      </c>
      <c r="J305" s="190">
        <v>9.5143635067183277E-2</v>
      </c>
      <c r="K305" s="190">
        <v>0.26830473374400671</v>
      </c>
      <c r="L305" s="190">
        <v>7.3900732996605101E-2</v>
      </c>
    </row>
    <row r="306" spans="1:12" s="66" customFormat="1">
      <c r="A306" s="37">
        <v>303</v>
      </c>
      <c r="B306" s="37">
        <v>0</v>
      </c>
      <c r="C306" s="37"/>
      <c r="D306" s="37"/>
      <c r="E306" s="190">
        <v>0</v>
      </c>
      <c r="F306" s="190">
        <v>800</v>
      </c>
      <c r="G306" s="190">
        <v>51.114549696445472</v>
      </c>
      <c r="H306" s="190">
        <v>0</v>
      </c>
      <c r="I306" s="190">
        <v>-6.7199315199413396</v>
      </c>
      <c r="J306" s="190">
        <v>9.5132555098806137E-2</v>
      </c>
      <c r="K306" s="190">
        <v>0.26827348827011632</v>
      </c>
      <c r="L306" s="190">
        <v>7.3900732996605101E-2</v>
      </c>
    </row>
    <row r="307" spans="1:12" s="66" customFormat="1">
      <c r="A307" s="37">
        <v>304</v>
      </c>
      <c r="B307" s="37">
        <v>0</v>
      </c>
      <c r="C307" s="37"/>
      <c r="D307" s="37"/>
      <c r="E307" s="190">
        <v>0</v>
      </c>
      <c r="F307" s="190">
        <v>800</v>
      </c>
      <c r="G307" s="190">
        <v>51.150919020175927</v>
      </c>
      <c r="H307" s="190">
        <v>0</v>
      </c>
      <c r="I307" s="190">
        <v>-6.7199315199413396</v>
      </c>
      <c r="J307" s="190">
        <v>9.5121477663759668E-2</v>
      </c>
      <c r="K307" s="190">
        <v>0.26824224994021012</v>
      </c>
      <c r="L307" s="190">
        <v>7.3900732996605101E-2</v>
      </c>
    </row>
    <row r="308" spans="1:12" s="66" customFormat="1">
      <c r="A308" s="37">
        <v>305</v>
      </c>
      <c r="B308" s="37">
        <v>0</v>
      </c>
      <c r="C308" s="37"/>
      <c r="D308" s="37"/>
      <c r="E308" s="190">
        <v>0</v>
      </c>
      <c r="F308" s="190">
        <v>800</v>
      </c>
      <c r="G308" s="190">
        <v>51.187288343906403</v>
      </c>
      <c r="H308" s="190">
        <v>0</v>
      </c>
      <c r="I308" s="190">
        <v>-6.7199315199413396</v>
      </c>
      <c r="J308" s="190">
        <v>9.5110402761180504E-2</v>
      </c>
      <c r="K308" s="190">
        <v>0.26821101875185321</v>
      </c>
      <c r="L308" s="190">
        <v>7.3900732996605101E-2</v>
      </c>
    </row>
    <row r="309" spans="1:12" s="66" customFormat="1">
      <c r="A309" s="37">
        <v>306</v>
      </c>
      <c r="B309" s="37">
        <v>0</v>
      </c>
      <c r="C309" s="37"/>
      <c r="D309" s="37"/>
      <c r="E309" s="190">
        <v>0</v>
      </c>
      <c r="F309" s="190">
        <v>800</v>
      </c>
      <c r="G309" s="190">
        <v>51.223657667636871</v>
      </c>
      <c r="H309" s="190">
        <v>0</v>
      </c>
      <c r="I309" s="190">
        <v>-6.7199315199413396</v>
      </c>
      <c r="J309" s="190">
        <v>9.5099330390205697E-2</v>
      </c>
      <c r="K309" s="190">
        <v>0.26817979470261211</v>
      </c>
      <c r="L309" s="190">
        <v>7.3900732996605101E-2</v>
      </c>
    </row>
    <row r="310" spans="1:12" s="66" customFormat="1">
      <c r="A310" s="37">
        <v>307</v>
      </c>
      <c r="B310" s="37">
        <v>0</v>
      </c>
      <c r="C310" s="37"/>
      <c r="D310" s="37"/>
      <c r="E310" s="190">
        <v>0</v>
      </c>
      <c r="F310" s="190">
        <v>800</v>
      </c>
      <c r="G310" s="190">
        <v>51.26002699136734</v>
      </c>
      <c r="H310" s="190">
        <v>0</v>
      </c>
      <c r="I310" s="190">
        <v>-6.7199315199413396</v>
      </c>
      <c r="J310" s="190">
        <v>9.5088260549972617E-2</v>
      </c>
      <c r="K310" s="190">
        <v>0.2681485777900543</v>
      </c>
      <c r="L310" s="190">
        <v>7.3900732996605101E-2</v>
      </c>
    </row>
    <row r="311" spans="1:12" s="66" customFormat="1">
      <c r="A311" s="37">
        <v>308</v>
      </c>
      <c r="B311" s="37">
        <v>0</v>
      </c>
      <c r="C311" s="37"/>
      <c r="D311" s="37"/>
      <c r="E311" s="190">
        <v>0</v>
      </c>
      <c r="F311" s="190">
        <v>800</v>
      </c>
      <c r="G311" s="190">
        <v>51.296396315097809</v>
      </c>
      <c r="H311" s="190">
        <v>0</v>
      </c>
      <c r="I311" s="190">
        <v>-6.7199315199413396</v>
      </c>
      <c r="J311" s="190">
        <v>9.5077193239619107E-2</v>
      </c>
      <c r="K311" s="190">
        <v>0.26811736801174851</v>
      </c>
      <c r="L311" s="190">
        <v>7.3900732996605101E-2</v>
      </c>
    </row>
    <row r="312" spans="1:12" s="66" customFormat="1">
      <c r="A312" s="37">
        <v>309</v>
      </c>
      <c r="B312" s="37">
        <v>0</v>
      </c>
      <c r="C312" s="37"/>
      <c r="D312" s="37"/>
      <c r="E312" s="190">
        <v>0</v>
      </c>
      <c r="F312" s="190">
        <v>800</v>
      </c>
      <c r="G312" s="190">
        <v>51.332765638828278</v>
      </c>
      <c r="H312" s="190">
        <v>0</v>
      </c>
      <c r="I312" s="190">
        <v>-6.7199315199413396</v>
      </c>
      <c r="J312" s="190">
        <v>9.5066128458283397E-2</v>
      </c>
      <c r="K312" s="190">
        <v>0.26808616536526442</v>
      </c>
      <c r="L312" s="190">
        <v>7.3900732996605101E-2</v>
      </c>
    </row>
    <row r="313" spans="1:12" s="66" customFormat="1">
      <c r="A313" s="37">
        <v>310</v>
      </c>
      <c r="B313" s="37">
        <v>0</v>
      </c>
      <c r="C313" s="37"/>
      <c r="D313" s="37"/>
      <c r="E313" s="190">
        <v>0</v>
      </c>
      <c r="F313" s="190">
        <v>800</v>
      </c>
      <c r="G313" s="190">
        <v>51.369134962558753</v>
      </c>
      <c r="H313" s="190">
        <v>0</v>
      </c>
      <c r="I313" s="190">
        <v>-6.7199315199413396</v>
      </c>
      <c r="J313" s="190">
        <v>9.5055066205104025E-2</v>
      </c>
      <c r="K313" s="190">
        <v>0.26805496984817268</v>
      </c>
      <c r="L313" s="190">
        <v>7.3900732996605101E-2</v>
      </c>
    </row>
    <row r="314" spans="1:12" s="66" customFormat="1">
      <c r="A314" s="37">
        <v>311</v>
      </c>
      <c r="B314" s="37">
        <v>0</v>
      </c>
      <c r="C314" s="37"/>
      <c r="D314" s="37"/>
      <c r="E314" s="190">
        <v>0</v>
      </c>
      <c r="F314" s="190">
        <v>800</v>
      </c>
      <c r="G314" s="190">
        <v>51.395742475986481</v>
      </c>
      <c r="H314" s="190">
        <v>0</v>
      </c>
      <c r="I314" s="190">
        <v>-6.7199315199413396</v>
      </c>
      <c r="J314" s="190">
        <v>9.5046974747866067E-2</v>
      </c>
      <c r="K314" s="190">
        <v>0.26803215196573321</v>
      </c>
      <c r="L314" s="190">
        <v>7.3900732996605101E-2</v>
      </c>
    </row>
    <row r="315" spans="1:12" s="66" customFormat="1">
      <c r="A315" s="37">
        <v>312</v>
      </c>
      <c r="B315" s="37">
        <v>0</v>
      </c>
      <c r="C315" s="37"/>
      <c r="D315" s="37"/>
      <c r="E315" s="190">
        <v>0</v>
      </c>
      <c r="F315" s="190">
        <v>800</v>
      </c>
      <c r="G315" s="190">
        <v>51.422349989414222</v>
      </c>
      <c r="H315" s="190">
        <v>0</v>
      </c>
      <c r="I315" s="190">
        <v>-6.7199315199413396</v>
      </c>
      <c r="J315" s="190">
        <v>9.5038884642968141E-2</v>
      </c>
      <c r="K315" s="190">
        <v>0.26800933789688802</v>
      </c>
      <c r="L315" s="190">
        <v>7.3900733038944358E-2</v>
      </c>
    </row>
    <row r="316" spans="1:12" s="66" customFormat="1">
      <c r="A316" s="37">
        <v>313</v>
      </c>
      <c r="B316" s="37">
        <v>1.000869635510895</v>
      </c>
      <c r="C316" s="37"/>
      <c r="D316" s="37"/>
      <c r="E316" s="190">
        <v>0</v>
      </c>
      <c r="F316" s="190">
        <v>800.0072563290596</v>
      </c>
      <c r="G316" s="190">
        <v>51.448957502841949</v>
      </c>
      <c r="H316" s="190">
        <v>0</v>
      </c>
      <c r="I316" s="190">
        <v>-6.7199315199413396</v>
      </c>
      <c r="J316" s="190">
        <v>9.5030795890073336E-2</v>
      </c>
      <c r="K316" s="190">
        <v>0.2679865276406872</v>
      </c>
      <c r="L316" s="190">
        <v>7.3901210106889353E-2</v>
      </c>
    </row>
    <row r="317" spans="1:12" s="66" customFormat="1">
      <c r="A317" s="37">
        <v>314</v>
      </c>
      <c r="B317" s="37">
        <v>4.0147648734698826</v>
      </c>
      <c r="C317" s="37"/>
      <c r="D317" s="37"/>
      <c r="E317" s="190">
        <v>0</v>
      </c>
      <c r="F317" s="190">
        <v>800</v>
      </c>
      <c r="G317" s="190">
        <v>51.475565016269677</v>
      </c>
      <c r="H317" s="190">
        <v>0</v>
      </c>
      <c r="I317" s="190">
        <v>-6.7199315199413396</v>
      </c>
      <c r="J317" s="190">
        <v>9.5022708488844879E-2</v>
      </c>
      <c r="K317" s="190">
        <v>0.26796372119618089</v>
      </c>
      <c r="L317" s="190">
        <v>7.4879590381868436E-2</v>
      </c>
    </row>
    <row r="318" spans="1:12" s="66" customFormat="1">
      <c r="A318" s="37">
        <v>315</v>
      </c>
      <c r="B318" s="37">
        <v>7.0098747649480631</v>
      </c>
      <c r="C318" s="37"/>
      <c r="D318" s="37"/>
      <c r="E318" s="190">
        <v>1</v>
      </c>
      <c r="F318" s="190">
        <v>834.89758472218182</v>
      </c>
      <c r="G318" s="190">
        <v>51.502172529697418</v>
      </c>
      <c r="H318" s="190">
        <v>0</v>
      </c>
      <c r="I318" s="190">
        <v>-6.7199315199413396</v>
      </c>
      <c r="J318" s="190">
        <v>0.39824258050947581</v>
      </c>
      <c r="K318" s="190">
        <v>1.123042749561453</v>
      </c>
      <c r="L318" s="190">
        <v>3.483051578000024</v>
      </c>
    </row>
    <row r="319" spans="1:12" s="66" customFormat="1">
      <c r="A319" s="37">
        <v>316</v>
      </c>
      <c r="B319" s="37">
        <v>10.063284071291619</v>
      </c>
      <c r="C319" s="37"/>
      <c r="D319" s="37"/>
      <c r="E319" s="190">
        <v>1</v>
      </c>
      <c r="F319" s="190">
        <v>1198.5680472857739</v>
      </c>
      <c r="G319" s="190">
        <v>51.53036043047905</v>
      </c>
      <c r="H319" s="190">
        <v>0</v>
      </c>
      <c r="I319" s="190">
        <v>-6.7199315199413396</v>
      </c>
      <c r="J319" s="190">
        <v>0.58126833502927033</v>
      </c>
      <c r="K319" s="190">
        <v>1.6391747672214261</v>
      </c>
      <c r="L319" s="190">
        <v>5.4262935504319012</v>
      </c>
    </row>
    <row r="320" spans="1:12" s="66" customFormat="1">
      <c r="A320" s="37">
        <v>317</v>
      </c>
      <c r="B320" s="37">
        <v>13.087902306754311</v>
      </c>
      <c r="C320" s="37"/>
      <c r="D320" s="37"/>
      <c r="E320" s="190">
        <v>1</v>
      </c>
      <c r="F320" s="190">
        <v>1558.809404539709</v>
      </c>
      <c r="G320" s="190">
        <v>51.625621974468231</v>
      </c>
      <c r="H320" s="190">
        <v>0</v>
      </c>
      <c r="I320" s="190">
        <v>-6.7199315199413396</v>
      </c>
      <c r="J320" s="190">
        <v>0.72127559910641659</v>
      </c>
      <c r="K320" s="190">
        <v>2.033994785228098</v>
      </c>
      <c r="L320" s="190">
        <v>6.5952865705398764</v>
      </c>
    </row>
    <row r="321" spans="1:12" s="66" customFormat="1">
      <c r="A321" s="37">
        <v>318</v>
      </c>
      <c r="B321" s="37">
        <v>15.07621899185343</v>
      </c>
      <c r="C321" s="37"/>
      <c r="D321" s="37"/>
      <c r="E321" s="190">
        <v>2</v>
      </c>
      <c r="F321" s="190">
        <v>928.87312626438063</v>
      </c>
      <c r="G321" s="190">
        <v>51.721046388149261</v>
      </c>
      <c r="H321" s="190">
        <v>0</v>
      </c>
      <c r="I321" s="190">
        <v>-6.7199315199413396</v>
      </c>
      <c r="J321" s="190">
        <v>0.26237819804943829</v>
      </c>
      <c r="K321" s="190">
        <v>0.73990564390542257</v>
      </c>
      <c r="L321" s="190">
        <v>1.000058642683074</v>
      </c>
    </row>
    <row r="322" spans="1:12" s="66" customFormat="1">
      <c r="A322" s="37">
        <v>319</v>
      </c>
      <c r="B322" s="37">
        <v>13.99455198471313</v>
      </c>
      <c r="C322" s="37"/>
      <c r="D322" s="37"/>
      <c r="E322" s="190">
        <v>1</v>
      </c>
      <c r="F322" s="190">
        <v>1666.7942889534891</v>
      </c>
      <c r="G322" s="190">
        <v>51.794338822364807</v>
      </c>
      <c r="H322" s="190">
        <v>0</v>
      </c>
      <c r="I322" s="190">
        <v>-6.7199315199413396</v>
      </c>
      <c r="J322" s="190">
        <v>0.47802036645255541</v>
      </c>
      <c r="K322" s="190">
        <v>1.3480158399949851</v>
      </c>
      <c r="L322" s="190">
        <v>1.9376459194195379</v>
      </c>
    </row>
    <row r="323" spans="1:12" s="66" customFormat="1">
      <c r="A323" s="37">
        <v>320</v>
      </c>
      <c r="B323" s="37">
        <v>16.13544852271869</v>
      </c>
      <c r="C323" s="37"/>
      <c r="D323" s="37"/>
      <c r="E323" s="190">
        <v>2</v>
      </c>
      <c r="F323" s="190">
        <v>994.13406148391482</v>
      </c>
      <c r="G323" s="190">
        <v>51.891614615917213</v>
      </c>
      <c r="H323" s="190">
        <v>0</v>
      </c>
      <c r="I323" s="190">
        <v>-6.7199315199413396</v>
      </c>
      <c r="J323" s="190">
        <v>0.63654327668829569</v>
      </c>
      <c r="K323" s="190">
        <v>1.7950499184500719</v>
      </c>
      <c r="L323" s="190">
        <v>6.8758454577099233</v>
      </c>
    </row>
    <row r="324" spans="1:12" s="66" customFormat="1">
      <c r="A324" s="37">
        <v>321</v>
      </c>
      <c r="B324" s="37">
        <v>18.07277236179657</v>
      </c>
      <c r="C324" s="37"/>
      <c r="D324" s="37"/>
      <c r="E324" s="190">
        <v>2</v>
      </c>
      <c r="F324" s="190">
        <v>1113.49620318086</v>
      </c>
      <c r="G324" s="190">
        <v>51.974691212177277</v>
      </c>
      <c r="H324" s="190">
        <v>0</v>
      </c>
      <c r="I324" s="190">
        <v>-6.7199315199413396</v>
      </c>
      <c r="J324" s="190">
        <v>0.58088245750206413</v>
      </c>
      <c r="K324" s="190">
        <v>1.638086593880963</v>
      </c>
      <c r="L324" s="190">
        <v>5.6726834879697314</v>
      </c>
    </row>
    <row r="325" spans="1:12" s="66" customFormat="1">
      <c r="A325" s="37">
        <v>322</v>
      </c>
      <c r="B325" s="37">
        <v>20.147287041148001</v>
      </c>
      <c r="C325" s="37"/>
      <c r="D325" s="37"/>
      <c r="E325" s="190">
        <v>2</v>
      </c>
      <c r="F325" s="190">
        <v>1241.310545525844</v>
      </c>
      <c r="G325" s="190">
        <v>52.063448011875153</v>
      </c>
      <c r="H325" s="190">
        <v>0</v>
      </c>
      <c r="I325" s="190">
        <v>-6.7199315199413396</v>
      </c>
      <c r="J325" s="190">
        <v>0.7399761375356585</v>
      </c>
      <c r="K325" s="190">
        <v>2.0867302412634321</v>
      </c>
      <c r="L325" s="190">
        <v>7.933789055516856</v>
      </c>
    </row>
    <row r="326" spans="1:12" s="66" customFormat="1">
      <c r="A326" s="37">
        <v>323</v>
      </c>
      <c r="B326" s="37">
        <v>22.9510096750871</v>
      </c>
      <c r="C326" s="37"/>
      <c r="D326" s="37"/>
      <c r="E326" s="190">
        <v>2</v>
      </c>
      <c r="F326" s="190">
        <v>1414.053500702538</v>
      </c>
      <c r="G326" s="190">
        <v>52.164848297834403</v>
      </c>
      <c r="H326" s="190">
        <v>0</v>
      </c>
      <c r="I326" s="190">
        <v>-6.7199315199413396</v>
      </c>
      <c r="J326" s="190">
        <v>1.0190387931234151</v>
      </c>
      <c r="K326" s="190">
        <v>2.8736859998120541</v>
      </c>
      <c r="L326" s="190">
        <v>12.069751678051301</v>
      </c>
    </row>
    <row r="327" spans="1:12" s="66" customFormat="1">
      <c r="A327" s="37">
        <v>324</v>
      </c>
      <c r="B327" s="37">
        <v>26.145829448077698</v>
      </c>
      <c r="C327" s="37"/>
      <c r="D327" s="37"/>
      <c r="E327" s="190">
        <v>2</v>
      </c>
      <c r="F327" s="190">
        <v>1610.891481787274</v>
      </c>
      <c r="G327" s="190">
        <v>52.272676378488541</v>
      </c>
      <c r="H327" s="190">
        <v>0</v>
      </c>
      <c r="I327" s="190">
        <v>-6.7199315199413396</v>
      </c>
      <c r="J327" s="190">
        <v>0.91321170120066331</v>
      </c>
      <c r="K327" s="190">
        <v>2.5752539533468668</v>
      </c>
      <c r="L327" s="190">
        <v>9.6965407481671448</v>
      </c>
    </row>
    <row r="328" spans="1:12" s="66" customFormat="1">
      <c r="A328" s="37">
        <v>325</v>
      </c>
      <c r="B328" s="37">
        <v>27.720836651848071</v>
      </c>
      <c r="C328" s="37"/>
      <c r="D328" s="37"/>
      <c r="E328" s="190">
        <v>2</v>
      </c>
      <c r="F328" s="190">
        <v>1707.9306382434349</v>
      </c>
      <c r="G328" s="190">
        <v>52.380409300327301</v>
      </c>
      <c r="H328" s="190">
        <v>0</v>
      </c>
      <c r="I328" s="190">
        <v>-6.7199315199413396</v>
      </c>
      <c r="J328" s="190">
        <v>1.0188683873712321</v>
      </c>
      <c r="K328" s="190">
        <v>2.8732054561589169</v>
      </c>
      <c r="L328" s="190">
        <v>11.147394190858259</v>
      </c>
    </row>
    <row r="329" spans="1:12" s="66" customFormat="1">
      <c r="A329" s="37">
        <v>326</v>
      </c>
      <c r="B329" s="37">
        <v>30.718771420130981</v>
      </c>
      <c r="C329" s="37"/>
      <c r="D329" s="37"/>
      <c r="E329" s="190">
        <v>2</v>
      </c>
      <c r="F329" s="190">
        <v>1892.63870953065</v>
      </c>
      <c r="G329" s="190">
        <v>52.488142222166061</v>
      </c>
      <c r="H329" s="190">
        <v>0</v>
      </c>
      <c r="I329" s="190">
        <v>-6.7199315199413396</v>
      </c>
      <c r="J329" s="190">
        <v>1.081082689158938</v>
      </c>
      <c r="K329" s="190">
        <v>3.0486495798192399</v>
      </c>
      <c r="L329" s="190">
        <v>11.47970326066496</v>
      </c>
    </row>
    <row r="330" spans="1:12" s="66" customFormat="1">
      <c r="A330" s="37">
        <v>327</v>
      </c>
      <c r="B330" s="37">
        <v>31.879991493813879</v>
      </c>
      <c r="C330" s="37"/>
      <c r="D330" s="37"/>
      <c r="E330" s="190">
        <v>3</v>
      </c>
      <c r="F330" s="190">
        <v>1229.1788119828509</v>
      </c>
      <c r="G330" s="190">
        <v>52.596472531557083</v>
      </c>
      <c r="H330" s="190">
        <v>0</v>
      </c>
      <c r="I330" s="190">
        <v>-6.7199315199413396</v>
      </c>
      <c r="J330" s="190">
        <v>0.87506111113096263</v>
      </c>
      <c r="K330" s="190">
        <v>2.467669416518945</v>
      </c>
      <c r="L330" s="190">
        <v>10.177335887055269</v>
      </c>
    </row>
    <row r="331" spans="1:12" s="66" customFormat="1">
      <c r="A331" s="37">
        <v>328</v>
      </c>
      <c r="B331" s="37">
        <v>34.116181990926599</v>
      </c>
      <c r="C331" s="37"/>
      <c r="D331" s="37"/>
      <c r="E331" s="190">
        <v>3</v>
      </c>
      <c r="F331" s="190">
        <v>1315.398344787427</v>
      </c>
      <c r="G331" s="190">
        <v>52.70345801115036</v>
      </c>
      <c r="H331" s="190">
        <v>0</v>
      </c>
      <c r="I331" s="190">
        <v>-6.7199315199413396</v>
      </c>
      <c r="J331" s="190">
        <v>0.74370099920228927</v>
      </c>
      <c r="K331" s="190">
        <v>2.0972343387471248</v>
      </c>
      <c r="L331" s="190">
        <v>7.7966958083846416</v>
      </c>
    </row>
    <row r="332" spans="1:12" s="66" customFormat="1">
      <c r="A332" s="37">
        <v>329</v>
      </c>
      <c r="B332" s="37">
        <v>33.836776584754112</v>
      </c>
      <c r="C332" s="37"/>
      <c r="D332" s="37"/>
      <c r="E332" s="190">
        <v>3</v>
      </c>
      <c r="F332" s="190">
        <v>1304.6254657271541</v>
      </c>
      <c r="G332" s="190">
        <v>52.814608007669449</v>
      </c>
      <c r="H332" s="190">
        <v>0</v>
      </c>
      <c r="I332" s="190">
        <v>-6.7199315199413396</v>
      </c>
      <c r="J332" s="190">
        <v>0.39732985863851999</v>
      </c>
      <c r="K332" s="190">
        <v>1.120468876927764</v>
      </c>
      <c r="L332" s="190">
        <v>1.9902057085465421</v>
      </c>
    </row>
    <row r="333" spans="1:12" s="66" customFormat="1">
      <c r="A333" s="37">
        <v>330</v>
      </c>
      <c r="B333" s="37">
        <v>34.662173334709522</v>
      </c>
      <c r="C333" s="37"/>
      <c r="D333" s="37"/>
      <c r="E333" s="190">
        <v>3</v>
      </c>
      <c r="F333" s="190">
        <v>1336.449824362664</v>
      </c>
      <c r="G333" s="190">
        <v>52.925367891788483</v>
      </c>
      <c r="H333" s="190">
        <v>0</v>
      </c>
      <c r="I333" s="190">
        <v>-6.7199315199413396</v>
      </c>
      <c r="J333" s="190">
        <v>0.86473287206977467</v>
      </c>
      <c r="K333" s="190">
        <v>2.438543816793858</v>
      </c>
      <c r="L333" s="190">
        <v>9.7453235334231056</v>
      </c>
    </row>
    <row r="334" spans="1:12" s="66" customFormat="1">
      <c r="A334" s="37">
        <v>331</v>
      </c>
      <c r="B334" s="37">
        <v>36.313883125645432</v>
      </c>
      <c r="C334" s="37"/>
      <c r="D334" s="37"/>
      <c r="E334" s="190">
        <v>3</v>
      </c>
      <c r="F334" s="190">
        <v>1400.133865005494</v>
      </c>
      <c r="G334" s="190">
        <v>53.03079017996788</v>
      </c>
      <c r="H334" s="190">
        <v>0</v>
      </c>
      <c r="I334" s="190">
        <v>-6.7199315199413396</v>
      </c>
      <c r="J334" s="190">
        <v>0.96381377738350016</v>
      </c>
      <c r="K334" s="190">
        <v>2.717951639508879</v>
      </c>
      <c r="L334" s="190">
        <v>11.211211178405719</v>
      </c>
    </row>
    <row r="335" spans="1:12" s="66" customFormat="1">
      <c r="A335" s="37">
        <v>332</v>
      </c>
      <c r="B335" s="37">
        <v>37.945658512634452</v>
      </c>
      <c r="C335" s="37"/>
      <c r="D335" s="37"/>
      <c r="E335" s="190">
        <v>3</v>
      </c>
      <c r="F335" s="190">
        <v>1463.049306104924</v>
      </c>
      <c r="G335" s="190">
        <v>53.110606163740158</v>
      </c>
      <c r="H335" s="190">
        <v>0</v>
      </c>
      <c r="I335" s="190">
        <v>-6.7199315199413396</v>
      </c>
      <c r="J335" s="190">
        <v>0.97905964172223625</v>
      </c>
      <c r="K335" s="190">
        <v>2.760944926124568</v>
      </c>
      <c r="L335" s="190">
        <v>11.291245540126299</v>
      </c>
    </row>
    <row r="336" spans="1:12" s="66" customFormat="1">
      <c r="A336" s="37">
        <v>333</v>
      </c>
      <c r="B336" s="37">
        <v>39.353163553974881</v>
      </c>
      <c r="C336" s="37"/>
      <c r="D336" s="37"/>
      <c r="E336" s="190">
        <v>3</v>
      </c>
      <c r="F336" s="190">
        <v>1517.317679503024</v>
      </c>
      <c r="G336" s="190">
        <v>53.181615203619003</v>
      </c>
      <c r="H336" s="190">
        <v>0</v>
      </c>
      <c r="I336" s="190">
        <v>-6.7199315199413396</v>
      </c>
      <c r="J336" s="190">
        <v>0.86325232418055087</v>
      </c>
      <c r="K336" s="190">
        <v>2.434368676681407</v>
      </c>
      <c r="L336" s="190">
        <v>9.1853790277091072</v>
      </c>
    </row>
    <row r="337" spans="1:12" s="66" customFormat="1">
      <c r="A337" s="37">
        <v>334</v>
      </c>
      <c r="B337" s="37">
        <v>40.900856335185061</v>
      </c>
      <c r="C337" s="37"/>
      <c r="D337" s="37"/>
      <c r="E337" s="190">
        <v>3</v>
      </c>
      <c r="F337" s="190">
        <v>1576.9910826917619</v>
      </c>
      <c r="G337" s="190">
        <v>53.248360931873322</v>
      </c>
      <c r="H337" s="190">
        <v>0</v>
      </c>
      <c r="I337" s="190">
        <v>-6.7199315199413396</v>
      </c>
      <c r="J337" s="190">
        <v>1.509043327661479</v>
      </c>
      <c r="K337" s="190">
        <v>4.2554971538609454</v>
      </c>
      <c r="L337" s="190">
        <v>19.700753351088458</v>
      </c>
    </row>
    <row r="338" spans="1:12" s="66" customFormat="1">
      <c r="A338" s="37">
        <v>335</v>
      </c>
      <c r="B338" s="37">
        <v>44.348634267896543</v>
      </c>
      <c r="C338" s="37"/>
      <c r="D338" s="37"/>
      <c r="E338" s="190">
        <v>4</v>
      </c>
      <c r="F338" s="190">
        <v>1260.326564206681</v>
      </c>
      <c r="G338" s="190">
        <v>53.316975444555283</v>
      </c>
      <c r="H338" s="190">
        <v>0</v>
      </c>
      <c r="I338" s="190">
        <v>-6.7199315199413396</v>
      </c>
      <c r="J338" s="190">
        <v>1.2079956491068879</v>
      </c>
      <c r="K338" s="190">
        <v>3.406543703829259</v>
      </c>
      <c r="L338" s="190">
        <v>15.449868088952931</v>
      </c>
    </row>
    <row r="339" spans="1:12" s="66" customFormat="1">
      <c r="A339" s="37">
        <v>336</v>
      </c>
      <c r="B339" s="37">
        <v>44.783244387315037</v>
      </c>
      <c r="C339" s="37"/>
      <c r="D339" s="37"/>
      <c r="E339" s="190">
        <v>4</v>
      </c>
      <c r="F339" s="190">
        <v>1272.6775771182729</v>
      </c>
      <c r="G339" s="190">
        <v>53.389048397541053</v>
      </c>
      <c r="H339" s="190">
        <v>0</v>
      </c>
      <c r="I339" s="190">
        <v>-6.7199315199413396</v>
      </c>
      <c r="J339" s="190">
        <v>0.81517775417238125</v>
      </c>
      <c r="K339" s="190">
        <v>2.2987985495069352</v>
      </c>
      <c r="L339" s="190">
        <v>9.1058640744618646</v>
      </c>
    </row>
    <row r="340" spans="1:12" s="66" customFormat="1">
      <c r="A340" s="37">
        <v>337</v>
      </c>
      <c r="B340" s="37">
        <v>46.937784250489699</v>
      </c>
      <c r="C340" s="37"/>
      <c r="D340" s="37"/>
      <c r="E340" s="190">
        <v>4</v>
      </c>
      <c r="F340" s="190">
        <v>1333.9064937835151</v>
      </c>
      <c r="G340" s="190">
        <v>53.46112135052681</v>
      </c>
      <c r="H340" s="190">
        <v>0</v>
      </c>
      <c r="I340" s="190">
        <v>-6.7199315199413396</v>
      </c>
      <c r="J340" s="190">
        <v>1.4889574257465961</v>
      </c>
      <c r="K340" s="190">
        <v>4.1988549774139816</v>
      </c>
      <c r="L340" s="190">
        <v>19.660771877042269</v>
      </c>
    </row>
    <row r="341" spans="1:12" s="66" customFormat="1">
      <c r="A341" s="37">
        <v>338</v>
      </c>
      <c r="B341" s="37">
        <v>48.873309960041723</v>
      </c>
      <c r="C341" s="37"/>
      <c r="D341" s="37"/>
      <c r="E341" s="190">
        <v>4</v>
      </c>
      <c r="F341" s="190">
        <v>1388.91155736172</v>
      </c>
      <c r="G341" s="190">
        <v>53.52966120839119</v>
      </c>
      <c r="H341" s="190">
        <v>0</v>
      </c>
      <c r="I341" s="190">
        <v>-6.7199315199413396</v>
      </c>
      <c r="J341" s="190">
        <v>1.148575846204795</v>
      </c>
      <c r="K341" s="190">
        <v>3.2389800577113701</v>
      </c>
      <c r="L341" s="190">
        <v>14.26931429985336</v>
      </c>
    </row>
    <row r="342" spans="1:12" s="66" customFormat="1">
      <c r="A342" s="37">
        <v>339</v>
      </c>
      <c r="B342" s="37">
        <v>50.01880705055315</v>
      </c>
      <c r="C342" s="37"/>
      <c r="D342" s="37"/>
      <c r="E342" s="190">
        <v>4</v>
      </c>
      <c r="F342" s="190">
        <v>1421.4649929533821</v>
      </c>
      <c r="G342" s="190">
        <v>53.592947572469711</v>
      </c>
      <c r="H342" s="190">
        <v>0</v>
      </c>
      <c r="I342" s="190">
        <v>-6.7199315199413396</v>
      </c>
      <c r="J342" s="190">
        <v>0.93317482393856066</v>
      </c>
      <c r="K342" s="190">
        <v>2.6315498929239949</v>
      </c>
      <c r="L342" s="190">
        <v>10.65541014246319</v>
      </c>
    </row>
    <row r="343" spans="1:12" s="66" customFormat="1">
      <c r="A343" s="37">
        <v>340</v>
      </c>
      <c r="B343" s="37">
        <v>50.431999725174293</v>
      </c>
      <c r="C343" s="37"/>
      <c r="D343" s="37"/>
      <c r="E343" s="190">
        <v>4</v>
      </c>
      <c r="F343" s="190">
        <v>1433.2073546159691</v>
      </c>
      <c r="G343" s="190">
        <v>53.654570668935783</v>
      </c>
      <c r="H343" s="190">
        <v>0</v>
      </c>
      <c r="I343" s="190">
        <v>-6.7199315199413396</v>
      </c>
      <c r="J343" s="190">
        <v>0.54853663555649423</v>
      </c>
      <c r="K343" s="190">
        <v>1.546871483813862</v>
      </c>
      <c r="L343" s="190">
        <v>4.129128025800413</v>
      </c>
    </row>
    <row r="344" spans="1:12" s="66" customFormat="1">
      <c r="A344" s="37">
        <v>341</v>
      </c>
      <c r="B344" s="37">
        <v>49.962739688860637</v>
      </c>
      <c r="C344" s="37"/>
      <c r="D344" s="37"/>
      <c r="E344" s="190">
        <v>4</v>
      </c>
      <c r="F344" s="190">
        <v>1419.871636442248</v>
      </c>
      <c r="G344" s="190">
        <v>53.705632716417313</v>
      </c>
      <c r="H344" s="190">
        <v>0</v>
      </c>
      <c r="I344" s="190">
        <v>-6.7199315199413396</v>
      </c>
      <c r="J344" s="190">
        <v>0.5076148051688788</v>
      </c>
      <c r="K344" s="190">
        <v>1.4314720585268881</v>
      </c>
      <c r="L344" s="190">
        <v>3.476226708405338</v>
      </c>
    </row>
    <row r="345" spans="1:12" s="66" customFormat="1">
      <c r="A345" s="37">
        <v>342</v>
      </c>
      <c r="B345" s="37">
        <v>50.092132299368387</v>
      </c>
      <c r="C345" s="37"/>
      <c r="D345" s="37"/>
      <c r="E345" s="190">
        <v>4</v>
      </c>
      <c r="F345" s="190">
        <v>1423.5487946359201</v>
      </c>
      <c r="G345" s="190">
        <v>53.756246775388718</v>
      </c>
      <c r="H345" s="190">
        <v>0</v>
      </c>
      <c r="I345" s="190">
        <v>-6.7199315199413396</v>
      </c>
      <c r="J345" s="190">
        <v>0.71294494776976558</v>
      </c>
      <c r="K345" s="190">
        <v>2.01050237622758</v>
      </c>
      <c r="L345" s="190">
        <v>6.9633940586607359</v>
      </c>
    </row>
    <row r="346" spans="1:12" s="66" customFormat="1">
      <c r="A346" s="37">
        <v>343</v>
      </c>
      <c r="B346" s="37">
        <v>50.21974917929407</v>
      </c>
      <c r="C346" s="37"/>
      <c r="D346" s="37"/>
      <c r="E346" s="190">
        <v>4</v>
      </c>
      <c r="F346" s="190">
        <v>1427.175489033908</v>
      </c>
      <c r="G346" s="190">
        <v>53.806860834360123</v>
      </c>
      <c r="H346" s="190">
        <v>0</v>
      </c>
      <c r="I346" s="190">
        <v>-6.7199315199413396</v>
      </c>
      <c r="J346" s="190">
        <v>0.60724680116028318</v>
      </c>
      <c r="K346" s="190">
        <v>1.7124339551159951</v>
      </c>
      <c r="L346" s="190">
        <v>5.1572960719499736</v>
      </c>
    </row>
    <row r="347" spans="1:12" s="66" customFormat="1">
      <c r="A347" s="37">
        <v>344</v>
      </c>
      <c r="B347" s="37">
        <v>50.213658940439977</v>
      </c>
      <c r="C347" s="37"/>
      <c r="D347" s="37"/>
      <c r="E347" s="190">
        <v>4</v>
      </c>
      <c r="F347" s="190">
        <v>1427.0024129083399</v>
      </c>
      <c r="G347" s="190">
        <v>53.857474893331528</v>
      </c>
      <c r="H347" s="190">
        <v>0</v>
      </c>
      <c r="I347" s="190">
        <v>-6.7199315199413396</v>
      </c>
      <c r="J347" s="190">
        <v>0.68047864410409187</v>
      </c>
      <c r="K347" s="190">
        <v>1.918947508111392</v>
      </c>
      <c r="L347" s="190">
        <v>6.4040829157998171</v>
      </c>
    </row>
    <row r="348" spans="1:12" s="66" customFormat="1">
      <c r="A348" s="37">
        <v>345</v>
      </c>
      <c r="B348" s="37">
        <v>50.317573469314667</v>
      </c>
      <c r="C348" s="37"/>
      <c r="D348" s="37"/>
      <c r="E348" s="190">
        <v>4</v>
      </c>
      <c r="F348" s="190">
        <v>1429.955519424961</v>
      </c>
      <c r="G348" s="190">
        <v>53.908088952302933</v>
      </c>
      <c r="H348" s="190">
        <v>0</v>
      </c>
      <c r="I348" s="190">
        <v>-6.7199315199413396</v>
      </c>
      <c r="J348" s="190">
        <v>0.47047738230262243</v>
      </c>
      <c r="K348" s="190">
        <v>1.326744649835454</v>
      </c>
      <c r="L348" s="190">
        <v>2.8030247770880452</v>
      </c>
    </row>
    <row r="349" spans="1:12" s="66" customFormat="1">
      <c r="A349" s="37">
        <v>346</v>
      </c>
      <c r="B349" s="37">
        <v>49.6984763172483</v>
      </c>
      <c r="C349" s="37"/>
      <c r="D349" s="37"/>
      <c r="E349" s="190">
        <v>4</v>
      </c>
      <c r="F349" s="190">
        <v>1412.3616386270839</v>
      </c>
      <c r="G349" s="190">
        <v>53.958703011274338</v>
      </c>
      <c r="H349" s="190">
        <v>0</v>
      </c>
      <c r="I349" s="190">
        <v>-6.7199315199413396</v>
      </c>
      <c r="J349" s="190">
        <v>0.54307563892794708</v>
      </c>
      <c r="K349" s="190">
        <v>1.531471491524681</v>
      </c>
      <c r="L349" s="190">
        <v>4.115858357592364</v>
      </c>
    </row>
    <row r="350" spans="1:12" s="66" customFormat="1">
      <c r="A350" s="37">
        <v>347</v>
      </c>
      <c r="B350" s="37">
        <v>49.920252369132527</v>
      </c>
      <c r="C350" s="37"/>
      <c r="D350" s="37"/>
      <c r="E350" s="190">
        <v>4</v>
      </c>
      <c r="F350" s="190">
        <v>1418.664205853652</v>
      </c>
      <c r="G350" s="190">
        <v>54.009317070245743</v>
      </c>
      <c r="H350" s="190">
        <v>0</v>
      </c>
      <c r="I350" s="190">
        <v>-6.7199315199413396</v>
      </c>
      <c r="J350" s="190">
        <v>0.56079189699282339</v>
      </c>
      <c r="K350" s="190">
        <v>1.5814312802134389</v>
      </c>
      <c r="L350" s="190">
        <v>4.3973677653027901</v>
      </c>
    </row>
    <row r="351" spans="1:12" s="66" customFormat="1">
      <c r="A351" s="37">
        <v>348</v>
      </c>
      <c r="B351" s="37">
        <v>49.501651739936271</v>
      </c>
      <c r="C351" s="37"/>
      <c r="D351" s="37"/>
      <c r="E351" s="190">
        <v>4</v>
      </c>
      <c r="F351" s="190">
        <v>1406.768157636641</v>
      </c>
      <c r="G351" s="190">
        <v>54.059931129217148</v>
      </c>
      <c r="H351" s="190">
        <v>0</v>
      </c>
      <c r="I351" s="190">
        <v>-6.7199315199413396</v>
      </c>
      <c r="J351" s="190">
        <v>0.63876640935059992</v>
      </c>
      <c r="K351" s="190">
        <v>1.8013191451473269</v>
      </c>
      <c r="L351" s="190">
        <v>5.7680493405303306</v>
      </c>
    </row>
    <row r="352" spans="1:12" s="66" customFormat="1">
      <c r="A352" s="37">
        <v>349</v>
      </c>
      <c r="B352" s="37">
        <v>50.29050369242011</v>
      </c>
      <c r="C352" s="37"/>
      <c r="D352" s="37"/>
      <c r="E352" s="190">
        <v>4</v>
      </c>
      <c r="F352" s="190">
        <v>1429.1862339803131</v>
      </c>
      <c r="G352" s="190">
        <v>54.110545188188553</v>
      </c>
      <c r="H352" s="190">
        <v>0</v>
      </c>
      <c r="I352" s="190">
        <v>-6.7199315199413396</v>
      </c>
      <c r="J352" s="190">
        <v>0.94018044120703359</v>
      </c>
      <c r="K352" s="190">
        <v>2.6513057102690309</v>
      </c>
      <c r="L352" s="190">
        <v>10.75895187568722</v>
      </c>
    </row>
    <row r="353" spans="1:12" s="66" customFormat="1">
      <c r="A353" s="37">
        <v>350</v>
      </c>
      <c r="B353" s="37">
        <v>50.174869138519909</v>
      </c>
      <c r="C353" s="37"/>
      <c r="D353" s="37"/>
      <c r="E353" s="190">
        <v>4</v>
      </c>
      <c r="F353" s="190">
        <v>1425.900060637978</v>
      </c>
      <c r="G353" s="190">
        <v>54.161159247159958</v>
      </c>
      <c r="H353" s="190">
        <v>0</v>
      </c>
      <c r="I353" s="190">
        <v>-6.7199315199413396</v>
      </c>
      <c r="J353" s="190">
        <v>0</v>
      </c>
      <c r="K353" s="190">
        <v>0</v>
      </c>
      <c r="L353" s="190">
        <v>-3.7786126874738368</v>
      </c>
    </row>
    <row r="354" spans="1:12" s="66" customFormat="1">
      <c r="A354" s="37">
        <v>351</v>
      </c>
      <c r="B354" s="37">
        <v>47.979652303134522</v>
      </c>
      <c r="C354" s="37"/>
      <c r="D354" s="37"/>
      <c r="E354" s="190">
        <v>4</v>
      </c>
      <c r="F354" s="190">
        <v>1363.5150485306631</v>
      </c>
      <c r="G354" s="190">
        <v>54.211773306131363</v>
      </c>
      <c r="H354" s="190">
        <v>0</v>
      </c>
      <c r="I354" s="190">
        <v>-6.7199315199413396</v>
      </c>
      <c r="J354" s="190">
        <v>0</v>
      </c>
      <c r="K354" s="190">
        <v>0</v>
      </c>
      <c r="L354" s="190">
        <v>-4.6291678953473934</v>
      </c>
    </row>
    <row r="355" spans="1:12" s="66" customFormat="1">
      <c r="A355" s="37">
        <v>352</v>
      </c>
      <c r="B355" s="37">
        <v>47.134091064196177</v>
      </c>
      <c r="C355" s="37"/>
      <c r="D355" s="37"/>
      <c r="E355" s="190">
        <v>4</v>
      </c>
      <c r="F355" s="190">
        <v>1339.485373066105</v>
      </c>
      <c r="G355" s="190">
        <v>54.264050632715232</v>
      </c>
      <c r="H355" s="190">
        <v>0</v>
      </c>
      <c r="I355" s="190">
        <v>-6.7199315199413396</v>
      </c>
      <c r="J355" s="190">
        <v>0.50148854351524341</v>
      </c>
      <c r="K355" s="190">
        <v>1.4141960210845079</v>
      </c>
      <c r="L355" s="190">
        <v>3.667906570570878</v>
      </c>
    </row>
    <row r="356" spans="1:12" s="66" customFormat="1">
      <c r="A356" s="37">
        <v>353</v>
      </c>
      <c r="B356" s="37">
        <v>46.330122600299148</v>
      </c>
      <c r="C356" s="37"/>
      <c r="D356" s="37"/>
      <c r="E356" s="190">
        <v>4</v>
      </c>
      <c r="F356" s="190">
        <v>1316.637706473155</v>
      </c>
      <c r="G356" s="190">
        <v>54.317986607551568</v>
      </c>
      <c r="H356" s="190">
        <v>0</v>
      </c>
      <c r="I356" s="190">
        <v>-6.7199315199413396</v>
      </c>
      <c r="J356" s="190">
        <v>0</v>
      </c>
      <c r="K356" s="190">
        <v>0</v>
      </c>
      <c r="L356" s="190">
        <v>-4.4480857423135642</v>
      </c>
    </row>
    <row r="357" spans="1:12" s="66" customFormat="1">
      <c r="A357" s="37">
        <v>354</v>
      </c>
      <c r="B357" s="37">
        <v>43.029204860487681</v>
      </c>
      <c r="C357" s="37"/>
      <c r="D357" s="37"/>
      <c r="E357" s="190">
        <v>4</v>
      </c>
      <c r="F357" s="190">
        <v>1222.8302110841</v>
      </c>
      <c r="G357" s="190">
        <v>54.371922582387917</v>
      </c>
      <c r="H357" s="190">
        <v>0</v>
      </c>
      <c r="I357" s="190">
        <v>-6.7199315199413396</v>
      </c>
      <c r="J357" s="190">
        <v>0</v>
      </c>
      <c r="K357" s="190">
        <v>0</v>
      </c>
      <c r="L357" s="190">
        <v>-4.0925467726567764</v>
      </c>
    </row>
    <row r="358" spans="1:12" s="66" customFormat="1">
      <c r="A358" s="37">
        <v>355</v>
      </c>
      <c r="B358" s="37">
        <v>41.23359620633903</v>
      </c>
      <c r="C358" s="37"/>
      <c r="D358" s="37"/>
      <c r="E358" s="190">
        <v>4</v>
      </c>
      <c r="F358" s="190">
        <v>1171.801508213661</v>
      </c>
      <c r="G358" s="190">
        <v>54.422563761472702</v>
      </c>
      <c r="H358" s="190">
        <v>0</v>
      </c>
      <c r="I358" s="190">
        <v>-6.7199315199413396</v>
      </c>
      <c r="J358" s="190">
        <v>0</v>
      </c>
      <c r="K358" s="190">
        <v>0</v>
      </c>
      <c r="L358" s="190">
        <v>-3.9027800642298311</v>
      </c>
    </row>
    <row r="359" spans="1:12" s="66" customFormat="1">
      <c r="A359" s="37">
        <v>356</v>
      </c>
      <c r="B359" s="37">
        <v>38.680782630368228</v>
      </c>
      <c r="C359" s="37"/>
      <c r="D359" s="37"/>
      <c r="E359" s="190">
        <v>3</v>
      </c>
      <c r="F359" s="190">
        <v>1491.3930683507419</v>
      </c>
      <c r="G359" s="190">
        <v>54.469340592622757</v>
      </c>
      <c r="H359" s="190">
        <v>0</v>
      </c>
      <c r="I359" s="190">
        <v>-6.7199315199413396</v>
      </c>
      <c r="J359" s="190">
        <v>0.21258636468281411</v>
      </c>
      <c r="K359" s="190">
        <v>0.59949283978432011</v>
      </c>
      <c r="L359" s="190">
        <v>-1.9407886759903481</v>
      </c>
    </row>
    <row r="360" spans="1:12" s="66" customFormat="1">
      <c r="A360" s="37">
        <v>357</v>
      </c>
      <c r="B360" s="37">
        <v>38.333886547043683</v>
      </c>
      <c r="C360" s="37"/>
      <c r="D360" s="37"/>
      <c r="E360" s="190">
        <v>3</v>
      </c>
      <c r="F360" s="190">
        <v>1478.0179921778499</v>
      </c>
      <c r="G360" s="190">
        <v>54.515273004770279</v>
      </c>
      <c r="H360" s="190">
        <v>0</v>
      </c>
      <c r="I360" s="190">
        <v>-6.7199315199413396</v>
      </c>
      <c r="J360" s="190">
        <v>0</v>
      </c>
      <c r="K360" s="190">
        <v>0</v>
      </c>
      <c r="L360" s="190">
        <v>-4.69161799687501</v>
      </c>
    </row>
    <row r="361" spans="1:12" s="66" customFormat="1">
      <c r="A361" s="37">
        <v>358</v>
      </c>
      <c r="B361" s="37">
        <v>34.930205742700863</v>
      </c>
      <c r="C361" s="37"/>
      <c r="D361" s="37"/>
      <c r="E361" s="190">
        <v>3</v>
      </c>
      <c r="F361" s="190">
        <v>1346.7841956183661</v>
      </c>
      <c r="G361" s="190">
        <v>54.561205416917801</v>
      </c>
      <c r="H361" s="190">
        <v>0</v>
      </c>
      <c r="I361" s="190">
        <v>-6.7199315199413396</v>
      </c>
      <c r="J361" s="190">
        <v>0</v>
      </c>
      <c r="K361" s="190">
        <v>0</v>
      </c>
      <c r="L361" s="190">
        <v>-4.56426910781828</v>
      </c>
    </row>
    <row r="362" spans="1:12" s="66" customFormat="1">
      <c r="A362" s="37">
        <v>359</v>
      </c>
      <c r="B362" s="37">
        <v>33.836126434161088</v>
      </c>
      <c r="C362" s="37"/>
      <c r="D362" s="37"/>
      <c r="E362" s="190">
        <v>3</v>
      </c>
      <c r="F362" s="190">
        <v>1304.6003982382911</v>
      </c>
      <c r="G362" s="190">
        <v>54.61514139175415</v>
      </c>
      <c r="H362" s="190">
        <v>0</v>
      </c>
      <c r="I362" s="190">
        <v>-6.7199315199413396</v>
      </c>
      <c r="J362" s="190">
        <v>0.61692258378690723</v>
      </c>
      <c r="K362" s="190">
        <v>1.739719629870466</v>
      </c>
      <c r="L362" s="190">
        <v>5.7415082221090499</v>
      </c>
    </row>
    <row r="363" spans="1:12" s="66" customFormat="1">
      <c r="A363" s="37">
        <v>360</v>
      </c>
      <c r="B363" s="37">
        <v>34.935113685496162</v>
      </c>
      <c r="C363" s="37"/>
      <c r="D363" s="37"/>
      <c r="E363" s="190">
        <v>3</v>
      </c>
      <c r="F363" s="190">
        <v>1346.973428394102</v>
      </c>
      <c r="G363" s="190">
        <v>54.668687254190438</v>
      </c>
      <c r="H363" s="190">
        <v>0</v>
      </c>
      <c r="I363" s="190">
        <v>-6.7199315199413396</v>
      </c>
      <c r="J363" s="190">
        <v>0.62507131594683429</v>
      </c>
      <c r="K363" s="190">
        <v>1.76269902739902</v>
      </c>
      <c r="L363" s="190">
        <v>5.7441689715497048</v>
      </c>
    </row>
    <row r="364" spans="1:12" s="66" customFormat="1">
      <c r="A364" s="37">
        <v>361</v>
      </c>
      <c r="B364" s="37">
        <v>34.829877136045532</v>
      </c>
      <c r="C364" s="37"/>
      <c r="D364" s="37"/>
      <c r="E364" s="190">
        <v>3</v>
      </c>
      <c r="F364" s="190">
        <v>1342.9158822506431</v>
      </c>
      <c r="G364" s="190">
        <v>54.722623229026787</v>
      </c>
      <c r="H364" s="190">
        <v>0</v>
      </c>
      <c r="I364" s="190">
        <v>-6.7199315199413396</v>
      </c>
      <c r="J364" s="190">
        <v>0.4782806755825344</v>
      </c>
      <c r="K364" s="190">
        <v>1.348749910873829</v>
      </c>
      <c r="L364" s="190">
        <v>3.267426901809908</v>
      </c>
    </row>
    <row r="365" spans="1:12" s="66" customFormat="1">
      <c r="A365" s="37">
        <v>362</v>
      </c>
      <c r="B365" s="37">
        <v>35.291608525876391</v>
      </c>
      <c r="C365" s="37"/>
      <c r="D365" s="37"/>
      <c r="E365" s="190">
        <v>3</v>
      </c>
      <c r="F365" s="190">
        <v>1360.7185984162941</v>
      </c>
      <c r="G365" s="190">
        <v>54.776559203863137</v>
      </c>
      <c r="H365" s="190">
        <v>0</v>
      </c>
      <c r="I365" s="190">
        <v>-6.7199315199413396</v>
      </c>
      <c r="J365" s="190">
        <v>0.57708797226073905</v>
      </c>
      <c r="K365" s="190">
        <v>1.6273861581487099</v>
      </c>
      <c r="L365" s="190">
        <v>4.888669167584176</v>
      </c>
    </row>
    <row r="366" spans="1:12" s="66" customFormat="1">
      <c r="A366" s="37">
        <v>363</v>
      </c>
      <c r="B366" s="37">
        <v>35.258026111164313</v>
      </c>
      <c r="C366" s="37"/>
      <c r="D366" s="37"/>
      <c r="E366" s="190">
        <v>3</v>
      </c>
      <c r="F366" s="190">
        <v>1359.4237802374921</v>
      </c>
      <c r="G366" s="190">
        <v>54.828836530447013</v>
      </c>
      <c r="H366" s="190">
        <v>0</v>
      </c>
      <c r="I366" s="190">
        <v>-6.7199315199413396</v>
      </c>
      <c r="J366" s="190">
        <v>0.41418881231394838</v>
      </c>
      <c r="K366" s="190">
        <v>1.1680110700959601</v>
      </c>
      <c r="L366" s="190">
        <v>2.1111452448158392</v>
      </c>
    </row>
    <row r="367" spans="1:12" s="66" customFormat="1">
      <c r="A367" s="37">
        <v>364</v>
      </c>
      <c r="B367" s="37">
        <v>35.100749003209373</v>
      </c>
      <c r="C367" s="37"/>
      <c r="D367" s="37"/>
      <c r="E367" s="190">
        <v>3</v>
      </c>
      <c r="F367" s="190">
        <v>1353.3597357000349</v>
      </c>
      <c r="G367" s="190">
        <v>54.881113857030869</v>
      </c>
      <c r="H367" s="190">
        <v>0</v>
      </c>
      <c r="I367" s="190">
        <v>-6.7199315199413396</v>
      </c>
      <c r="J367" s="190">
        <v>0.47929549087826612</v>
      </c>
      <c r="K367" s="190">
        <v>1.351611686625074</v>
      </c>
      <c r="L367" s="190">
        <v>3.2503547270545439</v>
      </c>
    </row>
    <row r="368" spans="1:12" s="66" customFormat="1">
      <c r="A368" s="37">
        <v>365</v>
      </c>
      <c r="B368" s="37">
        <v>35.236966601544438</v>
      </c>
      <c r="C368" s="37"/>
      <c r="D368" s="37"/>
      <c r="E368" s="190">
        <v>3</v>
      </c>
      <c r="F368" s="190">
        <v>1358.6118006307181</v>
      </c>
      <c r="G368" s="190">
        <v>54.933391183614731</v>
      </c>
      <c r="H368" s="190">
        <v>0</v>
      </c>
      <c r="I368" s="190">
        <v>-6.7199315199413396</v>
      </c>
      <c r="J368" s="190">
        <v>0.50616971857081194</v>
      </c>
      <c r="K368" s="190">
        <v>1.4273969191372951</v>
      </c>
      <c r="L368" s="190">
        <v>3.691685846190548</v>
      </c>
    </row>
    <row r="369" spans="1:12" s="66" customFormat="1">
      <c r="A369" s="37">
        <v>366</v>
      </c>
      <c r="B369" s="37">
        <v>35.137061669475052</v>
      </c>
      <c r="C369" s="37"/>
      <c r="D369" s="37"/>
      <c r="E369" s="190">
        <v>3</v>
      </c>
      <c r="F369" s="190">
        <v>1354.7598226444879</v>
      </c>
      <c r="G369" s="190">
        <v>54.985668510198593</v>
      </c>
      <c r="H369" s="190">
        <v>0</v>
      </c>
      <c r="I369" s="190">
        <v>-6.7199315199413396</v>
      </c>
      <c r="J369" s="190">
        <v>0.3837537201404958</v>
      </c>
      <c r="K369" s="190">
        <v>1.082184211617131</v>
      </c>
      <c r="L369" s="190">
        <v>1.606953510231284</v>
      </c>
    </row>
    <row r="370" spans="1:12" s="66" customFormat="1">
      <c r="A370" s="37">
        <v>367</v>
      </c>
      <c r="B370" s="37">
        <v>34.738600579565457</v>
      </c>
      <c r="C370" s="37"/>
      <c r="D370" s="37"/>
      <c r="E370" s="190">
        <v>3</v>
      </c>
      <c r="F370" s="190">
        <v>1339.3965836641039</v>
      </c>
      <c r="G370" s="190">
        <v>55.037945836782463</v>
      </c>
      <c r="H370" s="190">
        <v>0</v>
      </c>
      <c r="I370" s="190">
        <v>-6.7199315199413396</v>
      </c>
      <c r="J370" s="190">
        <v>0.41603314091635463</v>
      </c>
      <c r="K370" s="190">
        <v>1.173212070606984</v>
      </c>
      <c r="L370" s="190">
        <v>2.219558689372235</v>
      </c>
    </row>
    <row r="371" spans="1:12" s="66" customFormat="1">
      <c r="A371" s="37">
        <v>368</v>
      </c>
      <c r="B371" s="37">
        <v>34.800141989874547</v>
      </c>
      <c r="C371" s="37"/>
      <c r="D371" s="37"/>
      <c r="E371" s="190">
        <v>3</v>
      </c>
      <c r="F371" s="190">
        <v>1341.769401029992</v>
      </c>
      <c r="G371" s="190">
        <v>55.091881811618798</v>
      </c>
      <c r="H371" s="190">
        <v>0</v>
      </c>
      <c r="I371" s="190">
        <v>-6.7199315199413396</v>
      </c>
      <c r="J371" s="190">
        <v>0.5108084413069689</v>
      </c>
      <c r="K371" s="190">
        <v>1.4404781017908479</v>
      </c>
      <c r="L371" s="190">
        <v>3.8319609145627411</v>
      </c>
    </row>
    <row r="372" spans="1:12" s="66" customFormat="1">
      <c r="A372" s="37">
        <v>369</v>
      </c>
      <c r="B372" s="37">
        <v>34.862213276012497</v>
      </c>
      <c r="C372" s="37"/>
      <c r="D372" s="37"/>
      <c r="E372" s="190">
        <v>3</v>
      </c>
      <c r="F372" s="190">
        <v>1344.162648518658</v>
      </c>
      <c r="G372" s="190">
        <v>55.145817786455147</v>
      </c>
      <c r="H372" s="190">
        <v>0</v>
      </c>
      <c r="I372" s="190">
        <v>-6.7199315199413396</v>
      </c>
      <c r="J372" s="190">
        <v>0.45728166055355279</v>
      </c>
      <c r="K372" s="190">
        <v>1.289532758488817</v>
      </c>
      <c r="L372" s="190">
        <v>2.910871774162441</v>
      </c>
    </row>
    <row r="373" spans="1:12" s="66" customFormat="1">
      <c r="A373" s="37">
        <v>370</v>
      </c>
      <c r="B373" s="37">
        <v>34.814805989633967</v>
      </c>
      <c r="C373" s="37"/>
      <c r="D373" s="37"/>
      <c r="E373" s="190">
        <v>3</v>
      </c>
      <c r="F373" s="190">
        <v>1342.3347925786711</v>
      </c>
      <c r="G373" s="190">
        <v>55.199753761291497</v>
      </c>
      <c r="H373" s="190">
        <v>0</v>
      </c>
      <c r="I373" s="190">
        <v>-6.7199315199413396</v>
      </c>
      <c r="J373" s="190">
        <v>0.49492480922221782</v>
      </c>
      <c r="K373" s="190">
        <v>1.39568631225729</v>
      </c>
      <c r="L373" s="190">
        <v>3.5611021126142082</v>
      </c>
    </row>
    <row r="374" spans="1:12" s="66" customFormat="1">
      <c r="A374" s="37">
        <v>371</v>
      </c>
      <c r="B374" s="37">
        <v>34.904512946549239</v>
      </c>
      <c r="C374" s="37"/>
      <c r="D374" s="37"/>
      <c r="E374" s="190">
        <v>3</v>
      </c>
      <c r="F374" s="190">
        <v>1345.793573002137</v>
      </c>
      <c r="G374" s="190">
        <v>55.253689736127853</v>
      </c>
      <c r="H374" s="190">
        <v>0</v>
      </c>
      <c r="I374" s="190">
        <v>-6.7199315199413396</v>
      </c>
      <c r="J374" s="190">
        <v>0.41859249464768611</v>
      </c>
      <c r="K374" s="190">
        <v>1.1804294395981589</v>
      </c>
      <c r="L374" s="190">
        <v>2.2436446431652048</v>
      </c>
    </row>
    <row r="375" spans="1:12" s="66" customFormat="1">
      <c r="A375" s="37">
        <v>372</v>
      </c>
      <c r="B375" s="37">
        <v>34.695189072173982</v>
      </c>
      <c r="C375" s="37"/>
      <c r="D375" s="37"/>
      <c r="E375" s="190">
        <v>3</v>
      </c>
      <c r="F375" s="190">
        <v>1337.7227907155741</v>
      </c>
      <c r="G375" s="190">
        <v>55.307625710964203</v>
      </c>
      <c r="H375" s="190">
        <v>0</v>
      </c>
      <c r="I375" s="190">
        <v>-6.7199315199413396</v>
      </c>
      <c r="J375" s="190">
        <v>0.56113381585022759</v>
      </c>
      <c r="K375" s="190">
        <v>1.5823954902515891</v>
      </c>
      <c r="L375" s="190">
        <v>4.7039079034557458</v>
      </c>
    </row>
    <row r="376" spans="1:12" s="66" customFormat="1">
      <c r="A376" s="37">
        <v>373</v>
      </c>
      <c r="B376" s="37">
        <v>34.206135499041892</v>
      </c>
      <c r="C376" s="37"/>
      <c r="D376" s="37"/>
      <c r="E376" s="190">
        <v>3</v>
      </c>
      <c r="F376" s="190">
        <v>1318.866628574513</v>
      </c>
      <c r="G376" s="190">
        <v>55.361561685800552</v>
      </c>
      <c r="H376" s="190">
        <v>0</v>
      </c>
      <c r="I376" s="190">
        <v>-6.7199315199413396</v>
      </c>
      <c r="J376" s="190">
        <v>0</v>
      </c>
      <c r="K376" s="190">
        <v>0</v>
      </c>
      <c r="L376" s="190">
        <v>-4.4566430640222352</v>
      </c>
    </row>
    <row r="377" spans="1:12" s="66" customFormat="1">
      <c r="A377" s="37">
        <v>374</v>
      </c>
      <c r="B377" s="37">
        <v>29.126962476588591</v>
      </c>
      <c r="C377" s="37"/>
      <c r="D377" s="37"/>
      <c r="E377" s="190">
        <v>3</v>
      </c>
      <c r="F377" s="190">
        <v>1123.0318257726231</v>
      </c>
      <c r="G377" s="190">
        <v>55.415497660636902</v>
      </c>
      <c r="H377" s="190">
        <v>0</v>
      </c>
      <c r="I377" s="190">
        <v>-6.7199315199413396</v>
      </c>
      <c r="J377" s="190">
        <v>0</v>
      </c>
      <c r="K377" s="190">
        <v>0</v>
      </c>
      <c r="L377" s="190">
        <v>-3.723684248369922</v>
      </c>
    </row>
    <row r="378" spans="1:12" s="66" customFormat="1">
      <c r="A378" s="37">
        <v>375</v>
      </c>
      <c r="B378" s="37">
        <v>27.15532589913067</v>
      </c>
      <c r="C378" s="37"/>
      <c r="D378" s="37"/>
      <c r="E378" s="190">
        <v>2</v>
      </c>
      <c r="F378" s="190">
        <v>1673.0887549645929</v>
      </c>
      <c r="G378" s="190">
        <v>55.462274491786957</v>
      </c>
      <c r="H378" s="190">
        <v>0</v>
      </c>
      <c r="I378" s="190">
        <v>-6.7199315199413396</v>
      </c>
      <c r="J378" s="190">
        <v>0</v>
      </c>
      <c r="K378" s="190">
        <v>0</v>
      </c>
      <c r="L378" s="190">
        <v>-5.8887083817485566</v>
      </c>
    </row>
    <row r="379" spans="1:12" s="66" customFormat="1">
      <c r="A379" s="37">
        <v>376</v>
      </c>
      <c r="B379" s="37">
        <v>22.894780615446908</v>
      </c>
      <c r="C379" s="37"/>
      <c r="D379" s="37"/>
      <c r="E379" s="190">
        <v>2</v>
      </c>
      <c r="F379" s="190">
        <v>1410.5888523441299</v>
      </c>
      <c r="G379" s="190">
        <v>55.512793391942978</v>
      </c>
      <c r="H379" s="190">
        <v>0</v>
      </c>
      <c r="I379" s="190">
        <v>-6.7199315199413396</v>
      </c>
      <c r="J379" s="190">
        <v>0</v>
      </c>
      <c r="K379" s="190">
        <v>0</v>
      </c>
      <c r="L379" s="190">
        <v>-4.8134076854947336</v>
      </c>
    </row>
    <row r="380" spans="1:12" s="66" customFormat="1">
      <c r="A380" s="37">
        <v>377</v>
      </c>
      <c r="B380" s="37">
        <v>19.83126326684857</v>
      </c>
      <c r="C380" s="37"/>
      <c r="D380" s="37"/>
      <c r="E380" s="190">
        <v>2</v>
      </c>
      <c r="F380" s="190">
        <v>1221.8400063307261</v>
      </c>
      <c r="G380" s="190">
        <v>55.563407450914383</v>
      </c>
      <c r="H380" s="190">
        <v>0</v>
      </c>
      <c r="I380" s="190">
        <v>-6.7199315199413396</v>
      </c>
      <c r="J380" s="190">
        <v>0</v>
      </c>
      <c r="K380" s="190">
        <v>0</v>
      </c>
      <c r="L380" s="190">
        <v>-4.0888406184551007</v>
      </c>
    </row>
    <row r="381" spans="1:12" s="66" customFormat="1">
      <c r="A381" s="37">
        <v>378</v>
      </c>
      <c r="B381" s="37">
        <v>16.84871396499738</v>
      </c>
      <c r="C381" s="37"/>
      <c r="D381" s="37"/>
      <c r="E381" s="190">
        <v>2</v>
      </c>
      <c r="F381" s="190">
        <v>1038.079748155571</v>
      </c>
      <c r="G381" s="190">
        <v>55.614048629999161</v>
      </c>
      <c r="H381" s="190">
        <v>0</v>
      </c>
      <c r="I381" s="190">
        <v>-6.7199315199413396</v>
      </c>
      <c r="J381" s="190">
        <v>0</v>
      </c>
      <c r="K381" s="190">
        <v>0</v>
      </c>
      <c r="L381" s="190">
        <v>-3.1491440130935899</v>
      </c>
    </row>
    <row r="382" spans="1:12" s="66" customFormat="1">
      <c r="A382" s="37">
        <v>379</v>
      </c>
      <c r="B382" s="37">
        <v>14.98415881934894</v>
      </c>
      <c r="C382" s="37"/>
      <c r="D382" s="37"/>
      <c r="E382" s="190">
        <v>2</v>
      </c>
      <c r="F382" s="190">
        <v>923.20113249161216</v>
      </c>
      <c r="G382" s="190">
        <v>55.660799026489258</v>
      </c>
      <c r="H382" s="190">
        <v>0</v>
      </c>
      <c r="I382" s="190">
        <v>-6.7199315199413396</v>
      </c>
      <c r="J382" s="190">
        <v>0</v>
      </c>
      <c r="K382" s="190">
        <v>0</v>
      </c>
      <c r="L382" s="190">
        <v>-3.0110463600575859</v>
      </c>
    </row>
    <row r="383" spans="1:12" s="66" customFormat="1">
      <c r="A383" s="37">
        <v>380</v>
      </c>
      <c r="B383" s="37">
        <v>10.93656964129036</v>
      </c>
      <c r="C383" s="37"/>
      <c r="D383" s="37"/>
      <c r="E383" s="190">
        <v>1</v>
      </c>
      <c r="F383" s="190">
        <v>1302.579163574314</v>
      </c>
      <c r="G383" s="190">
        <v>55.690499901771553</v>
      </c>
      <c r="H383" s="190">
        <v>0</v>
      </c>
      <c r="I383" s="190">
        <v>-6.7199315199413396</v>
      </c>
      <c r="J383" s="190">
        <v>0</v>
      </c>
      <c r="K383" s="190">
        <v>0</v>
      </c>
      <c r="L383" s="190">
        <v>-4.3877460512652826</v>
      </c>
    </row>
    <row r="384" spans="1:12" s="66" customFormat="1">
      <c r="A384" s="37">
        <v>381</v>
      </c>
      <c r="B384" s="37">
        <v>7.9320952784081564</v>
      </c>
      <c r="C384" s="37"/>
      <c r="D384" s="37"/>
      <c r="E384" s="190">
        <v>1</v>
      </c>
      <c r="F384" s="190">
        <v>944.7370036516869</v>
      </c>
      <c r="G384" s="190">
        <v>55.74404576420784</v>
      </c>
      <c r="H384" s="190">
        <v>0</v>
      </c>
      <c r="I384" s="190">
        <v>-6.7199315199413396</v>
      </c>
      <c r="J384" s="190">
        <v>0.10291195524236629</v>
      </c>
      <c r="K384" s="190">
        <v>0.29021137074362219</v>
      </c>
      <c r="L384" s="190">
        <v>-1.670257140155172</v>
      </c>
    </row>
    <row r="385" spans="1:12" s="66" customFormat="1">
      <c r="A385" s="37">
        <v>382</v>
      </c>
      <c r="B385" s="37">
        <v>4.9535956442298827</v>
      </c>
      <c r="C385" s="37"/>
      <c r="D385" s="37"/>
      <c r="E385" s="190">
        <v>0</v>
      </c>
      <c r="F385" s="190">
        <v>800</v>
      </c>
      <c r="G385" s="190">
        <v>55.779882609844208</v>
      </c>
      <c r="H385" s="190">
        <v>0</v>
      </c>
      <c r="I385" s="190">
        <v>-6.7199315199413396</v>
      </c>
      <c r="J385" s="190">
        <v>9.3731960400523034E-2</v>
      </c>
      <c r="K385" s="190">
        <v>0.26432381588960702</v>
      </c>
      <c r="L385" s="190">
        <v>9.0745633993142713E-2</v>
      </c>
    </row>
    <row r="386" spans="1:12" s="66" customFormat="1">
      <c r="A386" s="37">
        <v>383</v>
      </c>
      <c r="B386" s="37">
        <v>1.0075470597706111</v>
      </c>
      <c r="C386" s="37"/>
      <c r="D386" s="37"/>
      <c r="E386" s="190">
        <v>0</v>
      </c>
      <c r="F386" s="190">
        <v>800</v>
      </c>
      <c r="G386" s="190">
        <v>55.802929192781448</v>
      </c>
      <c r="H386" s="190">
        <v>0</v>
      </c>
      <c r="I386" s="190">
        <v>-6.7199315199413396</v>
      </c>
      <c r="J386" s="190">
        <v>9.3725142023789398E-2</v>
      </c>
      <c r="K386" s="190">
        <v>0.26430458808994611</v>
      </c>
      <c r="L386" s="190">
        <v>7.3900732996605101E-2</v>
      </c>
    </row>
    <row r="387" spans="1:12" s="66" customFormat="1">
      <c r="A387" s="37">
        <v>384</v>
      </c>
      <c r="B387" s="37">
        <v>0</v>
      </c>
      <c r="C387" s="37"/>
      <c r="D387" s="37"/>
      <c r="E387" s="190">
        <v>0</v>
      </c>
      <c r="F387" s="190">
        <v>800</v>
      </c>
      <c r="G387" s="190">
        <v>55.825975775718689</v>
      </c>
      <c r="H387" s="190">
        <v>0</v>
      </c>
      <c r="I387" s="190">
        <v>-6.7199315199413396</v>
      </c>
      <c r="J387" s="190">
        <v>9.3718324620894758E-2</v>
      </c>
      <c r="K387" s="190">
        <v>0.26428536303650779</v>
      </c>
      <c r="L387" s="190">
        <v>7.3900732996605101E-2</v>
      </c>
    </row>
    <row r="388" spans="1:12" s="66" customFormat="1">
      <c r="A388" s="37">
        <v>385</v>
      </c>
      <c r="B388" s="37">
        <v>0</v>
      </c>
      <c r="C388" s="37"/>
      <c r="D388" s="37"/>
      <c r="E388" s="190">
        <v>0</v>
      </c>
      <c r="F388" s="190">
        <v>800</v>
      </c>
      <c r="G388" s="190">
        <v>55.84902235865593</v>
      </c>
      <c r="H388" s="190">
        <v>0</v>
      </c>
      <c r="I388" s="190">
        <v>-6.7199315199413396</v>
      </c>
      <c r="J388" s="190">
        <v>9.3711508191631779E-2</v>
      </c>
      <c r="K388" s="190">
        <v>0.26426614072870769</v>
      </c>
      <c r="L388" s="190">
        <v>7.3900732996605101E-2</v>
      </c>
    </row>
    <row r="389" spans="1:12" s="66" customFormat="1">
      <c r="A389" s="37">
        <v>386</v>
      </c>
      <c r="B389" s="37">
        <v>0</v>
      </c>
      <c r="C389" s="37"/>
      <c r="D389" s="37"/>
      <c r="E389" s="190">
        <v>0</v>
      </c>
      <c r="F389" s="190">
        <v>800</v>
      </c>
      <c r="G389" s="190">
        <v>55.87206894159317</v>
      </c>
      <c r="H389" s="190">
        <v>0</v>
      </c>
      <c r="I389" s="190">
        <v>-6.7199315199413396</v>
      </c>
      <c r="J389" s="190">
        <v>9.3704692735793169E-2</v>
      </c>
      <c r="K389" s="190">
        <v>0.26424692116596099</v>
      </c>
      <c r="L389" s="190">
        <v>7.3900732996605101E-2</v>
      </c>
    </row>
    <row r="390" spans="1:12" s="66" customFormat="1">
      <c r="A390" s="37">
        <v>387</v>
      </c>
      <c r="B390" s="37">
        <v>0</v>
      </c>
      <c r="C390" s="37"/>
      <c r="D390" s="37"/>
      <c r="E390" s="190">
        <v>0</v>
      </c>
      <c r="F390" s="190">
        <v>800</v>
      </c>
      <c r="G390" s="190">
        <v>55.895115524530411</v>
      </c>
      <c r="H390" s="190">
        <v>0</v>
      </c>
      <c r="I390" s="190">
        <v>-6.7199315199413396</v>
      </c>
      <c r="J390" s="190">
        <v>9.369787825317176E-2</v>
      </c>
      <c r="K390" s="190">
        <v>0.26422770434768361</v>
      </c>
      <c r="L390" s="190">
        <v>7.3900732996605101E-2</v>
      </c>
    </row>
    <row r="391" spans="1:12" s="66" customFormat="1">
      <c r="A391" s="37">
        <v>388</v>
      </c>
      <c r="B391" s="37">
        <v>0</v>
      </c>
      <c r="C391" s="37"/>
      <c r="D391" s="37"/>
      <c r="E391" s="190">
        <v>0</v>
      </c>
      <c r="F391" s="190">
        <v>800</v>
      </c>
      <c r="G391" s="190">
        <v>55.918162107467651</v>
      </c>
      <c r="H391" s="190">
        <v>0</v>
      </c>
      <c r="I391" s="190">
        <v>-6.7199315199413396</v>
      </c>
      <c r="J391" s="190">
        <v>9.3691064743560371E-2</v>
      </c>
      <c r="K391" s="190">
        <v>0.26420849027329107</v>
      </c>
      <c r="L391" s="190">
        <v>7.3900732996605101E-2</v>
      </c>
    </row>
    <row r="392" spans="1:12" s="66" customFormat="1">
      <c r="A392" s="37">
        <v>389</v>
      </c>
      <c r="B392" s="37">
        <v>0</v>
      </c>
      <c r="C392" s="37"/>
      <c r="D392" s="37"/>
      <c r="E392" s="190">
        <v>0</v>
      </c>
      <c r="F392" s="190">
        <v>800</v>
      </c>
      <c r="G392" s="190">
        <v>55.941208690404892</v>
      </c>
      <c r="H392" s="190">
        <v>0</v>
      </c>
      <c r="I392" s="190">
        <v>-6.7199315199413396</v>
      </c>
      <c r="J392" s="190">
        <v>9.3684252206751889E-2</v>
      </c>
      <c r="K392" s="190">
        <v>0.26418927894219968</v>
      </c>
      <c r="L392" s="190">
        <v>7.3900732996605101E-2</v>
      </c>
    </row>
    <row r="393" spans="1:12" s="66" customFormat="1">
      <c r="A393" s="37">
        <v>390</v>
      </c>
      <c r="B393" s="37">
        <v>0</v>
      </c>
      <c r="C393" s="37"/>
      <c r="D393" s="37"/>
      <c r="E393" s="190">
        <v>0</v>
      </c>
      <c r="F393" s="190">
        <v>800</v>
      </c>
      <c r="G393" s="190">
        <v>55.964255273342133</v>
      </c>
      <c r="H393" s="190">
        <v>0</v>
      </c>
      <c r="I393" s="190">
        <v>-6.7199315199413396</v>
      </c>
      <c r="J393" s="190">
        <v>9.3677440642539342E-2</v>
      </c>
      <c r="K393" s="190">
        <v>0.2641700703538255</v>
      </c>
      <c r="L393" s="190">
        <v>7.3900732996605101E-2</v>
      </c>
    </row>
    <row r="394" spans="1:12" s="66" customFormat="1">
      <c r="A394" s="37">
        <v>391</v>
      </c>
      <c r="B394" s="37">
        <v>0</v>
      </c>
      <c r="C394" s="37"/>
      <c r="D394" s="37"/>
      <c r="E394" s="190">
        <v>0</v>
      </c>
      <c r="F394" s="190">
        <v>800</v>
      </c>
      <c r="G394" s="190">
        <v>55.987301856279373</v>
      </c>
      <c r="H394" s="190">
        <v>0</v>
      </c>
      <c r="I394" s="190">
        <v>-6.7199315199413396</v>
      </c>
      <c r="J394" s="190">
        <v>9.36706300507157E-2</v>
      </c>
      <c r="K394" s="190">
        <v>0.26415086450758479</v>
      </c>
      <c r="L394" s="190">
        <v>7.3900732996605101E-2</v>
      </c>
    </row>
    <row r="395" spans="1:12" s="66" customFormat="1">
      <c r="A395" s="37">
        <v>392</v>
      </c>
      <c r="B395" s="37">
        <v>0</v>
      </c>
      <c r="C395" s="37"/>
      <c r="D395" s="37"/>
      <c r="E395" s="190">
        <v>0</v>
      </c>
      <c r="F395" s="190">
        <v>800</v>
      </c>
      <c r="G395" s="190">
        <v>56.010348439216607</v>
      </c>
      <c r="H395" s="190">
        <v>0</v>
      </c>
      <c r="I395" s="190">
        <v>-6.7199315199413396</v>
      </c>
      <c r="J395" s="190">
        <v>9.3663820431074032E-2</v>
      </c>
      <c r="K395" s="190">
        <v>0.26413166140289401</v>
      </c>
      <c r="L395" s="190">
        <v>7.3900732996605101E-2</v>
      </c>
    </row>
    <row r="396" spans="1:12" s="66" customFormat="1">
      <c r="A396" s="37">
        <v>393</v>
      </c>
      <c r="B396" s="37">
        <v>0</v>
      </c>
      <c r="C396" s="37"/>
      <c r="D396" s="37"/>
      <c r="E396" s="190">
        <v>0</v>
      </c>
      <c r="F396" s="190">
        <v>800</v>
      </c>
      <c r="G396" s="190">
        <v>56.033395022153847</v>
      </c>
      <c r="H396" s="190">
        <v>0</v>
      </c>
      <c r="I396" s="190">
        <v>-6.7199315199413396</v>
      </c>
      <c r="J396" s="190">
        <v>9.3657011783407518E-2</v>
      </c>
      <c r="K396" s="190">
        <v>0.26411246103917002</v>
      </c>
      <c r="L396" s="190">
        <v>7.3900732996605101E-2</v>
      </c>
    </row>
    <row r="397" spans="1:12" s="66" customFormat="1">
      <c r="A397" s="37">
        <v>394</v>
      </c>
      <c r="B397" s="37">
        <v>0</v>
      </c>
      <c r="C397" s="37"/>
      <c r="D397" s="37"/>
      <c r="E397" s="190">
        <v>0</v>
      </c>
      <c r="F397" s="190">
        <v>800</v>
      </c>
      <c r="G397" s="190">
        <v>56.056441605091088</v>
      </c>
      <c r="H397" s="190">
        <v>0</v>
      </c>
      <c r="I397" s="190">
        <v>-6.7199315199413396</v>
      </c>
      <c r="J397" s="190">
        <v>9.3650204107509336E-2</v>
      </c>
      <c r="K397" s="190">
        <v>0.26409326341582928</v>
      </c>
      <c r="L397" s="190">
        <v>7.3900732996605101E-2</v>
      </c>
    </row>
    <row r="398" spans="1:12" s="66" customFormat="1">
      <c r="A398" s="37">
        <v>395</v>
      </c>
      <c r="B398" s="37">
        <v>0</v>
      </c>
      <c r="C398" s="37"/>
      <c r="D398" s="37"/>
      <c r="E398" s="190">
        <v>0</v>
      </c>
      <c r="F398" s="190">
        <v>800</v>
      </c>
      <c r="G398" s="190">
        <v>56.079488188028343</v>
      </c>
      <c r="H398" s="190">
        <v>0</v>
      </c>
      <c r="I398" s="190">
        <v>-6.7199315199413396</v>
      </c>
      <c r="J398" s="190">
        <v>9.3643397403172748E-2</v>
      </c>
      <c r="K398" s="190">
        <v>0.26407406853228921</v>
      </c>
      <c r="L398" s="190">
        <v>7.3900732996605101E-2</v>
      </c>
    </row>
    <row r="399" spans="1:12" s="66" customFormat="1">
      <c r="A399" s="37">
        <v>396</v>
      </c>
      <c r="B399" s="37">
        <v>0</v>
      </c>
      <c r="C399" s="37"/>
      <c r="D399" s="37"/>
      <c r="E399" s="190">
        <v>0</v>
      </c>
      <c r="F399" s="190">
        <v>800</v>
      </c>
      <c r="G399" s="190">
        <v>56.102534770965583</v>
      </c>
      <c r="H399" s="190">
        <v>0</v>
      </c>
      <c r="I399" s="190">
        <v>-6.7199315199413396</v>
      </c>
      <c r="J399" s="190">
        <v>9.3636591670191061E-2</v>
      </c>
      <c r="K399" s="190">
        <v>0.2640548763879666</v>
      </c>
      <c r="L399" s="190">
        <v>7.3900732996605101E-2</v>
      </c>
    </row>
    <row r="400" spans="1:12" s="66" customFormat="1">
      <c r="A400" s="37">
        <v>397</v>
      </c>
      <c r="B400" s="37">
        <v>0</v>
      </c>
      <c r="C400" s="37"/>
      <c r="D400" s="37"/>
      <c r="E400" s="190">
        <v>0</v>
      </c>
      <c r="F400" s="190">
        <v>800</v>
      </c>
      <c r="G400" s="190">
        <v>56.125581353902817</v>
      </c>
      <c r="H400" s="190">
        <v>0</v>
      </c>
      <c r="I400" s="190">
        <v>-6.7199315199413396</v>
      </c>
      <c r="J400" s="190">
        <v>9.3629786908357687E-2</v>
      </c>
      <c r="K400" s="190">
        <v>0.26403568698227903</v>
      </c>
      <c r="L400" s="190">
        <v>7.3900732996605101E-2</v>
      </c>
    </row>
    <row r="401" spans="1:12" s="66" customFormat="1">
      <c r="A401" s="37">
        <v>398</v>
      </c>
      <c r="B401" s="37">
        <v>0</v>
      </c>
      <c r="C401" s="37"/>
      <c r="D401" s="37"/>
      <c r="E401" s="190">
        <v>0</v>
      </c>
      <c r="F401" s="190">
        <v>800</v>
      </c>
      <c r="G401" s="190">
        <v>56.148627936840057</v>
      </c>
      <c r="H401" s="190">
        <v>0</v>
      </c>
      <c r="I401" s="190">
        <v>-6.7199315199413396</v>
      </c>
      <c r="J401" s="190">
        <v>9.3622983117466016E-2</v>
      </c>
      <c r="K401" s="190">
        <v>0.2640165003146438</v>
      </c>
      <c r="L401" s="190">
        <v>7.3900732996605101E-2</v>
      </c>
    </row>
    <row r="402" spans="1:12" s="66" customFormat="1">
      <c r="A402" s="37">
        <v>399</v>
      </c>
      <c r="B402" s="37">
        <v>0</v>
      </c>
      <c r="C402" s="37"/>
      <c r="D402" s="37"/>
      <c r="E402" s="190">
        <v>0</v>
      </c>
      <c r="F402" s="190">
        <v>800</v>
      </c>
      <c r="G402" s="190">
        <v>56.171674519777298</v>
      </c>
      <c r="H402" s="190">
        <v>0</v>
      </c>
      <c r="I402" s="190">
        <v>-6.7199315199413396</v>
      </c>
      <c r="J402" s="190">
        <v>9.3616180297309531E-2</v>
      </c>
      <c r="K402" s="190">
        <v>0.2639973163844786</v>
      </c>
      <c r="L402" s="190">
        <v>7.3900732996605101E-2</v>
      </c>
    </row>
    <row r="403" spans="1:12" s="66" customFormat="1">
      <c r="A403" s="37">
        <v>400</v>
      </c>
      <c r="B403" s="37">
        <v>0</v>
      </c>
      <c r="C403" s="37"/>
      <c r="D403" s="37"/>
      <c r="E403" s="190">
        <v>0</v>
      </c>
      <c r="F403" s="190">
        <v>800</v>
      </c>
      <c r="G403" s="190">
        <v>56.194721102714539</v>
      </c>
      <c r="H403" s="190">
        <v>0</v>
      </c>
      <c r="I403" s="190">
        <v>-6.7199315199413396</v>
      </c>
      <c r="J403" s="190">
        <v>9.3609378447681871E-2</v>
      </c>
      <c r="K403" s="190">
        <v>0.26397813519120139</v>
      </c>
      <c r="L403" s="190">
        <v>7.3900732996605101E-2</v>
      </c>
    </row>
    <row r="404" spans="1:12" s="66" customFormat="1">
      <c r="A404" s="37">
        <v>401</v>
      </c>
      <c r="B404" s="37">
        <v>0</v>
      </c>
      <c r="C404" s="37"/>
      <c r="D404" s="37"/>
      <c r="E404" s="190">
        <v>0</v>
      </c>
      <c r="F404" s="190">
        <v>800</v>
      </c>
      <c r="G404" s="190">
        <v>56.217767685651779</v>
      </c>
      <c r="H404" s="190">
        <v>0</v>
      </c>
      <c r="I404" s="190">
        <v>-6.7199315199413396</v>
      </c>
      <c r="J404" s="190">
        <v>9.3602577568376519E-2</v>
      </c>
      <c r="K404" s="190">
        <v>0.26395895673422992</v>
      </c>
      <c r="L404" s="190">
        <v>7.3900733005110866E-2</v>
      </c>
    </row>
    <row r="405" spans="1:12" s="66" customFormat="1">
      <c r="A405" s="37">
        <v>402</v>
      </c>
      <c r="B405" s="37">
        <v>1.002965808373028</v>
      </c>
      <c r="C405" s="37"/>
      <c r="D405" s="37"/>
      <c r="E405" s="190">
        <v>0</v>
      </c>
      <c r="F405" s="190">
        <v>800.00325238704681</v>
      </c>
      <c r="G405" s="190">
        <v>56.24081426858902</v>
      </c>
      <c r="H405" s="190">
        <v>0</v>
      </c>
      <c r="I405" s="190">
        <v>-6.7199315199413396</v>
      </c>
      <c r="J405" s="190">
        <v>9.359577765918721E-2</v>
      </c>
      <c r="K405" s="190">
        <v>0.26393978101298238</v>
      </c>
      <c r="L405" s="190">
        <v>7.3900946844033893E-2</v>
      </c>
    </row>
    <row r="406" spans="1:12" s="66" customFormat="1">
      <c r="A406" s="37">
        <v>403</v>
      </c>
      <c r="B406" s="37">
        <v>6.0294970364919491</v>
      </c>
      <c r="C406" s="37"/>
      <c r="D406" s="37"/>
      <c r="E406" s="190">
        <v>1</v>
      </c>
      <c r="F406" s="190">
        <v>800.00002405047417</v>
      </c>
      <c r="G406" s="190">
        <v>56.26386085152626</v>
      </c>
      <c r="H406" s="190">
        <v>0</v>
      </c>
      <c r="I406" s="190">
        <v>-6.7199315199413396</v>
      </c>
      <c r="J406" s="190">
        <v>9.3588978719907664E-2</v>
      </c>
      <c r="K406" s="190">
        <v>0.26392060802687722</v>
      </c>
      <c r="L406" s="190">
        <v>4.9747854708013364</v>
      </c>
    </row>
    <row r="407" spans="1:12" s="66" customFormat="1">
      <c r="A407" s="37">
        <v>404</v>
      </c>
      <c r="B407" s="37">
        <v>9.0540464162195136</v>
      </c>
      <c r="C407" s="37"/>
      <c r="D407" s="37"/>
      <c r="E407" s="190">
        <v>1</v>
      </c>
      <c r="F407" s="190">
        <v>1078.3648433304129</v>
      </c>
      <c r="G407" s="190">
        <v>56.286907434463501</v>
      </c>
      <c r="H407" s="190">
        <v>0</v>
      </c>
      <c r="I407" s="190">
        <v>-6.7199315199413396</v>
      </c>
      <c r="J407" s="190">
        <v>0.36212512531476287</v>
      </c>
      <c r="K407" s="190">
        <v>1.0211916463038799</v>
      </c>
      <c r="L407" s="190">
        <v>2.2192573676174701</v>
      </c>
    </row>
    <row r="408" spans="1:12" s="66" customFormat="1">
      <c r="A408" s="37">
        <v>405</v>
      </c>
      <c r="B408" s="37">
        <v>9.9179803287233579</v>
      </c>
      <c r="C408" s="37"/>
      <c r="D408" s="37"/>
      <c r="E408" s="190">
        <v>1</v>
      </c>
      <c r="F408" s="190">
        <v>1181.2619235498451</v>
      </c>
      <c r="G408" s="190">
        <v>56.331378936767578</v>
      </c>
      <c r="H408" s="190">
        <v>0</v>
      </c>
      <c r="I408" s="190">
        <v>-6.7199315199413396</v>
      </c>
      <c r="J408" s="190">
        <v>0.53147315886197188</v>
      </c>
      <c r="K408" s="190">
        <v>1.498752536413565</v>
      </c>
      <c r="L408" s="190">
        <v>4.7185904449194878</v>
      </c>
    </row>
    <row r="409" spans="1:12" s="66" customFormat="1">
      <c r="A409" s="37">
        <v>406</v>
      </c>
      <c r="B409" s="37">
        <v>14.03790725840299</v>
      </c>
      <c r="C409" s="37"/>
      <c r="D409" s="37"/>
      <c r="E409" s="190">
        <v>1</v>
      </c>
      <c r="F409" s="190">
        <v>1671.9583099923759</v>
      </c>
      <c r="G409" s="190">
        <v>56.378155767917633</v>
      </c>
      <c r="H409" s="190">
        <v>0</v>
      </c>
      <c r="I409" s="190">
        <v>-6.7199315199413396</v>
      </c>
      <c r="J409" s="190">
        <v>0.7920078224283551</v>
      </c>
      <c r="K409" s="190">
        <v>2.2334594192218868</v>
      </c>
      <c r="L409" s="190">
        <v>7.4809434415375202</v>
      </c>
    </row>
    <row r="410" spans="1:12" s="66" customFormat="1">
      <c r="A410" s="37">
        <v>407</v>
      </c>
      <c r="B410" s="37">
        <v>14.89430053799461</v>
      </c>
      <c r="C410" s="37"/>
      <c r="D410" s="37"/>
      <c r="E410" s="190">
        <v>2</v>
      </c>
      <c r="F410" s="190">
        <v>917.66480121601546</v>
      </c>
      <c r="G410" s="190">
        <v>56.428674668073647</v>
      </c>
      <c r="H410" s="190">
        <v>0</v>
      </c>
      <c r="I410" s="190">
        <v>-6.7199315199413396</v>
      </c>
      <c r="J410" s="190">
        <v>0.17886563344984499</v>
      </c>
      <c r="K410" s="190">
        <v>0.50440049010978483</v>
      </c>
      <c r="L410" s="190">
        <v>-0.29469934608340648</v>
      </c>
    </row>
    <row r="411" spans="1:12" s="66" customFormat="1">
      <c r="A411" s="37">
        <v>408</v>
      </c>
      <c r="B411" s="37">
        <v>13.99701937611739</v>
      </c>
      <c r="C411" s="37"/>
      <c r="D411" s="37"/>
      <c r="E411" s="190">
        <v>1</v>
      </c>
      <c r="F411" s="190">
        <v>1667.0881628771219</v>
      </c>
      <c r="G411" s="190">
        <v>56.458375543355942</v>
      </c>
      <c r="H411" s="190">
        <v>0</v>
      </c>
      <c r="I411" s="190">
        <v>-6.7199315199413396</v>
      </c>
      <c r="J411" s="190">
        <v>0.39702133011074853</v>
      </c>
      <c r="K411" s="190">
        <v>1.119598827507877</v>
      </c>
      <c r="L411" s="190">
        <v>0.60408184466082249</v>
      </c>
    </row>
    <row r="412" spans="1:12" s="66" customFormat="1">
      <c r="A412" s="37">
        <v>409</v>
      </c>
      <c r="B412" s="37">
        <v>14.099643135250631</v>
      </c>
      <c r="C412" s="37"/>
      <c r="D412" s="37"/>
      <c r="E412" s="190">
        <v>1</v>
      </c>
      <c r="F412" s="190">
        <v>1679.310968996323</v>
      </c>
      <c r="G412" s="190">
        <v>56.508894443511963</v>
      </c>
      <c r="H412" s="190">
        <v>0</v>
      </c>
      <c r="I412" s="190">
        <v>-6.7199315199413396</v>
      </c>
      <c r="J412" s="190">
        <v>0.48989242077449091</v>
      </c>
      <c r="K412" s="190">
        <v>1.3814949936093279</v>
      </c>
      <c r="L412" s="190">
        <v>2.1912904399689022</v>
      </c>
    </row>
    <row r="413" spans="1:12" s="66" customFormat="1">
      <c r="A413" s="37">
        <v>410</v>
      </c>
      <c r="B413" s="37">
        <v>14.10852321311728</v>
      </c>
      <c r="C413" s="37"/>
      <c r="D413" s="37"/>
      <c r="E413" s="190">
        <v>1</v>
      </c>
      <c r="F413" s="190">
        <v>1680.3686136490251</v>
      </c>
      <c r="G413" s="190">
        <v>56.559413343667977</v>
      </c>
      <c r="H413" s="190">
        <v>0</v>
      </c>
      <c r="I413" s="190">
        <v>-6.7199315199413396</v>
      </c>
      <c r="J413" s="190">
        <v>0.37899428027317772</v>
      </c>
      <c r="K413" s="190">
        <v>1.068762607056094</v>
      </c>
      <c r="L413" s="190">
        <v>0.22856544949295471</v>
      </c>
    </row>
    <row r="414" spans="1:12" s="66" customFormat="1">
      <c r="A414" s="37">
        <v>411</v>
      </c>
      <c r="B414" s="37">
        <v>13.870414261907539</v>
      </c>
      <c r="C414" s="37"/>
      <c r="D414" s="37"/>
      <c r="E414" s="190">
        <v>1</v>
      </c>
      <c r="F414" s="190">
        <v>1652.009103429717</v>
      </c>
      <c r="G414" s="190">
        <v>56.609932243824012</v>
      </c>
      <c r="H414" s="190">
        <v>0</v>
      </c>
      <c r="I414" s="190">
        <v>-6.7199315199413396</v>
      </c>
      <c r="J414" s="190">
        <v>0.55216594866477564</v>
      </c>
      <c r="K414" s="190">
        <v>1.5571061346815049</v>
      </c>
      <c r="L414" s="190">
        <v>3.400738110622517</v>
      </c>
    </row>
    <row r="415" spans="1:12" s="66" customFormat="1">
      <c r="A415" s="37">
        <v>412</v>
      </c>
      <c r="B415" s="37">
        <v>15.07440400260408</v>
      </c>
      <c r="C415" s="37"/>
      <c r="D415" s="37"/>
      <c r="E415" s="190">
        <v>2</v>
      </c>
      <c r="F415" s="190">
        <v>928.76130149325638</v>
      </c>
      <c r="G415" s="190">
        <v>56.660451143980033</v>
      </c>
      <c r="H415" s="190">
        <v>0</v>
      </c>
      <c r="I415" s="190">
        <v>-6.7199315199413396</v>
      </c>
      <c r="J415" s="190">
        <v>0.333830968294486</v>
      </c>
      <c r="K415" s="190">
        <v>0.94140221782055633</v>
      </c>
      <c r="L415" s="190">
        <v>2.2255187100924312</v>
      </c>
    </row>
    <row r="416" spans="1:12" s="66" customFormat="1">
      <c r="A416" s="37">
        <v>413</v>
      </c>
      <c r="B416" s="37">
        <v>14.105702331719449</v>
      </c>
      <c r="C416" s="37"/>
      <c r="D416" s="37"/>
      <c r="E416" s="190">
        <v>2</v>
      </c>
      <c r="F416" s="190">
        <v>869.07783908545036</v>
      </c>
      <c r="G416" s="190">
        <v>56.696287989616387</v>
      </c>
      <c r="H416" s="190">
        <v>0</v>
      </c>
      <c r="I416" s="190">
        <v>-6.7199315199413396</v>
      </c>
      <c r="J416" s="190">
        <v>0.14658325460575139</v>
      </c>
      <c r="K416" s="190">
        <v>0.4133642893773703</v>
      </c>
      <c r="L416" s="190">
        <v>-0.65990124979538378</v>
      </c>
    </row>
    <row r="417" spans="1:12" s="66" customFormat="1">
      <c r="A417" s="37">
        <v>414</v>
      </c>
      <c r="B417" s="37">
        <v>12.99885477236271</v>
      </c>
      <c r="C417" s="37"/>
      <c r="D417" s="37"/>
      <c r="E417" s="190">
        <v>1</v>
      </c>
      <c r="F417" s="190">
        <v>1548.2036810593979</v>
      </c>
      <c r="G417" s="190">
        <v>56.722577899694443</v>
      </c>
      <c r="H417" s="190">
        <v>0</v>
      </c>
      <c r="I417" s="190">
        <v>-6.7199315199413396</v>
      </c>
      <c r="J417" s="190">
        <v>0.21345370634313671</v>
      </c>
      <c r="K417" s="190">
        <v>0.60193874037529105</v>
      </c>
      <c r="L417" s="190">
        <v>-2.1287287216697162</v>
      </c>
    </row>
    <row r="418" spans="1:12" s="66" customFormat="1">
      <c r="A418" s="37">
        <v>415</v>
      </c>
      <c r="B418" s="37">
        <v>10.02131611900014</v>
      </c>
      <c r="C418" s="37"/>
      <c r="D418" s="37"/>
      <c r="E418" s="190">
        <v>1</v>
      </c>
      <c r="F418" s="190">
        <v>1193.5696471879139</v>
      </c>
      <c r="G418" s="190">
        <v>56.771245419979103</v>
      </c>
      <c r="H418" s="190">
        <v>0</v>
      </c>
      <c r="I418" s="190">
        <v>-6.7199315199413396</v>
      </c>
      <c r="J418" s="190">
        <v>9.98160419550011E-2</v>
      </c>
      <c r="K418" s="190">
        <v>0.28148090559296329</v>
      </c>
      <c r="L418" s="190">
        <v>-2.6599861085879901</v>
      </c>
    </row>
    <row r="419" spans="1:12" s="66" customFormat="1">
      <c r="A419" s="37">
        <v>416</v>
      </c>
      <c r="B419" s="37">
        <v>7.0111543860290828</v>
      </c>
      <c r="C419" s="37"/>
      <c r="D419" s="37"/>
      <c r="E419" s="190">
        <v>1</v>
      </c>
      <c r="F419" s="190">
        <v>835.05010395257989</v>
      </c>
      <c r="G419" s="190">
        <v>56.82061979174614</v>
      </c>
      <c r="H419" s="190">
        <v>0</v>
      </c>
      <c r="I419" s="190">
        <v>-6.7199315199413396</v>
      </c>
      <c r="J419" s="190">
        <v>4.0863641685806223E-2</v>
      </c>
      <c r="K419" s="190">
        <v>0.1152353333418346</v>
      </c>
      <c r="L419" s="190">
        <v>-2.2974770446005799</v>
      </c>
    </row>
    <row r="420" spans="1:12" s="66" customFormat="1">
      <c r="A420" s="37">
        <v>417</v>
      </c>
      <c r="B420" s="37">
        <v>3.0251680423200749</v>
      </c>
      <c r="C420" s="37"/>
      <c r="D420" s="37"/>
      <c r="E420" s="190">
        <v>0</v>
      </c>
      <c r="F420" s="190">
        <v>800</v>
      </c>
      <c r="G420" s="190">
        <v>56.845246762037277</v>
      </c>
      <c r="H420" s="190">
        <v>0</v>
      </c>
      <c r="I420" s="190">
        <v>-6.7199315199413396</v>
      </c>
      <c r="J420" s="190">
        <v>9.3417785129627076E-2</v>
      </c>
      <c r="K420" s="190">
        <v>0.2634378426729313</v>
      </c>
      <c r="L420" s="190">
        <v>7.4888576000186793E-2</v>
      </c>
    </row>
    <row r="421" spans="1:12" s="66" customFormat="1">
      <c r="A421" s="37">
        <v>418</v>
      </c>
      <c r="B421" s="37">
        <v>0</v>
      </c>
      <c r="C421" s="37"/>
      <c r="D421" s="37"/>
      <c r="E421" s="190">
        <v>0</v>
      </c>
      <c r="F421" s="190">
        <v>800</v>
      </c>
      <c r="G421" s="190">
        <v>56.868293344974518</v>
      </c>
      <c r="H421" s="190">
        <v>0</v>
      </c>
      <c r="I421" s="190">
        <v>-6.7199315199413396</v>
      </c>
      <c r="J421" s="190">
        <v>9.3411011554288784E-2</v>
      </c>
      <c r="K421" s="190">
        <v>0.26341874121305592</v>
      </c>
      <c r="L421" s="190">
        <v>7.3900732996605101E-2</v>
      </c>
    </row>
    <row r="422" spans="1:12" s="66" customFormat="1">
      <c r="A422" s="37">
        <v>419</v>
      </c>
      <c r="B422" s="37">
        <v>0</v>
      </c>
      <c r="C422" s="37"/>
      <c r="D422" s="37"/>
      <c r="E422" s="190">
        <v>0</v>
      </c>
      <c r="F422" s="190">
        <v>800</v>
      </c>
      <c r="G422" s="190">
        <v>56.891339927911758</v>
      </c>
      <c r="H422" s="190">
        <v>0</v>
      </c>
      <c r="I422" s="190">
        <v>-6.7199315199413396</v>
      </c>
      <c r="J422" s="190">
        <v>9.340423894326641E-2</v>
      </c>
      <c r="K422" s="190">
        <v>0.26339964247254821</v>
      </c>
      <c r="L422" s="190">
        <v>7.3900732996605101E-2</v>
      </c>
    </row>
    <row r="423" spans="1:12" s="66" customFormat="1">
      <c r="A423" s="37">
        <v>420</v>
      </c>
      <c r="B423" s="37">
        <v>0</v>
      </c>
      <c r="C423" s="37"/>
      <c r="D423" s="37"/>
      <c r="E423" s="190">
        <v>0</v>
      </c>
      <c r="F423" s="190">
        <v>800</v>
      </c>
      <c r="G423" s="190">
        <v>56.914386510848999</v>
      </c>
      <c r="H423" s="190">
        <v>0</v>
      </c>
      <c r="I423" s="190">
        <v>-6.7199315199413396</v>
      </c>
      <c r="J423" s="190">
        <v>9.3397467296355299E-2</v>
      </c>
      <c r="K423" s="190">
        <v>0.26338054645083098</v>
      </c>
      <c r="L423" s="190">
        <v>7.3900732996605101E-2</v>
      </c>
    </row>
    <row r="424" spans="1:12" s="66" customFormat="1">
      <c r="A424" s="37">
        <v>421</v>
      </c>
      <c r="B424" s="37">
        <v>0</v>
      </c>
      <c r="C424" s="37"/>
      <c r="D424" s="37"/>
      <c r="E424" s="190">
        <v>0</v>
      </c>
      <c r="F424" s="190">
        <v>800</v>
      </c>
      <c r="G424" s="190">
        <v>56.93743309378624</v>
      </c>
      <c r="H424" s="190">
        <v>0</v>
      </c>
      <c r="I424" s="190">
        <v>-6.7199315199413396</v>
      </c>
      <c r="J424" s="190">
        <v>9.3390696613350893E-2</v>
      </c>
      <c r="K424" s="190">
        <v>0.26336145314732751</v>
      </c>
      <c r="L424" s="190">
        <v>7.3900732996605101E-2</v>
      </c>
    </row>
    <row r="425" spans="1:12" s="66" customFormat="1">
      <c r="A425" s="37">
        <v>422</v>
      </c>
      <c r="B425" s="37">
        <v>0</v>
      </c>
      <c r="C425" s="37"/>
      <c r="D425" s="37"/>
      <c r="E425" s="190">
        <v>0</v>
      </c>
      <c r="F425" s="190">
        <v>800</v>
      </c>
      <c r="G425" s="190">
        <v>56.96047967672348</v>
      </c>
      <c r="H425" s="190">
        <v>0</v>
      </c>
      <c r="I425" s="190">
        <v>-6.7199315199413396</v>
      </c>
      <c r="J425" s="190">
        <v>9.3383926894048633E-2</v>
      </c>
      <c r="K425" s="190">
        <v>0.26334236256146087</v>
      </c>
      <c r="L425" s="190">
        <v>7.3900732996605101E-2</v>
      </c>
    </row>
    <row r="426" spans="1:12" s="66" customFormat="1">
      <c r="A426" s="37">
        <v>423</v>
      </c>
      <c r="B426" s="37">
        <v>0</v>
      </c>
      <c r="C426" s="37"/>
      <c r="D426" s="37"/>
      <c r="E426" s="190">
        <v>0</v>
      </c>
      <c r="F426" s="190">
        <v>800</v>
      </c>
      <c r="G426" s="190">
        <v>56.983526259660721</v>
      </c>
      <c r="H426" s="190">
        <v>0</v>
      </c>
      <c r="I426" s="190">
        <v>-6.7199315199413396</v>
      </c>
      <c r="J426" s="190">
        <v>9.3377158138244126E-2</v>
      </c>
      <c r="K426" s="190">
        <v>0.26332327469265471</v>
      </c>
      <c r="L426" s="190">
        <v>7.3900732996605101E-2</v>
      </c>
    </row>
    <row r="427" spans="1:12" s="66" customFormat="1">
      <c r="A427" s="37">
        <v>424</v>
      </c>
      <c r="B427" s="37">
        <v>0</v>
      </c>
      <c r="C427" s="37"/>
      <c r="D427" s="37"/>
      <c r="E427" s="190">
        <v>0</v>
      </c>
      <c r="F427" s="190">
        <v>800</v>
      </c>
      <c r="G427" s="190">
        <v>57.006572842597961</v>
      </c>
      <c r="H427" s="190">
        <v>0</v>
      </c>
      <c r="I427" s="190">
        <v>-6.7199315199413396</v>
      </c>
      <c r="J427" s="190">
        <v>9.337039034573287E-2</v>
      </c>
      <c r="K427" s="190">
        <v>0.26330418954033219</v>
      </c>
      <c r="L427" s="190">
        <v>7.3900732996605101E-2</v>
      </c>
    </row>
    <row r="428" spans="1:12" s="66" customFormat="1">
      <c r="A428" s="37">
        <v>425</v>
      </c>
      <c r="B428" s="37">
        <v>0</v>
      </c>
      <c r="C428" s="37"/>
      <c r="D428" s="37"/>
      <c r="E428" s="190">
        <v>0</v>
      </c>
      <c r="F428" s="190">
        <v>800</v>
      </c>
      <c r="G428" s="190">
        <v>57.029619425535202</v>
      </c>
      <c r="H428" s="190">
        <v>0</v>
      </c>
      <c r="I428" s="190">
        <v>-6.7199315199413396</v>
      </c>
      <c r="J428" s="190">
        <v>9.336362351631057E-2</v>
      </c>
      <c r="K428" s="190">
        <v>0.26328510710391739</v>
      </c>
      <c r="L428" s="190">
        <v>7.3900732996605101E-2</v>
      </c>
    </row>
    <row r="429" spans="1:12" s="66" customFormat="1">
      <c r="A429" s="37">
        <v>426</v>
      </c>
      <c r="B429" s="37">
        <v>0</v>
      </c>
      <c r="C429" s="37"/>
      <c r="D429" s="37"/>
      <c r="E429" s="190">
        <v>0</v>
      </c>
      <c r="F429" s="190">
        <v>800</v>
      </c>
      <c r="G429" s="190">
        <v>57.052666008472443</v>
      </c>
      <c r="H429" s="190">
        <v>0</v>
      </c>
      <c r="I429" s="190">
        <v>-6.7199315199413396</v>
      </c>
      <c r="J429" s="190">
        <v>9.3356857649772917E-2</v>
      </c>
      <c r="K429" s="190">
        <v>0.26326602738283422</v>
      </c>
      <c r="L429" s="190">
        <v>7.3900732996605101E-2</v>
      </c>
    </row>
    <row r="430" spans="1:12" s="66" customFormat="1">
      <c r="A430" s="37">
        <v>427</v>
      </c>
      <c r="B430" s="37">
        <v>0</v>
      </c>
      <c r="C430" s="37"/>
      <c r="D430" s="37"/>
      <c r="E430" s="190">
        <v>0</v>
      </c>
      <c r="F430" s="190">
        <v>800</v>
      </c>
      <c r="G430" s="190">
        <v>57.075712591409683</v>
      </c>
      <c r="H430" s="190">
        <v>0</v>
      </c>
      <c r="I430" s="190">
        <v>-6.7199315199413396</v>
      </c>
      <c r="J430" s="190">
        <v>9.3350092745915741E-2</v>
      </c>
      <c r="K430" s="190">
        <v>0.26324695037650658</v>
      </c>
      <c r="L430" s="190">
        <v>7.3900732996605101E-2</v>
      </c>
    </row>
    <row r="431" spans="1:12" s="66" customFormat="1">
      <c r="A431" s="37">
        <v>428</v>
      </c>
      <c r="B431" s="37">
        <v>0</v>
      </c>
      <c r="C431" s="37"/>
      <c r="D431" s="37"/>
      <c r="E431" s="190">
        <v>0</v>
      </c>
      <c r="F431" s="190">
        <v>800</v>
      </c>
      <c r="G431" s="190">
        <v>57.098759174346917</v>
      </c>
      <c r="H431" s="190">
        <v>0</v>
      </c>
      <c r="I431" s="190">
        <v>-6.7199315199413396</v>
      </c>
      <c r="J431" s="190">
        <v>9.334332880453472E-2</v>
      </c>
      <c r="K431" s="190">
        <v>0.2632278760843586</v>
      </c>
      <c r="L431" s="190">
        <v>7.3900732996605101E-2</v>
      </c>
    </row>
    <row r="432" spans="1:12" s="66" customFormat="1">
      <c r="A432" s="37">
        <v>429</v>
      </c>
      <c r="B432" s="37">
        <v>0</v>
      </c>
      <c r="C432" s="37"/>
      <c r="D432" s="37"/>
      <c r="E432" s="190">
        <v>0</v>
      </c>
      <c r="F432" s="190">
        <v>800</v>
      </c>
      <c r="G432" s="190">
        <v>57.121805757284157</v>
      </c>
      <c r="H432" s="190">
        <v>0</v>
      </c>
      <c r="I432" s="190">
        <v>-6.7199315199413396</v>
      </c>
      <c r="J432" s="190">
        <v>9.3336565825425891E-2</v>
      </c>
      <c r="K432" s="190">
        <v>0.26320880450581502</v>
      </c>
      <c r="L432" s="190">
        <v>7.3900732996605101E-2</v>
      </c>
    </row>
    <row r="433" spans="1:12" s="66" customFormat="1">
      <c r="A433" s="37">
        <v>430</v>
      </c>
      <c r="B433" s="37">
        <v>0</v>
      </c>
      <c r="C433" s="37"/>
      <c r="D433" s="37"/>
      <c r="E433" s="190">
        <v>0</v>
      </c>
      <c r="F433" s="190">
        <v>800</v>
      </c>
      <c r="G433" s="190">
        <v>57.144852340221412</v>
      </c>
      <c r="H433" s="190">
        <v>0</v>
      </c>
      <c r="I433" s="190">
        <v>-6.7199315199413396</v>
      </c>
      <c r="J433" s="190">
        <v>9.3329803808385139E-2</v>
      </c>
      <c r="K433" s="190">
        <v>0.26318973564030013</v>
      </c>
      <c r="L433" s="190">
        <v>7.3900732996605101E-2</v>
      </c>
    </row>
    <row r="434" spans="1:12" s="66" customFormat="1">
      <c r="A434" s="37">
        <v>431</v>
      </c>
      <c r="B434" s="37">
        <v>0</v>
      </c>
      <c r="C434" s="37"/>
      <c r="D434" s="37"/>
      <c r="E434" s="190">
        <v>0</v>
      </c>
      <c r="F434" s="190">
        <v>800</v>
      </c>
      <c r="G434" s="190">
        <v>57.167898923158653</v>
      </c>
      <c r="H434" s="190">
        <v>0</v>
      </c>
      <c r="I434" s="190">
        <v>-6.7199315199413396</v>
      </c>
      <c r="J434" s="190">
        <v>9.3323042753208421E-2</v>
      </c>
      <c r="K434" s="190">
        <v>0.26317066948723861</v>
      </c>
      <c r="L434" s="190">
        <v>7.3900732996605101E-2</v>
      </c>
    </row>
    <row r="435" spans="1:12" s="66" customFormat="1">
      <c r="A435" s="37">
        <v>432</v>
      </c>
      <c r="B435" s="37">
        <v>0</v>
      </c>
      <c r="C435" s="37"/>
      <c r="D435" s="37"/>
      <c r="E435" s="190">
        <v>0</v>
      </c>
      <c r="F435" s="190">
        <v>800</v>
      </c>
      <c r="G435" s="190">
        <v>57.190945506095893</v>
      </c>
      <c r="H435" s="190">
        <v>0</v>
      </c>
      <c r="I435" s="190">
        <v>-6.7199315199413396</v>
      </c>
      <c r="J435" s="190">
        <v>9.3316282659691815E-2</v>
      </c>
      <c r="K435" s="190">
        <v>0.26315160604605542</v>
      </c>
      <c r="L435" s="190">
        <v>7.3900732996605101E-2</v>
      </c>
    </row>
    <row r="436" spans="1:12" s="66" customFormat="1">
      <c r="A436" s="37">
        <v>433</v>
      </c>
      <c r="B436" s="37">
        <v>0</v>
      </c>
      <c r="C436" s="37"/>
      <c r="D436" s="37"/>
      <c r="E436" s="190">
        <v>0</v>
      </c>
      <c r="F436" s="190">
        <v>800</v>
      </c>
      <c r="G436" s="190">
        <v>57.213992089033127</v>
      </c>
      <c r="H436" s="190">
        <v>0</v>
      </c>
      <c r="I436" s="190">
        <v>-6.7199315199413396</v>
      </c>
      <c r="J436" s="190">
        <v>9.330952352763143E-2</v>
      </c>
      <c r="K436" s="190">
        <v>0.26313254531617558</v>
      </c>
      <c r="L436" s="190">
        <v>7.3900732996605101E-2</v>
      </c>
    </row>
    <row r="437" spans="1:12" s="66" customFormat="1">
      <c r="A437" s="37">
        <v>434</v>
      </c>
      <c r="B437" s="37">
        <v>0</v>
      </c>
      <c r="C437" s="37"/>
      <c r="D437" s="37"/>
      <c r="E437" s="190">
        <v>0</v>
      </c>
      <c r="F437" s="190">
        <v>800</v>
      </c>
      <c r="G437" s="190">
        <v>57.237038671970367</v>
      </c>
      <c r="H437" s="190">
        <v>0</v>
      </c>
      <c r="I437" s="190">
        <v>-6.7199315199413396</v>
      </c>
      <c r="J437" s="190">
        <v>9.3302765356823428E-2</v>
      </c>
      <c r="K437" s="190">
        <v>0.26311348729702422</v>
      </c>
      <c r="L437" s="190">
        <v>7.3900732996605101E-2</v>
      </c>
    </row>
    <row r="438" spans="1:12" s="66" customFormat="1">
      <c r="A438" s="37">
        <v>435</v>
      </c>
      <c r="B438" s="37">
        <v>0</v>
      </c>
      <c r="C438" s="37"/>
      <c r="D438" s="37"/>
      <c r="E438" s="190">
        <v>0</v>
      </c>
      <c r="F438" s="190">
        <v>800</v>
      </c>
      <c r="G438" s="190">
        <v>57.260085254907608</v>
      </c>
      <c r="H438" s="190">
        <v>0</v>
      </c>
      <c r="I438" s="190">
        <v>-6.7199315199413396</v>
      </c>
      <c r="J438" s="190">
        <v>9.3296008147064083E-2</v>
      </c>
      <c r="K438" s="190">
        <v>0.2630944319880269</v>
      </c>
      <c r="L438" s="190">
        <v>7.3900732996605101E-2</v>
      </c>
    </row>
    <row r="439" spans="1:12" s="66" customFormat="1">
      <c r="A439" s="37">
        <v>436</v>
      </c>
      <c r="B439" s="37">
        <v>0</v>
      </c>
      <c r="C439" s="37"/>
      <c r="D439" s="37"/>
      <c r="E439" s="190">
        <v>0</v>
      </c>
      <c r="F439" s="190">
        <v>800</v>
      </c>
      <c r="G439" s="190">
        <v>57.283131837844849</v>
      </c>
      <c r="H439" s="190">
        <v>0</v>
      </c>
      <c r="I439" s="190">
        <v>-6.7199315199413396</v>
      </c>
      <c r="J439" s="190">
        <v>9.32892518981496E-2</v>
      </c>
      <c r="K439" s="190">
        <v>0.26307537938860892</v>
      </c>
      <c r="L439" s="190">
        <v>7.3900732996605101E-2</v>
      </c>
    </row>
    <row r="440" spans="1:12" s="66" customFormat="1">
      <c r="A440" s="37">
        <v>437</v>
      </c>
      <c r="B440" s="37">
        <v>0</v>
      </c>
      <c r="C440" s="37"/>
      <c r="D440" s="37"/>
      <c r="E440" s="190">
        <v>0</v>
      </c>
      <c r="F440" s="190">
        <v>800</v>
      </c>
      <c r="G440" s="190">
        <v>57.306178420782089</v>
      </c>
      <c r="H440" s="190">
        <v>0</v>
      </c>
      <c r="I440" s="190">
        <v>-6.7199315199413396</v>
      </c>
      <c r="J440" s="190">
        <v>9.328249660987635E-2</v>
      </c>
      <c r="K440" s="190">
        <v>0.26305632949819602</v>
      </c>
      <c r="L440" s="190">
        <v>7.3900732996605101E-2</v>
      </c>
    </row>
    <row r="441" spans="1:12" s="66" customFormat="1">
      <c r="A441" s="37">
        <v>438</v>
      </c>
      <c r="B441" s="37">
        <v>0</v>
      </c>
      <c r="C441" s="37"/>
      <c r="D441" s="37"/>
      <c r="E441" s="190">
        <v>0</v>
      </c>
      <c r="F441" s="190">
        <v>800</v>
      </c>
      <c r="G441" s="190">
        <v>57.32922500371933</v>
      </c>
      <c r="H441" s="190">
        <v>0</v>
      </c>
      <c r="I441" s="190">
        <v>-6.7199315199413396</v>
      </c>
      <c r="J441" s="190">
        <v>9.3275742282040761E-2</v>
      </c>
      <c r="K441" s="190">
        <v>0.26303728231621398</v>
      </c>
      <c r="L441" s="190">
        <v>7.3900732996605101E-2</v>
      </c>
    </row>
    <row r="442" spans="1:12" s="66" customFormat="1">
      <c r="A442" s="37">
        <v>439</v>
      </c>
      <c r="B442" s="37">
        <v>0</v>
      </c>
      <c r="C442" s="37"/>
      <c r="D442" s="37"/>
      <c r="E442" s="190">
        <v>0</v>
      </c>
      <c r="F442" s="190">
        <v>800</v>
      </c>
      <c r="G442" s="190">
        <v>57.35227158665657</v>
      </c>
      <c r="H442" s="190">
        <v>0</v>
      </c>
      <c r="I442" s="190">
        <v>-6.7199315199413396</v>
      </c>
      <c r="J442" s="190">
        <v>9.3268988914439258E-2</v>
      </c>
      <c r="K442" s="190">
        <v>0.263018237842089</v>
      </c>
      <c r="L442" s="190">
        <v>7.3900733038944358E-2</v>
      </c>
    </row>
    <row r="443" spans="1:12" s="66" customFormat="1">
      <c r="A443" s="37">
        <v>440</v>
      </c>
      <c r="B443" s="37">
        <v>0</v>
      </c>
      <c r="C443" s="37"/>
      <c r="D443" s="37"/>
      <c r="E443" s="190">
        <v>0</v>
      </c>
      <c r="F443" s="190">
        <v>800.0072563290596</v>
      </c>
      <c r="G443" s="190">
        <v>57.375318169593811</v>
      </c>
      <c r="H443" s="190">
        <v>0</v>
      </c>
      <c r="I443" s="190">
        <v>-6.7199315199413396</v>
      </c>
      <c r="J443" s="190">
        <v>9.3262236506868393E-2</v>
      </c>
      <c r="K443" s="190">
        <v>0.26299919607524719</v>
      </c>
      <c r="L443" s="190">
        <v>7.3901210106889353E-2</v>
      </c>
    </row>
    <row r="444" spans="1:12" s="66" customFormat="1">
      <c r="A444" s="37">
        <v>441</v>
      </c>
      <c r="B444" s="37">
        <v>3.9978205999637089</v>
      </c>
      <c r="C444" s="37"/>
      <c r="D444" s="37"/>
      <c r="E444" s="190">
        <v>0</v>
      </c>
      <c r="F444" s="190">
        <v>800</v>
      </c>
      <c r="G444" s="190">
        <v>57.398364752531052</v>
      </c>
      <c r="H444" s="190">
        <v>0</v>
      </c>
      <c r="I444" s="190">
        <v>-6.7199315199413396</v>
      </c>
      <c r="J444" s="190">
        <v>9.3255485059124676E-2</v>
      </c>
      <c r="K444" s="190">
        <v>0.26298015701511468</v>
      </c>
      <c r="L444" s="190">
        <v>7.5266016297221752E-2</v>
      </c>
    </row>
    <row r="445" spans="1:12" s="66" customFormat="1">
      <c r="A445" s="37">
        <v>442</v>
      </c>
      <c r="B445" s="37">
        <v>7.0628977684262333</v>
      </c>
      <c r="C445" s="37"/>
      <c r="D445" s="37"/>
      <c r="E445" s="190">
        <v>1</v>
      </c>
      <c r="F445" s="190">
        <v>841.2129031013086</v>
      </c>
      <c r="G445" s="190">
        <v>57.421411335468292</v>
      </c>
      <c r="H445" s="190">
        <v>0</v>
      </c>
      <c r="I445" s="190">
        <v>-6.7199315199413396</v>
      </c>
      <c r="J445" s="190">
        <v>0.33522606438271357</v>
      </c>
      <c r="K445" s="190">
        <v>0.94533638413903787</v>
      </c>
      <c r="L445" s="190">
        <v>2.514999708243129</v>
      </c>
    </row>
    <row r="446" spans="1:12" s="66" customFormat="1">
      <c r="A446" s="37">
        <v>443</v>
      </c>
      <c r="B446" s="37">
        <v>8.9462676732178288</v>
      </c>
      <c r="C446" s="37"/>
      <c r="D446" s="37"/>
      <c r="E446" s="190">
        <v>1</v>
      </c>
      <c r="F446" s="190">
        <v>1065.5279503244319</v>
      </c>
      <c r="G446" s="190">
        <v>57.44603830575943</v>
      </c>
      <c r="H446" s="190">
        <v>0</v>
      </c>
      <c r="I446" s="190">
        <v>-6.7199315199413396</v>
      </c>
      <c r="J446" s="190">
        <v>0.49569418620885092</v>
      </c>
      <c r="K446" s="190">
        <v>1.3978559527950061</v>
      </c>
      <c r="L446" s="190">
        <v>4.4813092061213773</v>
      </c>
    </row>
    <row r="447" spans="1:12" s="66" customFormat="1">
      <c r="A447" s="37">
        <v>444</v>
      </c>
      <c r="B447" s="37">
        <v>12.91260328599509</v>
      </c>
      <c r="C447" s="37"/>
      <c r="D447" s="37"/>
      <c r="E447" s="190">
        <v>1</v>
      </c>
      <c r="F447" s="190">
        <v>1537.930887155547</v>
      </c>
      <c r="G447" s="190">
        <v>57.485985100269318</v>
      </c>
      <c r="H447" s="190">
        <v>0</v>
      </c>
      <c r="I447" s="190">
        <v>-6.7199315199413396</v>
      </c>
      <c r="J447" s="190">
        <v>0.84628247448850469</v>
      </c>
      <c r="K447" s="190">
        <v>2.3865137571160022</v>
      </c>
      <c r="L447" s="190">
        <v>8.9103962254855347</v>
      </c>
    </row>
    <row r="448" spans="1:12" s="66" customFormat="1">
      <c r="A448" s="37">
        <v>445</v>
      </c>
      <c r="B448" s="37">
        <v>16.07991151511305</v>
      </c>
      <c r="C448" s="37"/>
      <c r="D448" s="37"/>
      <c r="E448" s="190">
        <v>2</v>
      </c>
      <c r="F448" s="190">
        <v>990.7124383884701</v>
      </c>
      <c r="G448" s="190">
        <v>57.532783836126328</v>
      </c>
      <c r="H448" s="190">
        <v>0</v>
      </c>
      <c r="I448" s="190">
        <v>-6.7199315199413396</v>
      </c>
      <c r="J448" s="190">
        <v>0.37572508801804488</v>
      </c>
      <c r="K448" s="190">
        <v>1.0595434957939269</v>
      </c>
      <c r="L448" s="190">
        <v>2.733235687305442</v>
      </c>
    </row>
    <row r="449" spans="1:12" s="66" customFormat="1">
      <c r="A449" s="37">
        <v>446</v>
      </c>
      <c r="B449" s="37">
        <v>15.12060344508361</v>
      </c>
      <c r="C449" s="37"/>
      <c r="D449" s="37"/>
      <c r="E449" s="190">
        <v>2</v>
      </c>
      <c r="F449" s="190">
        <v>931.60773272318352</v>
      </c>
      <c r="G449" s="190">
        <v>57.5738804936409</v>
      </c>
      <c r="H449" s="190">
        <v>0</v>
      </c>
      <c r="I449" s="190">
        <v>-6.7199315199413396</v>
      </c>
      <c r="J449" s="190">
        <v>0.26455112654328411</v>
      </c>
      <c r="K449" s="190">
        <v>0.74603329501497262</v>
      </c>
      <c r="L449" s="190">
        <v>1.0894501612334351</v>
      </c>
    </row>
    <row r="450" spans="1:12" s="66" customFormat="1">
      <c r="A450" s="37">
        <v>447</v>
      </c>
      <c r="B450" s="37">
        <v>17.02213594322232</v>
      </c>
      <c r="C450" s="37"/>
      <c r="D450" s="37"/>
      <c r="E450" s="190">
        <v>2</v>
      </c>
      <c r="F450" s="190">
        <v>1048.764477554917</v>
      </c>
      <c r="G450" s="190">
        <v>57.609717339277267</v>
      </c>
      <c r="H450" s="190">
        <v>0</v>
      </c>
      <c r="I450" s="190">
        <v>-6.7199315199413396</v>
      </c>
      <c r="J450" s="190">
        <v>0.65321952515478732</v>
      </c>
      <c r="K450" s="190">
        <v>1.842076883538083</v>
      </c>
      <c r="L450" s="190">
        <v>7.0828740609950183</v>
      </c>
    </row>
    <row r="451" spans="1:12" s="66" customFormat="1">
      <c r="A451" s="37">
        <v>448</v>
      </c>
      <c r="B451" s="37">
        <v>19.976518908996809</v>
      </c>
      <c r="C451" s="37"/>
      <c r="D451" s="37"/>
      <c r="E451" s="190">
        <v>2</v>
      </c>
      <c r="F451" s="190">
        <v>1230.789493273898</v>
      </c>
      <c r="G451" s="190">
        <v>57.649664133787162</v>
      </c>
      <c r="H451" s="190">
        <v>0</v>
      </c>
      <c r="I451" s="190">
        <v>-6.7199315199413396</v>
      </c>
      <c r="J451" s="190">
        <v>1.048102539913728</v>
      </c>
      <c r="K451" s="190">
        <v>2.9556456688815809</v>
      </c>
      <c r="L451" s="190">
        <v>13.026948489231421</v>
      </c>
    </row>
    <row r="452" spans="1:12" s="66" customFormat="1">
      <c r="A452" s="37">
        <v>449</v>
      </c>
      <c r="B452" s="37">
        <v>25.0680386593272</v>
      </c>
      <c r="C452" s="37"/>
      <c r="D452" s="37"/>
      <c r="E452" s="190">
        <v>2</v>
      </c>
      <c r="F452" s="190">
        <v>1544.48723608871</v>
      </c>
      <c r="G452" s="190">
        <v>57.700305312871933</v>
      </c>
      <c r="H452" s="190">
        <v>0</v>
      </c>
      <c r="I452" s="190">
        <v>-6.7199315199413396</v>
      </c>
      <c r="J452" s="190">
        <v>1.2643164214544309</v>
      </c>
      <c r="K452" s="190">
        <v>3.565368094113424</v>
      </c>
      <c r="L452" s="190">
        <v>15.87056347296425</v>
      </c>
    </row>
    <row r="453" spans="1:12" s="66" customFormat="1">
      <c r="A453" s="37">
        <v>450</v>
      </c>
      <c r="B453" s="37">
        <v>27.98790282387349</v>
      </c>
      <c r="C453" s="37"/>
      <c r="D453" s="37"/>
      <c r="E453" s="190">
        <v>2</v>
      </c>
      <c r="F453" s="190">
        <v>1724.3852130868729</v>
      </c>
      <c r="G453" s="190">
        <v>57.747104048728943</v>
      </c>
      <c r="H453" s="190">
        <v>0</v>
      </c>
      <c r="I453" s="190">
        <v>-6.7199315199413396</v>
      </c>
      <c r="J453" s="190">
        <v>1.159767407930979</v>
      </c>
      <c r="K453" s="190">
        <v>3.2705402244739998</v>
      </c>
      <c r="L453" s="190">
        <v>13.59342955466588</v>
      </c>
    </row>
    <row r="454" spans="1:12" s="66" customFormat="1">
      <c r="A454" s="37">
        <v>451</v>
      </c>
      <c r="B454" s="37">
        <v>30.947501616739171</v>
      </c>
      <c r="C454" s="37"/>
      <c r="D454" s="37"/>
      <c r="E454" s="190">
        <v>2</v>
      </c>
      <c r="F454" s="190">
        <v>1906.731564069963</v>
      </c>
      <c r="G454" s="190">
        <v>57.797622948884957</v>
      </c>
      <c r="H454" s="190">
        <v>0</v>
      </c>
      <c r="I454" s="190">
        <v>-6.7199315199413396</v>
      </c>
      <c r="J454" s="190">
        <v>0.91833987044264587</v>
      </c>
      <c r="K454" s="190">
        <v>2.58971537351536</v>
      </c>
      <c r="L454" s="190">
        <v>8.7316373109331558</v>
      </c>
    </row>
    <row r="455" spans="1:12" s="66" customFormat="1">
      <c r="A455" s="37">
        <v>452</v>
      </c>
      <c r="B455" s="37">
        <v>31.000167376888029</v>
      </c>
      <c r="C455" s="37"/>
      <c r="D455" s="37"/>
      <c r="E455" s="190">
        <v>2</v>
      </c>
      <c r="F455" s="190">
        <v>1909.976394058006</v>
      </c>
      <c r="G455" s="190">
        <v>57.848739236593246</v>
      </c>
      <c r="H455" s="190">
        <v>0</v>
      </c>
      <c r="I455" s="190">
        <v>-6.7199315199413396</v>
      </c>
      <c r="J455" s="190">
        <v>0.7043605712795824</v>
      </c>
      <c r="K455" s="190">
        <v>1.986294463139852</v>
      </c>
      <c r="L455" s="190">
        <v>4.9720442714245552</v>
      </c>
    </row>
    <row r="456" spans="1:12" s="66" customFormat="1">
      <c r="A456" s="37">
        <v>453</v>
      </c>
      <c r="B456" s="37">
        <v>32.240459805655767</v>
      </c>
      <c r="C456" s="37"/>
      <c r="D456" s="37"/>
      <c r="E456" s="190">
        <v>3</v>
      </c>
      <c r="F456" s="190">
        <v>1243.077182126239</v>
      </c>
      <c r="G456" s="190">
        <v>57.899855524301529</v>
      </c>
      <c r="H456" s="190">
        <v>0</v>
      </c>
      <c r="I456" s="190">
        <v>-6.7199315199413396</v>
      </c>
      <c r="J456" s="190">
        <v>0.68627752542958276</v>
      </c>
      <c r="K456" s="190">
        <v>1.935300334119672</v>
      </c>
      <c r="L456" s="190">
        <v>7.1288668259552814</v>
      </c>
    </row>
    <row r="457" spans="1:12" s="66" customFormat="1">
      <c r="A457" s="37">
        <v>454</v>
      </c>
      <c r="B457" s="37">
        <v>32.305020816332011</v>
      </c>
      <c r="C457" s="37"/>
      <c r="D457" s="37"/>
      <c r="E457" s="190">
        <v>3</v>
      </c>
      <c r="F457" s="190">
        <v>1245.5664245164039</v>
      </c>
      <c r="G457" s="190">
        <v>57.951981484889977</v>
      </c>
      <c r="H457" s="190">
        <v>0</v>
      </c>
      <c r="I457" s="190">
        <v>-6.7199315199413396</v>
      </c>
      <c r="J457" s="190">
        <v>0.35144147538039799</v>
      </c>
      <c r="K457" s="190">
        <v>0.99106378910113802</v>
      </c>
      <c r="L457" s="190">
        <v>1.494907989416441</v>
      </c>
    </row>
    <row r="458" spans="1:12" s="66" customFormat="1">
      <c r="A458" s="37">
        <v>455</v>
      </c>
      <c r="B458" s="37">
        <v>31.87348833118735</v>
      </c>
      <c r="C458" s="37"/>
      <c r="D458" s="37"/>
      <c r="E458" s="190">
        <v>3</v>
      </c>
      <c r="F458" s="190">
        <v>1228.9280704462969</v>
      </c>
      <c r="G458" s="190">
        <v>58.004107445478439</v>
      </c>
      <c r="H458" s="190">
        <v>0</v>
      </c>
      <c r="I458" s="190">
        <v>-6.7199315199413396</v>
      </c>
      <c r="J458" s="190">
        <v>0.23135131385690161</v>
      </c>
      <c r="K458" s="190">
        <v>0.65240993390541646</v>
      </c>
      <c r="L458" s="190">
        <v>-0.50325517277581255</v>
      </c>
    </row>
    <row r="459" spans="1:12" s="66" customFormat="1">
      <c r="A459" s="37">
        <v>456</v>
      </c>
      <c r="B459" s="37">
        <v>30.93103703472638</v>
      </c>
      <c r="C459" s="37"/>
      <c r="D459" s="37"/>
      <c r="E459" s="190">
        <v>3</v>
      </c>
      <c r="F459" s="190">
        <v>1192.5905086076041</v>
      </c>
      <c r="G459" s="190">
        <v>58.054748624563217</v>
      </c>
      <c r="H459" s="190">
        <v>0</v>
      </c>
      <c r="I459" s="190">
        <v>-6.7199315199413396</v>
      </c>
      <c r="J459" s="190">
        <v>0.25555508497579649</v>
      </c>
      <c r="K459" s="190">
        <v>0.72066448778146286</v>
      </c>
      <c r="L459" s="190">
        <v>4.7562145246030772E-2</v>
      </c>
    </row>
    <row r="460" spans="1:12" s="66" customFormat="1">
      <c r="A460" s="37">
        <v>457</v>
      </c>
      <c r="B460" s="37">
        <v>30.83145963502874</v>
      </c>
      <c r="C460" s="37"/>
      <c r="D460" s="37"/>
      <c r="E460" s="190">
        <v>3</v>
      </c>
      <c r="F460" s="190">
        <v>1188.7511591018661</v>
      </c>
      <c r="G460" s="190">
        <v>58.104122996330261</v>
      </c>
      <c r="H460" s="190">
        <v>0</v>
      </c>
      <c r="I460" s="190">
        <v>-6.7199315199413396</v>
      </c>
      <c r="J460" s="190">
        <v>0.45732339330089511</v>
      </c>
      <c r="K460" s="190">
        <v>1.289650444697213</v>
      </c>
      <c r="L460" s="190">
        <v>3.4808451390078261</v>
      </c>
    </row>
    <row r="461" spans="1:12" s="66" customFormat="1">
      <c r="A461" s="37">
        <v>458</v>
      </c>
      <c r="B461" s="37">
        <v>31.233368622976709</v>
      </c>
      <c r="C461" s="37"/>
      <c r="D461" s="37"/>
      <c r="E461" s="190">
        <v>3</v>
      </c>
      <c r="F461" s="190">
        <v>1204.2473367377049</v>
      </c>
      <c r="G461" s="190">
        <v>58.152201950550079</v>
      </c>
      <c r="H461" s="190">
        <v>0</v>
      </c>
      <c r="I461" s="190">
        <v>-6.7199315199413396</v>
      </c>
      <c r="J461" s="190">
        <v>0.57427299090486472</v>
      </c>
      <c r="K461" s="190">
        <v>1.619447920108416</v>
      </c>
      <c r="L461" s="190">
        <v>5.3867451674337268</v>
      </c>
    </row>
    <row r="462" spans="1:12" s="66" customFormat="1">
      <c r="A462" s="37">
        <v>459</v>
      </c>
      <c r="B462" s="37">
        <v>31.93193245384019</v>
      </c>
      <c r="C462" s="37"/>
      <c r="D462" s="37"/>
      <c r="E462" s="190">
        <v>3</v>
      </c>
      <c r="F462" s="190">
        <v>1231.1814674430229</v>
      </c>
      <c r="G462" s="190">
        <v>58.201576322317123</v>
      </c>
      <c r="H462" s="190">
        <v>0</v>
      </c>
      <c r="I462" s="190">
        <v>-6.7199315199413396</v>
      </c>
      <c r="J462" s="190">
        <v>0.51243941636467694</v>
      </c>
      <c r="K462" s="190">
        <v>1.4450774460170011</v>
      </c>
      <c r="L462" s="190">
        <v>4.2722822357599233</v>
      </c>
    </row>
    <row r="463" spans="1:12" s="66" customFormat="1">
      <c r="A463" s="37">
        <v>460</v>
      </c>
      <c r="B463" s="37">
        <v>31.726354449941891</v>
      </c>
      <c r="C463" s="37"/>
      <c r="D463" s="37"/>
      <c r="E463" s="190">
        <v>3</v>
      </c>
      <c r="F463" s="190">
        <v>1223.2551125667751</v>
      </c>
      <c r="G463" s="190">
        <v>58.252217501401901</v>
      </c>
      <c r="H463" s="190">
        <v>0</v>
      </c>
      <c r="I463" s="190">
        <v>-6.7199315199413396</v>
      </c>
      <c r="J463" s="190">
        <v>0.25427188633596198</v>
      </c>
      <c r="K463" s="190">
        <v>0.71704587189445856</v>
      </c>
      <c r="L463" s="190">
        <v>-8.4246159610932722E-2</v>
      </c>
    </row>
    <row r="464" spans="1:12" s="66" customFormat="1">
      <c r="A464" s="37">
        <v>461</v>
      </c>
      <c r="B464" s="37">
        <v>31.231157958114359</v>
      </c>
      <c r="C464" s="37"/>
      <c r="D464" s="37"/>
      <c r="E464" s="190">
        <v>3</v>
      </c>
      <c r="F464" s="190">
        <v>1204.1621013823701</v>
      </c>
      <c r="G464" s="190">
        <v>58.302858680486679</v>
      </c>
      <c r="H464" s="190">
        <v>0</v>
      </c>
      <c r="I464" s="190">
        <v>-6.7199315199413396</v>
      </c>
      <c r="J464" s="190">
        <v>0.47069902501945388</v>
      </c>
      <c r="K464" s="190">
        <v>1.32736968155811</v>
      </c>
      <c r="L464" s="190">
        <v>3.6588255725749721</v>
      </c>
    </row>
    <row r="465" spans="1:12" s="66" customFormat="1">
      <c r="A465" s="37">
        <v>462</v>
      </c>
      <c r="B465" s="37">
        <v>32.027407449633763</v>
      </c>
      <c r="C465" s="37"/>
      <c r="D465" s="37"/>
      <c r="E465" s="190">
        <v>3</v>
      </c>
      <c r="F465" s="190">
        <v>1234.862642880656</v>
      </c>
      <c r="G465" s="190">
        <v>58.352233052253723</v>
      </c>
      <c r="H465" s="190">
        <v>0</v>
      </c>
      <c r="I465" s="190">
        <v>-6.7199315199413396</v>
      </c>
      <c r="J465" s="190">
        <v>0.56970310774646848</v>
      </c>
      <c r="K465" s="190">
        <v>1.6065608648346821</v>
      </c>
      <c r="L465" s="190">
        <v>5.2218261931846808</v>
      </c>
    </row>
    <row r="466" spans="1:12" s="66" customFormat="1">
      <c r="A466" s="37">
        <v>463</v>
      </c>
      <c r="B466" s="37">
        <v>32.132283167192178</v>
      </c>
      <c r="C466" s="37"/>
      <c r="D466" s="37"/>
      <c r="E466" s="190">
        <v>3</v>
      </c>
      <c r="F466" s="190">
        <v>1238.9062766328379</v>
      </c>
      <c r="G466" s="190">
        <v>58.402874231338501</v>
      </c>
      <c r="H466" s="190">
        <v>0</v>
      </c>
      <c r="I466" s="190">
        <v>-6.7199315199413396</v>
      </c>
      <c r="J466" s="190">
        <v>0.44163598651574387</v>
      </c>
      <c r="K466" s="190">
        <v>1.245412009854443</v>
      </c>
      <c r="L466" s="190">
        <v>3.05702471401277</v>
      </c>
    </row>
    <row r="467" spans="1:12" s="66" customFormat="1">
      <c r="A467" s="37">
        <v>464</v>
      </c>
      <c r="B467" s="37">
        <v>32.239498659406728</v>
      </c>
      <c r="C467" s="37"/>
      <c r="D467" s="37"/>
      <c r="E467" s="190">
        <v>3</v>
      </c>
      <c r="F467" s="190">
        <v>1243.040123753683</v>
      </c>
      <c r="G467" s="190">
        <v>58.457709848880768</v>
      </c>
      <c r="H467" s="190">
        <v>0</v>
      </c>
      <c r="I467" s="190">
        <v>-6.7199315199413396</v>
      </c>
      <c r="J467" s="190">
        <v>0.37286806845260562</v>
      </c>
      <c r="K467" s="190">
        <v>1.0514867101427861</v>
      </c>
      <c r="L467" s="190">
        <v>1.876442901468335</v>
      </c>
    </row>
    <row r="468" spans="1:12" s="66" customFormat="1">
      <c r="A468" s="37">
        <v>465</v>
      </c>
      <c r="B468" s="37">
        <v>31.787846941100391</v>
      </c>
      <c r="C468" s="37"/>
      <c r="D468" s="37"/>
      <c r="E468" s="190">
        <v>3</v>
      </c>
      <c r="F468" s="190">
        <v>1225.6260437846299</v>
      </c>
      <c r="G468" s="190">
        <v>58.514030247926712</v>
      </c>
      <c r="H468" s="190">
        <v>0</v>
      </c>
      <c r="I468" s="190">
        <v>-6.7199315199413396</v>
      </c>
      <c r="J468" s="190">
        <v>0.37218287207458473</v>
      </c>
      <c r="K468" s="190">
        <v>1.049554458640755</v>
      </c>
      <c r="L468" s="190">
        <v>1.926018716369204</v>
      </c>
    </row>
    <row r="469" spans="1:12" s="66" customFormat="1">
      <c r="A469" s="37">
        <v>466</v>
      </c>
      <c r="B469" s="37">
        <v>31.94972019047999</v>
      </c>
      <c r="C469" s="37"/>
      <c r="D469" s="37"/>
      <c r="E469" s="190">
        <v>3</v>
      </c>
      <c r="F469" s="190">
        <v>1231.8672991486469</v>
      </c>
      <c r="G469" s="190">
        <v>58.568865865468979</v>
      </c>
      <c r="H469" s="190">
        <v>0</v>
      </c>
      <c r="I469" s="190">
        <v>-6.7199315199413396</v>
      </c>
      <c r="J469" s="190">
        <v>0.46171427616364702</v>
      </c>
      <c r="K469" s="190">
        <v>1.302032719733897</v>
      </c>
      <c r="L469" s="190">
        <v>3.4217807183742361</v>
      </c>
    </row>
    <row r="470" spans="1:12" s="66" customFormat="1">
      <c r="A470" s="37">
        <v>467</v>
      </c>
      <c r="B470" s="37">
        <v>31.90870654654266</v>
      </c>
      <c r="C470" s="37"/>
      <c r="D470" s="37"/>
      <c r="E470" s="190">
        <v>3</v>
      </c>
      <c r="F470" s="190">
        <v>1230.285959265728</v>
      </c>
      <c r="G470" s="190">
        <v>58.623701483011253</v>
      </c>
      <c r="H470" s="190">
        <v>0</v>
      </c>
      <c r="I470" s="190">
        <v>-6.7199315199413396</v>
      </c>
      <c r="J470" s="190">
        <v>0.40288334796100672</v>
      </c>
      <c r="K470" s="190">
        <v>1.136129698305546</v>
      </c>
      <c r="L470" s="190">
        <v>2.432833241726267</v>
      </c>
    </row>
    <row r="471" spans="1:12" s="66" customFormat="1">
      <c r="A471" s="37">
        <v>468</v>
      </c>
      <c r="B471" s="37">
        <v>31.878887322776059</v>
      </c>
      <c r="C471" s="37"/>
      <c r="D471" s="37"/>
      <c r="E471" s="190">
        <v>3</v>
      </c>
      <c r="F471" s="190">
        <v>1229.1362363127539</v>
      </c>
      <c r="G471" s="190">
        <v>58.678537100553513</v>
      </c>
      <c r="H471" s="190">
        <v>0</v>
      </c>
      <c r="I471" s="190">
        <v>-6.7199315199413396</v>
      </c>
      <c r="J471" s="190">
        <v>0.40883439014812389</v>
      </c>
      <c r="K471" s="190">
        <v>1.1529116174364089</v>
      </c>
      <c r="L471" s="190">
        <v>2.5383880259140019</v>
      </c>
    </row>
    <row r="472" spans="1:12" s="66" customFormat="1">
      <c r="A472" s="37">
        <v>469</v>
      </c>
      <c r="B472" s="37">
        <v>31.789318592652791</v>
      </c>
      <c r="C472" s="37"/>
      <c r="D472" s="37"/>
      <c r="E472" s="190">
        <v>3</v>
      </c>
      <c r="F472" s="190">
        <v>1225.682785421563</v>
      </c>
      <c r="G472" s="190">
        <v>58.733372718095779</v>
      </c>
      <c r="H472" s="190">
        <v>0</v>
      </c>
      <c r="I472" s="190">
        <v>-6.7199315199413396</v>
      </c>
      <c r="J472" s="190">
        <v>0.40469798907226617</v>
      </c>
      <c r="K472" s="190">
        <v>1.1412469801904941</v>
      </c>
      <c r="L472" s="190">
        <v>2.4807440907953482</v>
      </c>
    </row>
    <row r="473" spans="1:12" s="66" customFormat="1">
      <c r="A473" s="37">
        <v>470</v>
      </c>
      <c r="B473" s="37">
        <v>31.833827719353149</v>
      </c>
      <c r="C473" s="37"/>
      <c r="D473" s="37"/>
      <c r="E473" s="190">
        <v>3</v>
      </c>
      <c r="F473" s="190">
        <v>1227.398898657264</v>
      </c>
      <c r="G473" s="190">
        <v>58.788208335638053</v>
      </c>
      <c r="H473" s="190">
        <v>0</v>
      </c>
      <c r="I473" s="190">
        <v>-6.7199315199413396</v>
      </c>
      <c r="J473" s="190">
        <v>0.46368634896280009</v>
      </c>
      <c r="K473" s="190">
        <v>1.3075939584539329</v>
      </c>
      <c r="L473" s="190">
        <v>3.4727163763364821</v>
      </c>
    </row>
    <row r="474" spans="1:12" s="66" customFormat="1">
      <c r="A474" s="37">
        <v>471</v>
      </c>
      <c r="B474" s="37">
        <v>32.012575021792323</v>
      </c>
      <c r="C474" s="37"/>
      <c r="D474" s="37"/>
      <c r="E474" s="190">
        <v>3</v>
      </c>
      <c r="F474" s="190">
        <v>1234.2907573456371</v>
      </c>
      <c r="G474" s="190">
        <v>58.843043953180313</v>
      </c>
      <c r="H474" s="190">
        <v>0</v>
      </c>
      <c r="I474" s="190">
        <v>-6.7199315199413396</v>
      </c>
      <c r="J474" s="190">
        <v>0.42926385375671772</v>
      </c>
      <c r="K474" s="190">
        <v>1.2105226367144311</v>
      </c>
      <c r="L474" s="190">
        <v>2.869371929313191</v>
      </c>
    </row>
    <row r="475" spans="1:12" s="66" customFormat="1">
      <c r="A475" s="37">
        <v>472</v>
      </c>
      <c r="B475" s="37">
        <v>31.961006330991061</v>
      </c>
      <c r="C475" s="37"/>
      <c r="D475" s="37"/>
      <c r="E475" s="190">
        <v>3</v>
      </c>
      <c r="F475" s="190">
        <v>1232.3024524879031</v>
      </c>
      <c r="G475" s="190">
        <v>58.89787957072258</v>
      </c>
      <c r="H475" s="190">
        <v>0</v>
      </c>
      <c r="I475" s="190">
        <v>-6.7199315199413396</v>
      </c>
      <c r="J475" s="190">
        <v>0.44891009200403642</v>
      </c>
      <c r="K475" s="190">
        <v>1.2659249630844089</v>
      </c>
      <c r="L475" s="190">
        <v>3.2089072761955988</v>
      </c>
    </row>
    <row r="476" spans="1:12" s="66" customFormat="1">
      <c r="A476" s="37">
        <v>473</v>
      </c>
      <c r="B476" s="37">
        <v>31.917730789616169</v>
      </c>
      <c r="C476" s="37"/>
      <c r="D476" s="37"/>
      <c r="E476" s="190">
        <v>3</v>
      </c>
      <c r="F476" s="190">
        <v>1230.6339019042091</v>
      </c>
      <c r="G476" s="190">
        <v>58.952926486730583</v>
      </c>
      <c r="H476" s="190">
        <v>0</v>
      </c>
      <c r="I476" s="190">
        <v>-6.7199315199413396</v>
      </c>
      <c r="J476" s="190">
        <v>0.24169090128180251</v>
      </c>
      <c r="K476" s="190">
        <v>0.68156753597834552</v>
      </c>
      <c r="L476" s="190">
        <v>-0.31809631964457491</v>
      </c>
    </row>
    <row r="477" spans="1:12" s="66" customFormat="1">
      <c r="A477" s="37">
        <v>474</v>
      </c>
      <c r="B477" s="37">
        <v>30.895814064408182</v>
      </c>
      <c r="C477" s="37"/>
      <c r="D477" s="37"/>
      <c r="E477" s="190">
        <v>3</v>
      </c>
      <c r="F477" s="190">
        <v>1191.2324364537581</v>
      </c>
      <c r="G477" s="190">
        <v>59.007973402738571</v>
      </c>
      <c r="H477" s="190">
        <v>0</v>
      </c>
      <c r="I477" s="190">
        <v>-6.7199315199413396</v>
      </c>
      <c r="J477" s="190">
        <v>0.32904072353037722</v>
      </c>
      <c r="K477" s="190">
        <v>0.92789374355325205</v>
      </c>
      <c r="L477" s="190">
        <v>1.318821953982368</v>
      </c>
    </row>
    <row r="478" spans="1:12" s="66" customFormat="1">
      <c r="A478" s="37">
        <v>475</v>
      </c>
      <c r="B478" s="37">
        <v>31.1672571558931</v>
      </c>
      <c r="C478" s="37"/>
      <c r="D478" s="37"/>
      <c r="E478" s="190">
        <v>3</v>
      </c>
      <c r="F478" s="190">
        <v>1201.6983142763661</v>
      </c>
      <c r="G478" s="190">
        <v>59.060458093881607</v>
      </c>
      <c r="H478" s="190">
        <v>0</v>
      </c>
      <c r="I478" s="190">
        <v>-6.7199315199413396</v>
      </c>
      <c r="J478" s="190">
        <v>0.36967880839803818</v>
      </c>
      <c r="K478" s="190">
        <v>1.0424930074197729</v>
      </c>
      <c r="L478" s="190">
        <v>1.9732209882916529</v>
      </c>
    </row>
    <row r="479" spans="1:12" s="66" customFormat="1">
      <c r="A479" s="37">
        <v>476</v>
      </c>
      <c r="B479" s="37">
        <v>30.014111352135458</v>
      </c>
      <c r="C479" s="37"/>
      <c r="D479" s="37"/>
      <c r="E479" s="190">
        <v>3</v>
      </c>
      <c r="F479" s="190">
        <v>1157.2371234324221</v>
      </c>
      <c r="G479" s="190">
        <v>59.114238202571869</v>
      </c>
      <c r="H479" s="190">
        <v>0</v>
      </c>
      <c r="I479" s="190">
        <v>-6.7199315199413396</v>
      </c>
      <c r="J479" s="190">
        <v>0</v>
      </c>
      <c r="K479" s="190">
        <v>0</v>
      </c>
      <c r="L479" s="190">
        <v>-3.4673882523708248</v>
      </c>
    </row>
    <row r="480" spans="1:12" s="66" customFormat="1">
      <c r="A480" s="37">
        <v>477</v>
      </c>
      <c r="B480" s="37">
        <v>28.148604631923419</v>
      </c>
      <c r="C480" s="37"/>
      <c r="D480" s="37"/>
      <c r="E480" s="190">
        <v>3</v>
      </c>
      <c r="F480" s="190">
        <v>1085.309835453982</v>
      </c>
      <c r="G480" s="190">
        <v>59.165420770645142</v>
      </c>
      <c r="H480" s="190">
        <v>0</v>
      </c>
      <c r="I480" s="190">
        <v>-6.7199315199413396</v>
      </c>
      <c r="J480" s="190">
        <v>0</v>
      </c>
      <c r="K480" s="190">
        <v>0</v>
      </c>
      <c r="L480" s="190">
        <v>-3.5866208070982628</v>
      </c>
    </row>
    <row r="481" spans="1:12" s="66" customFormat="1">
      <c r="A481" s="37">
        <v>478</v>
      </c>
      <c r="B481" s="37">
        <v>25.202354043678039</v>
      </c>
      <c r="C481" s="37"/>
      <c r="D481" s="37"/>
      <c r="E481" s="190">
        <v>2</v>
      </c>
      <c r="F481" s="190">
        <v>1552.7626258561691</v>
      </c>
      <c r="G481" s="190">
        <v>59.214298009872437</v>
      </c>
      <c r="H481" s="190">
        <v>0</v>
      </c>
      <c r="I481" s="190">
        <v>-6.7199315199413396</v>
      </c>
      <c r="J481" s="190">
        <v>0</v>
      </c>
      <c r="K481" s="190">
        <v>0</v>
      </c>
      <c r="L481" s="190">
        <v>-5.3852899545256827</v>
      </c>
    </row>
    <row r="482" spans="1:12" s="66" customFormat="1">
      <c r="A482" s="37">
        <v>479</v>
      </c>
      <c r="B482" s="37">
        <v>22.168683713856169</v>
      </c>
      <c r="C482" s="37"/>
      <c r="D482" s="37"/>
      <c r="E482" s="190">
        <v>2</v>
      </c>
      <c r="F482" s="190">
        <v>1365.852708665406</v>
      </c>
      <c r="G482" s="190">
        <v>59.267371267080307</v>
      </c>
      <c r="H482" s="190">
        <v>0</v>
      </c>
      <c r="I482" s="190">
        <v>-6.7199315199413396</v>
      </c>
      <c r="J482" s="190">
        <v>0</v>
      </c>
      <c r="K482" s="190">
        <v>0</v>
      </c>
      <c r="L482" s="190">
        <v>-4.638259742837004</v>
      </c>
    </row>
    <row r="483" spans="1:12" s="66" customFormat="1">
      <c r="A483" s="37">
        <v>480</v>
      </c>
      <c r="B483" s="37">
        <v>19.046353379481651</v>
      </c>
      <c r="C483" s="37"/>
      <c r="D483" s="37"/>
      <c r="E483" s="190">
        <v>2</v>
      </c>
      <c r="F483" s="190">
        <v>1173.4802882005829</v>
      </c>
      <c r="G483" s="190">
        <v>59.324054330587387</v>
      </c>
      <c r="H483" s="190">
        <v>0</v>
      </c>
      <c r="I483" s="190">
        <v>-6.7199315199413396</v>
      </c>
      <c r="J483" s="190">
        <v>0</v>
      </c>
      <c r="K483" s="190">
        <v>0</v>
      </c>
      <c r="L483" s="190">
        <v>-3.908983955998321</v>
      </c>
    </row>
    <row r="484" spans="1:12" s="66" customFormat="1">
      <c r="A484" s="37">
        <v>481</v>
      </c>
      <c r="B484" s="37">
        <v>16.15475571020545</v>
      </c>
      <c r="C484" s="37"/>
      <c r="D484" s="37"/>
      <c r="E484" s="190">
        <v>2</v>
      </c>
      <c r="F484" s="190">
        <v>995.32372464769605</v>
      </c>
      <c r="G484" s="190">
        <v>59.37523689866066</v>
      </c>
      <c r="H484" s="190">
        <v>0</v>
      </c>
      <c r="I484" s="190">
        <v>-6.7199315199413396</v>
      </c>
      <c r="J484" s="190">
        <v>0</v>
      </c>
      <c r="K484" s="190">
        <v>0</v>
      </c>
      <c r="L484" s="190">
        <v>-3.2645361995912299</v>
      </c>
    </row>
    <row r="485" spans="1:12" s="66" customFormat="1">
      <c r="A485" s="37">
        <v>482</v>
      </c>
      <c r="B485" s="37">
        <v>13.068387525093399</v>
      </c>
      <c r="C485" s="37"/>
      <c r="D485" s="37"/>
      <c r="E485" s="190">
        <v>1</v>
      </c>
      <c r="F485" s="190">
        <v>1556.4852462908771</v>
      </c>
      <c r="G485" s="190">
        <v>59.42073929309845</v>
      </c>
      <c r="H485" s="190">
        <v>0</v>
      </c>
      <c r="I485" s="190">
        <v>-6.7199315199413396</v>
      </c>
      <c r="J485" s="190">
        <v>0</v>
      </c>
      <c r="K485" s="190">
        <v>0</v>
      </c>
      <c r="L485" s="190">
        <v>-4.2021469888843859</v>
      </c>
    </row>
    <row r="486" spans="1:12" s="66" customFormat="1">
      <c r="A486" s="37">
        <v>483</v>
      </c>
      <c r="B486" s="37">
        <v>10.031925052001419</v>
      </c>
      <c r="C486" s="37"/>
      <c r="D486" s="37"/>
      <c r="E486" s="190">
        <v>1</v>
      </c>
      <c r="F486" s="190">
        <v>1194.833203817504</v>
      </c>
      <c r="G486" s="190">
        <v>59.47381255030632</v>
      </c>
      <c r="H486" s="190">
        <v>0</v>
      </c>
      <c r="I486" s="190">
        <v>-6.7199315199413396</v>
      </c>
      <c r="J486" s="190">
        <v>0.14777451502930611</v>
      </c>
      <c r="K486" s="190">
        <v>0.41672363980092642</v>
      </c>
      <c r="L486" s="190">
        <v>-1.7962331805946581</v>
      </c>
    </row>
    <row r="487" spans="1:12" s="66" customFormat="1">
      <c r="A487" s="37">
        <v>484</v>
      </c>
      <c r="B487" s="37">
        <v>7.9887622536057936</v>
      </c>
      <c r="C487" s="37"/>
      <c r="D487" s="37"/>
      <c r="E487" s="190">
        <v>1</v>
      </c>
      <c r="F487" s="190">
        <v>951.48621511160832</v>
      </c>
      <c r="G487" s="190">
        <v>59.527592658996582</v>
      </c>
      <c r="H487" s="190">
        <v>0</v>
      </c>
      <c r="I487" s="190">
        <v>-6.7199315199413396</v>
      </c>
      <c r="J487" s="190">
        <v>8.6178283052123703E-2</v>
      </c>
      <c r="K487" s="190">
        <v>0.24302247094604529</v>
      </c>
      <c r="L487" s="190">
        <v>-1.9370667178349119</v>
      </c>
    </row>
    <row r="488" spans="1:12" s="66" customFormat="1">
      <c r="A488" s="37">
        <v>485</v>
      </c>
      <c r="B488" s="37">
        <v>4.028112440224719</v>
      </c>
      <c r="C488" s="37"/>
      <c r="D488" s="37"/>
      <c r="E488" s="190">
        <v>0</v>
      </c>
      <c r="F488" s="190">
        <v>800</v>
      </c>
      <c r="G488" s="190">
        <v>59.567835241556168</v>
      </c>
      <c r="H488" s="190">
        <v>0</v>
      </c>
      <c r="I488" s="190">
        <v>-6.7199315199413396</v>
      </c>
      <c r="J488" s="190">
        <v>9.2624212080059901E-2</v>
      </c>
      <c r="K488" s="190">
        <v>0.26119996931839529</v>
      </c>
      <c r="L488" s="190">
        <v>9.2353246734283079E-2</v>
      </c>
    </row>
    <row r="489" spans="1:12" s="66" customFormat="1">
      <c r="A489" s="37">
        <v>486</v>
      </c>
      <c r="B489" s="37">
        <v>0</v>
      </c>
      <c r="C489" s="37"/>
      <c r="D489" s="37"/>
      <c r="E489" s="190">
        <v>0</v>
      </c>
      <c r="F489" s="190">
        <v>800</v>
      </c>
      <c r="G489" s="190">
        <v>59.595287561416633</v>
      </c>
      <c r="H489" s="190">
        <v>0</v>
      </c>
      <c r="I489" s="190">
        <v>-6.7199315199413396</v>
      </c>
      <c r="J489" s="190">
        <v>9.2616277758242049E-2</v>
      </c>
      <c r="K489" s="190">
        <v>0.26117759455731682</v>
      </c>
      <c r="L489" s="190">
        <v>7.3900732996605101E-2</v>
      </c>
    </row>
    <row r="490" spans="1:12" s="66" customFormat="1">
      <c r="A490" s="37">
        <v>487</v>
      </c>
      <c r="B490" s="37">
        <v>0</v>
      </c>
      <c r="C490" s="37"/>
      <c r="D490" s="37"/>
      <c r="E490" s="190">
        <v>0</v>
      </c>
      <c r="F490" s="190">
        <v>800</v>
      </c>
      <c r="G490" s="190">
        <v>59.622739881277077</v>
      </c>
      <c r="H490" s="190">
        <v>0</v>
      </c>
      <c r="I490" s="190">
        <v>-6.7199315199413396</v>
      </c>
      <c r="J490" s="190">
        <v>9.2608344770875012E-2</v>
      </c>
      <c r="K490" s="190">
        <v>0.26115522355938497</v>
      </c>
      <c r="L490" s="190">
        <v>7.3900732996605101E-2</v>
      </c>
    </row>
    <row r="491" spans="1:12" s="66" customFormat="1">
      <c r="A491" s="37">
        <v>488</v>
      </c>
      <c r="B491" s="37">
        <v>0</v>
      </c>
      <c r="C491" s="37"/>
      <c r="D491" s="37"/>
      <c r="E491" s="190">
        <v>0</v>
      </c>
      <c r="F491" s="190">
        <v>800</v>
      </c>
      <c r="G491" s="190">
        <v>59.650192201137543</v>
      </c>
      <c r="H491" s="190">
        <v>0</v>
      </c>
      <c r="I491" s="190">
        <v>-6.7199315199413396</v>
      </c>
      <c r="J491" s="190">
        <v>9.2600413117624167E-2</v>
      </c>
      <c r="K491" s="190">
        <v>0.26113285632365651</v>
      </c>
      <c r="L491" s="190">
        <v>7.3900732996605101E-2</v>
      </c>
    </row>
    <row r="492" spans="1:12" s="66" customFormat="1">
      <c r="A492" s="37">
        <v>489</v>
      </c>
      <c r="B492" s="37">
        <v>0</v>
      </c>
      <c r="C492" s="37"/>
      <c r="D492" s="37"/>
      <c r="E492" s="190">
        <v>0</v>
      </c>
      <c r="F492" s="190">
        <v>800</v>
      </c>
      <c r="G492" s="190">
        <v>59.677644520998001</v>
      </c>
      <c r="H492" s="190">
        <v>0</v>
      </c>
      <c r="I492" s="190">
        <v>-6.7199315199413396</v>
      </c>
      <c r="J492" s="190">
        <v>9.2592482798155143E-2</v>
      </c>
      <c r="K492" s="190">
        <v>0.26111049284918819</v>
      </c>
      <c r="L492" s="190">
        <v>7.3900732996605101E-2</v>
      </c>
    </row>
    <row r="493" spans="1:12" s="66" customFormat="1">
      <c r="A493" s="37">
        <v>490</v>
      </c>
      <c r="B493" s="37">
        <v>0</v>
      </c>
      <c r="C493" s="37"/>
      <c r="D493" s="37"/>
      <c r="E493" s="190">
        <v>0</v>
      </c>
      <c r="F493" s="190">
        <v>800</v>
      </c>
      <c r="G493" s="190">
        <v>59.705096840858459</v>
      </c>
      <c r="H493" s="190">
        <v>0</v>
      </c>
      <c r="I493" s="190">
        <v>-6.7199315199413396</v>
      </c>
      <c r="J493" s="190">
        <v>9.258455381213361E-2</v>
      </c>
      <c r="K493" s="190">
        <v>0.26108813313503743</v>
      </c>
      <c r="L493" s="190">
        <v>7.3900732996605101E-2</v>
      </c>
    </row>
    <row r="494" spans="1:12" s="66" customFormat="1">
      <c r="A494" s="37">
        <v>491</v>
      </c>
      <c r="B494" s="37">
        <v>0</v>
      </c>
      <c r="C494" s="37"/>
      <c r="D494" s="37"/>
      <c r="E494" s="190">
        <v>0</v>
      </c>
      <c r="F494" s="190">
        <v>800</v>
      </c>
      <c r="G494" s="190">
        <v>59.732549160718918</v>
      </c>
      <c r="H494" s="190">
        <v>0</v>
      </c>
      <c r="I494" s="190">
        <v>-6.7199315199413396</v>
      </c>
      <c r="J494" s="190">
        <v>9.2576626159225323E-2</v>
      </c>
      <c r="K494" s="190">
        <v>0.26106577718026158</v>
      </c>
      <c r="L494" s="190">
        <v>7.3900732996605101E-2</v>
      </c>
    </row>
    <row r="495" spans="1:12" s="66" customFormat="1">
      <c r="A495" s="37">
        <v>492</v>
      </c>
      <c r="B495" s="37">
        <v>0</v>
      </c>
      <c r="C495" s="37"/>
      <c r="D495" s="37"/>
      <c r="E495" s="190">
        <v>0</v>
      </c>
      <c r="F495" s="190">
        <v>800</v>
      </c>
      <c r="G495" s="190">
        <v>59.760001480579383</v>
      </c>
      <c r="H495" s="190">
        <v>0</v>
      </c>
      <c r="I495" s="190">
        <v>-6.7199315199413396</v>
      </c>
      <c r="J495" s="190">
        <v>9.2568699839096227E-2</v>
      </c>
      <c r="K495" s="190">
        <v>0.26104342498391858</v>
      </c>
      <c r="L495" s="190">
        <v>7.3900732996605101E-2</v>
      </c>
    </row>
    <row r="496" spans="1:12" s="66" customFormat="1">
      <c r="A496" s="37">
        <v>493</v>
      </c>
      <c r="B496" s="37">
        <v>0</v>
      </c>
      <c r="C496" s="37"/>
      <c r="D496" s="37"/>
      <c r="E496" s="190">
        <v>0</v>
      </c>
      <c r="F496" s="190">
        <v>800</v>
      </c>
      <c r="G496" s="190">
        <v>59.787453800439827</v>
      </c>
      <c r="H496" s="190">
        <v>0</v>
      </c>
      <c r="I496" s="190">
        <v>-6.7199315199413396</v>
      </c>
      <c r="J496" s="190">
        <v>9.2560774851412314E-2</v>
      </c>
      <c r="K496" s="190">
        <v>0.26102107654506662</v>
      </c>
      <c r="L496" s="190">
        <v>7.3900732996605101E-2</v>
      </c>
    </row>
    <row r="497" spans="1:12" s="66" customFormat="1">
      <c r="A497" s="37">
        <v>494</v>
      </c>
      <c r="B497" s="37">
        <v>0</v>
      </c>
      <c r="C497" s="37"/>
      <c r="D497" s="37"/>
      <c r="E497" s="190">
        <v>0</v>
      </c>
      <c r="F497" s="190">
        <v>800</v>
      </c>
      <c r="G497" s="190">
        <v>59.814906120300293</v>
      </c>
      <c r="H497" s="190">
        <v>0</v>
      </c>
      <c r="I497" s="190">
        <v>-6.7199315199413396</v>
      </c>
      <c r="J497" s="190">
        <v>9.2552851195839669E-2</v>
      </c>
      <c r="K497" s="190">
        <v>0.2609987318627639</v>
      </c>
      <c r="L497" s="190">
        <v>7.3900732996605101E-2</v>
      </c>
    </row>
    <row r="498" spans="1:12" s="66" customFormat="1">
      <c r="A498" s="37">
        <v>495</v>
      </c>
      <c r="B498" s="37">
        <v>0</v>
      </c>
      <c r="C498" s="37"/>
      <c r="D498" s="37"/>
      <c r="E498" s="190">
        <v>0</v>
      </c>
      <c r="F498" s="190">
        <v>800</v>
      </c>
      <c r="G498" s="190">
        <v>59.842358440160751</v>
      </c>
      <c r="H498" s="190">
        <v>0</v>
      </c>
      <c r="I498" s="190">
        <v>-6.7199315199413396</v>
      </c>
      <c r="J498" s="190">
        <v>9.2544928872044574E-2</v>
      </c>
      <c r="K498" s="190">
        <v>0.2609763909360695</v>
      </c>
      <c r="L498" s="190">
        <v>7.3900732996605101E-2</v>
      </c>
    </row>
    <row r="499" spans="1:12" s="66" customFormat="1">
      <c r="A499" s="37">
        <v>496</v>
      </c>
      <c r="B499" s="37">
        <v>0</v>
      </c>
      <c r="C499" s="37"/>
      <c r="D499" s="37"/>
      <c r="E499" s="190">
        <v>0</v>
      </c>
      <c r="F499" s="190">
        <v>800</v>
      </c>
      <c r="G499" s="190">
        <v>59.86981076002121</v>
      </c>
      <c r="H499" s="190">
        <v>0</v>
      </c>
      <c r="I499" s="190">
        <v>-6.7199315199413396</v>
      </c>
      <c r="J499" s="190">
        <v>9.2537007879693378E-2</v>
      </c>
      <c r="K499" s="190">
        <v>0.2609540537640424</v>
      </c>
      <c r="L499" s="190">
        <v>7.3900732996605101E-2</v>
      </c>
    </row>
    <row r="500" spans="1:12" s="66" customFormat="1">
      <c r="A500" s="37">
        <v>497</v>
      </c>
      <c r="B500" s="37">
        <v>0</v>
      </c>
      <c r="C500" s="37"/>
      <c r="D500" s="37"/>
      <c r="E500" s="190">
        <v>0</v>
      </c>
      <c r="F500" s="190">
        <v>800</v>
      </c>
      <c r="G500" s="190">
        <v>59.897263079881668</v>
      </c>
      <c r="H500" s="190">
        <v>0</v>
      </c>
      <c r="I500" s="190">
        <v>-6.7199315199413396</v>
      </c>
      <c r="J500" s="190">
        <v>9.2529088218452502E-2</v>
      </c>
      <c r="K500" s="190">
        <v>0.26093172034574202</v>
      </c>
      <c r="L500" s="190">
        <v>7.3900732996605101E-2</v>
      </c>
    </row>
    <row r="501" spans="1:12" s="66" customFormat="1">
      <c r="A501" s="37">
        <v>498</v>
      </c>
      <c r="B501" s="37">
        <v>0</v>
      </c>
      <c r="C501" s="37"/>
      <c r="D501" s="37"/>
      <c r="E501" s="190">
        <v>0</v>
      </c>
      <c r="F501" s="190">
        <v>800</v>
      </c>
      <c r="G501" s="190">
        <v>59.924715399742126</v>
      </c>
      <c r="H501" s="190">
        <v>0</v>
      </c>
      <c r="I501" s="190">
        <v>-6.7199315199413396</v>
      </c>
      <c r="J501" s="190">
        <v>9.2521169887988558E-2</v>
      </c>
      <c r="K501" s="190">
        <v>0.26090939068022811</v>
      </c>
      <c r="L501" s="190">
        <v>7.3900732996605101E-2</v>
      </c>
    </row>
    <row r="502" spans="1:12" s="66" customFormat="1">
      <c r="A502" s="37">
        <v>499</v>
      </c>
      <c r="B502" s="37">
        <v>0</v>
      </c>
      <c r="C502" s="37"/>
      <c r="D502" s="37"/>
      <c r="E502" s="190">
        <v>0</v>
      </c>
      <c r="F502" s="190">
        <v>800</v>
      </c>
      <c r="G502" s="190">
        <v>59.952167719602578</v>
      </c>
      <c r="H502" s="190">
        <v>0</v>
      </c>
      <c r="I502" s="190">
        <v>-6.7199315199413396</v>
      </c>
      <c r="J502" s="190">
        <v>9.2513252887968161E-2</v>
      </c>
      <c r="K502" s="190">
        <v>0.26088706476656059</v>
      </c>
      <c r="L502" s="190">
        <v>7.3900732996605101E-2</v>
      </c>
    </row>
    <row r="503" spans="1:12" s="66" customFormat="1">
      <c r="A503" s="37">
        <v>500</v>
      </c>
      <c r="B503" s="37">
        <v>0</v>
      </c>
      <c r="C503" s="37"/>
      <c r="D503" s="37"/>
      <c r="E503" s="190">
        <v>0</v>
      </c>
      <c r="F503" s="190">
        <v>800</v>
      </c>
      <c r="G503" s="190">
        <v>59.979620039463043</v>
      </c>
      <c r="H503" s="190">
        <v>0</v>
      </c>
      <c r="I503" s="190">
        <v>-6.7199315199413396</v>
      </c>
      <c r="J503" s="190">
        <v>9.250533721805812E-2</v>
      </c>
      <c r="K503" s="190">
        <v>0.26086474260379988</v>
      </c>
      <c r="L503" s="190">
        <v>7.3900732996605101E-2</v>
      </c>
    </row>
    <row r="504" spans="1:12" s="66" customFormat="1">
      <c r="A504" s="37">
        <v>501</v>
      </c>
      <c r="B504" s="37">
        <v>0</v>
      </c>
      <c r="C504" s="37"/>
      <c r="D504" s="37"/>
      <c r="E504" s="190">
        <v>0</v>
      </c>
      <c r="F504" s="190">
        <v>800</v>
      </c>
      <c r="G504" s="190">
        <v>60.007072359323502</v>
      </c>
      <c r="H504" s="190">
        <v>0</v>
      </c>
      <c r="I504" s="190">
        <v>-6.7199315199413396</v>
      </c>
      <c r="J504" s="190">
        <v>9.2497422877925381E-2</v>
      </c>
      <c r="K504" s="190">
        <v>0.26084242419100673</v>
      </c>
      <c r="L504" s="190">
        <v>7.3900732996605101E-2</v>
      </c>
    </row>
    <row r="505" spans="1:12" s="66" customFormat="1">
      <c r="A505" s="37">
        <v>502</v>
      </c>
      <c r="B505" s="37">
        <v>0</v>
      </c>
      <c r="C505" s="37"/>
      <c r="D505" s="37"/>
      <c r="E505" s="190">
        <v>0</v>
      </c>
      <c r="F505" s="190">
        <v>800</v>
      </c>
      <c r="G505" s="190">
        <v>60.03452467918396</v>
      </c>
      <c r="H505" s="190">
        <v>0</v>
      </c>
      <c r="I505" s="190">
        <v>-6.7199315199413396</v>
      </c>
      <c r="J505" s="190">
        <v>9.2489509867236905E-2</v>
      </c>
      <c r="K505" s="190">
        <v>0.26082010952724188</v>
      </c>
      <c r="L505" s="190">
        <v>7.3900732996605101E-2</v>
      </c>
    </row>
    <row r="506" spans="1:12" s="66" customFormat="1">
      <c r="A506" s="37">
        <v>503</v>
      </c>
      <c r="B506" s="37">
        <v>0</v>
      </c>
      <c r="C506" s="37"/>
      <c r="D506" s="37"/>
      <c r="E506" s="190">
        <v>0</v>
      </c>
      <c r="F506" s="190">
        <v>800</v>
      </c>
      <c r="G506" s="190">
        <v>60.061976999044418</v>
      </c>
      <c r="H506" s="190">
        <v>0</v>
      </c>
      <c r="I506" s="190">
        <v>-6.7199315199413396</v>
      </c>
      <c r="J506" s="190">
        <v>9.2481598185659847E-2</v>
      </c>
      <c r="K506" s="190">
        <v>0.26079779861156682</v>
      </c>
      <c r="L506" s="190">
        <v>7.3900732996605101E-2</v>
      </c>
    </row>
    <row r="507" spans="1:12" s="66" customFormat="1">
      <c r="A507" s="37">
        <v>504</v>
      </c>
      <c r="B507" s="37">
        <v>0</v>
      </c>
      <c r="C507" s="37"/>
      <c r="D507" s="37"/>
      <c r="E507" s="190">
        <v>0</v>
      </c>
      <c r="F507" s="190">
        <v>800</v>
      </c>
      <c r="G507" s="190">
        <v>60.089429318904877</v>
      </c>
      <c r="H507" s="190">
        <v>0</v>
      </c>
      <c r="I507" s="190">
        <v>-6.7199315199413396</v>
      </c>
      <c r="J507" s="190">
        <v>9.2473687832861404E-2</v>
      </c>
      <c r="K507" s="190">
        <v>0.26077549144304307</v>
      </c>
      <c r="L507" s="190">
        <v>7.3900732996605101E-2</v>
      </c>
    </row>
    <row r="508" spans="1:12" s="66" customFormat="1">
      <c r="A508" s="37">
        <v>505</v>
      </c>
      <c r="B508" s="37">
        <v>0</v>
      </c>
      <c r="C508" s="37"/>
      <c r="D508" s="37"/>
      <c r="E508" s="190">
        <v>0</v>
      </c>
      <c r="F508" s="190">
        <v>800</v>
      </c>
      <c r="G508" s="190">
        <v>60.116881638765342</v>
      </c>
      <c r="H508" s="190">
        <v>0</v>
      </c>
      <c r="I508" s="190">
        <v>-6.7199315199413396</v>
      </c>
      <c r="J508" s="190">
        <v>9.2465778808508967E-2</v>
      </c>
      <c r="K508" s="190">
        <v>0.26075318802073261</v>
      </c>
      <c r="L508" s="190">
        <v>7.3900732996605101E-2</v>
      </c>
    </row>
    <row r="509" spans="1:12" s="66" customFormat="1">
      <c r="A509" s="37">
        <v>506</v>
      </c>
      <c r="B509" s="37">
        <v>0</v>
      </c>
      <c r="C509" s="37"/>
      <c r="D509" s="37"/>
      <c r="E509" s="190">
        <v>0</v>
      </c>
      <c r="F509" s="190">
        <v>800</v>
      </c>
      <c r="G509" s="190">
        <v>60.144333958625793</v>
      </c>
      <c r="H509" s="190">
        <v>0</v>
      </c>
      <c r="I509" s="190">
        <v>-6.7199315199413396</v>
      </c>
      <c r="J509" s="190">
        <v>9.245787111226994E-2</v>
      </c>
      <c r="K509" s="190">
        <v>0.26073088834369762</v>
      </c>
      <c r="L509" s="190">
        <v>7.3900732996605101E-2</v>
      </c>
    </row>
    <row r="510" spans="1:12" s="66" customFormat="1">
      <c r="A510" s="37">
        <v>507</v>
      </c>
      <c r="B510" s="37">
        <v>0</v>
      </c>
      <c r="C510" s="37"/>
      <c r="D510" s="37"/>
      <c r="E510" s="190">
        <v>0</v>
      </c>
      <c r="F510" s="190">
        <v>800</v>
      </c>
      <c r="G510" s="190">
        <v>60.171786278486252</v>
      </c>
      <c r="H510" s="190">
        <v>0</v>
      </c>
      <c r="I510" s="190">
        <v>-6.7199315199413396</v>
      </c>
      <c r="J510" s="190">
        <v>9.244996474381191E-2</v>
      </c>
      <c r="K510" s="190">
        <v>0.26070859241100047</v>
      </c>
      <c r="L510" s="190">
        <v>7.3900733038944358E-2</v>
      </c>
    </row>
    <row r="511" spans="1:12" s="66" customFormat="1">
      <c r="A511" s="37">
        <v>508</v>
      </c>
      <c r="B511" s="37">
        <v>1.0092292079909431</v>
      </c>
      <c r="C511" s="37"/>
      <c r="D511" s="37"/>
      <c r="E511" s="190">
        <v>0</v>
      </c>
      <c r="F511" s="190">
        <v>800.0072563290596</v>
      </c>
      <c r="G511" s="190">
        <v>60.19923859834671</v>
      </c>
      <c r="H511" s="190">
        <v>0</v>
      </c>
      <c r="I511" s="190">
        <v>-6.7199315199413396</v>
      </c>
      <c r="J511" s="190">
        <v>9.2442059702802531E-2</v>
      </c>
      <c r="K511" s="190">
        <v>0.26068630022170408</v>
      </c>
      <c r="L511" s="190">
        <v>7.3933858018918164E-2</v>
      </c>
    </row>
    <row r="512" spans="1:12" s="66" customFormat="1">
      <c r="A512" s="37">
        <v>509</v>
      </c>
      <c r="B512" s="37">
        <v>3.9691402732745038</v>
      </c>
      <c r="C512" s="37"/>
      <c r="D512" s="37"/>
      <c r="E512" s="190">
        <v>0</v>
      </c>
      <c r="F512" s="190">
        <v>806.37196016311646</v>
      </c>
      <c r="G512" s="190">
        <v>60.226690918207169</v>
      </c>
      <c r="H512" s="190">
        <v>0</v>
      </c>
      <c r="I512" s="190">
        <v>-6.7199315199413396</v>
      </c>
      <c r="J512" s="190">
        <v>9.2434155988909639E-2</v>
      </c>
      <c r="K512" s="190">
        <v>0.26066401177487192</v>
      </c>
      <c r="L512" s="190">
        <v>7.5582623470903373E-2</v>
      </c>
    </row>
    <row r="513" spans="1:12" s="66" customFormat="1">
      <c r="A513" s="37">
        <v>510</v>
      </c>
      <c r="B513" s="37">
        <v>7.0496743513818272</v>
      </c>
      <c r="C513" s="37"/>
      <c r="D513" s="37"/>
      <c r="E513" s="190">
        <v>1</v>
      </c>
      <c r="F513" s="190">
        <v>839.63822486044228</v>
      </c>
      <c r="G513" s="190">
        <v>60.254143238067627</v>
      </c>
      <c r="H513" s="190">
        <v>0</v>
      </c>
      <c r="I513" s="190">
        <v>-6.7199315199413396</v>
      </c>
      <c r="J513" s="190">
        <v>0.43559441058577769</v>
      </c>
      <c r="K513" s="190">
        <v>1.228374785870525</v>
      </c>
      <c r="L513" s="190">
        <v>4.1458452541284627</v>
      </c>
    </row>
    <row r="514" spans="1:12" s="66" customFormat="1">
      <c r="A514" s="37">
        <v>511</v>
      </c>
      <c r="B514" s="37">
        <v>11.043895781501901</v>
      </c>
      <c r="C514" s="37"/>
      <c r="D514" s="37"/>
      <c r="E514" s="190">
        <v>1</v>
      </c>
      <c r="F514" s="190">
        <v>1315.3623120489499</v>
      </c>
      <c r="G514" s="190">
        <v>60.283175945281982</v>
      </c>
      <c r="H514" s="190">
        <v>0</v>
      </c>
      <c r="I514" s="190">
        <v>-6.7199315199413396</v>
      </c>
      <c r="J514" s="190">
        <v>0.69011510313050162</v>
      </c>
      <c r="K514" s="190">
        <v>1.946122290444338</v>
      </c>
      <c r="L514" s="190">
        <v>7.0213661328857171</v>
      </c>
    </row>
    <row r="515" spans="1:12" s="66" customFormat="1">
      <c r="A515" s="37">
        <v>512</v>
      </c>
      <c r="B515" s="37">
        <v>13.923971574687339</v>
      </c>
      <c r="C515" s="37"/>
      <c r="D515" s="37"/>
      <c r="E515" s="190">
        <v>1</v>
      </c>
      <c r="F515" s="190">
        <v>1658.387947279675</v>
      </c>
      <c r="G515" s="190">
        <v>60.34151765704155</v>
      </c>
      <c r="H515" s="190">
        <v>0</v>
      </c>
      <c r="I515" s="190">
        <v>-6.7199315199413396</v>
      </c>
      <c r="J515" s="190">
        <v>0.65826933633206408</v>
      </c>
      <c r="K515" s="190">
        <v>1.8563173342253001</v>
      </c>
      <c r="L515" s="190">
        <v>5.2996745870224924</v>
      </c>
    </row>
    <row r="516" spans="1:12" s="66" customFormat="1">
      <c r="A516" s="37">
        <v>513</v>
      </c>
      <c r="B516" s="37">
        <v>15.06655352985687</v>
      </c>
      <c r="C516" s="37"/>
      <c r="D516" s="37"/>
      <c r="E516" s="190">
        <v>2</v>
      </c>
      <c r="F516" s="190">
        <v>928.27761966512048</v>
      </c>
      <c r="G516" s="190">
        <v>60.396442294120789</v>
      </c>
      <c r="H516" s="190">
        <v>0</v>
      </c>
      <c r="I516" s="190">
        <v>-6.7199315199413396</v>
      </c>
      <c r="J516" s="190">
        <v>0.32471551616691768</v>
      </c>
      <c r="K516" s="190">
        <v>0.91569667320565418</v>
      </c>
      <c r="L516" s="190">
        <v>2.1169149440925188</v>
      </c>
    </row>
    <row r="517" spans="1:12" s="66" customFormat="1">
      <c r="A517" s="37">
        <v>514</v>
      </c>
      <c r="B517" s="37">
        <v>14.982318654885949</v>
      </c>
      <c r="C517" s="37"/>
      <c r="D517" s="37"/>
      <c r="E517" s="190">
        <v>2</v>
      </c>
      <c r="F517" s="190">
        <v>923.08775663003155</v>
      </c>
      <c r="G517" s="190">
        <v>60.436684876680367</v>
      </c>
      <c r="H517" s="190">
        <v>0</v>
      </c>
      <c r="I517" s="190">
        <v>-6.7199315199413396</v>
      </c>
      <c r="J517" s="190">
        <v>0.29155414664421192</v>
      </c>
      <c r="K517" s="190">
        <v>0.82218172168952219</v>
      </c>
      <c r="L517" s="190">
        <v>1.590168758418643</v>
      </c>
    </row>
    <row r="518" spans="1:12" s="66" customFormat="1">
      <c r="A518" s="37">
        <v>515</v>
      </c>
      <c r="B518" s="37">
        <v>15.989901295800721</v>
      </c>
      <c r="C518" s="37"/>
      <c r="D518" s="37"/>
      <c r="E518" s="190">
        <v>2</v>
      </c>
      <c r="F518" s="190">
        <v>985.16674871202838</v>
      </c>
      <c r="G518" s="190">
        <v>60.47079148888588</v>
      </c>
      <c r="H518" s="190">
        <v>0</v>
      </c>
      <c r="I518" s="190">
        <v>-6.7199315199413396</v>
      </c>
      <c r="J518" s="190">
        <v>0.50619780967677319</v>
      </c>
      <c r="K518" s="190">
        <v>1.4274761359624679</v>
      </c>
      <c r="L518" s="190">
        <v>4.9057604594985307</v>
      </c>
    </row>
    <row r="519" spans="1:12" s="66" customFormat="1">
      <c r="A519" s="37">
        <v>516</v>
      </c>
      <c r="B519" s="37">
        <v>18.1195378622478</v>
      </c>
      <c r="C519" s="37"/>
      <c r="D519" s="37"/>
      <c r="E519" s="190">
        <v>2</v>
      </c>
      <c r="F519" s="190">
        <v>1116.375535713601</v>
      </c>
      <c r="G519" s="190">
        <v>60.516293883323669</v>
      </c>
      <c r="H519" s="190">
        <v>0</v>
      </c>
      <c r="I519" s="190">
        <v>-6.7199315199413396</v>
      </c>
      <c r="J519" s="190">
        <v>0.64052505785415548</v>
      </c>
      <c r="K519" s="190">
        <v>1.806278528065193</v>
      </c>
      <c r="L519" s="190">
        <v>6.7488166148623483</v>
      </c>
    </row>
    <row r="520" spans="1:12" s="66" customFormat="1">
      <c r="A520" s="37">
        <v>517</v>
      </c>
      <c r="B520" s="37">
        <v>20.07299023342717</v>
      </c>
      <c r="C520" s="37"/>
      <c r="D520" s="37"/>
      <c r="E520" s="190">
        <v>2</v>
      </c>
      <c r="F520" s="190">
        <v>1236.7332448181139</v>
      </c>
      <c r="G520" s="190">
        <v>60.567476451396942</v>
      </c>
      <c r="H520" s="190">
        <v>0</v>
      </c>
      <c r="I520" s="190">
        <v>-6.7199315199413396</v>
      </c>
      <c r="J520" s="190">
        <v>0.60268344684148634</v>
      </c>
      <c r="K520" s="190">
        <v>1.699565311148169</v>
      </c>
      <c r="L520" s="190">
        <v>5.7976961419893751</v>
      </c>
    </row>
    <row r="521" spans="1:12" s="66" customFormat="1">
      <c r="A521" s="37">
        <v>518</v>
      </c>
      <c r="B521" s="37">
        <v>21.821853068540388</v>
      </c>
      <c r="C521" s="37"/>
      <c r="D521" s="37"/>
      <c r="E521" s="190">
        <v>2</v>
      </c>
      <c r="F521" s="190">
        <v>1344.483732746686</v>
      </c>
      <c r="G521" s="190">
        <v>60.622523367404938</v>
      </c>
      <c r="H521" s="190">
        <v>0</v>
      </c>
      <c r="I521" s="190">
        <v>-6.7199315199413396</v>
      </c>
      <c r="J521" s="190">
        <v>0.82966886231135095</v>
      </c>
      <c r="K521" s="190">
        <v>2.339663426155135</v>
      </c>
      <c r="L521" s="190">
        <v>9.2658325455016364</v>
      </c>
    </row>
    <row r="522" spans="1:12" s="66" customFormat="1">
      <c r="A522" s="37">
        <v>519</v>
      </c>
      <c r="B522" s="37">
        <v>25.174219774149758</v>
      </c>
      <c r="C522" s="37"/>
      <c r="D522" s="37"/>
      <c r="E522" s="190">
        <v>2</v>
      </c>
      <c r="F522" s="190">
        <v>1551.0294968839919</v>
      </c>
      <c r="G522" s="190">
        <v>60.680865079164512</v>
      </c>
      <c r="H522" s="190">
        <v>0</v>
      </c>
      <c r="I522" s="190">
        <v>-6.7199315199413396</v>
      </c>
      <c r="J522" s="190">
        <v>1.097866651099717</v>
      </c>
      <c r="K522" s="190">
        <v>3.0959802965457</v>
      </c>
      <c r="L522" s="190">
        <v>13.155200065741329</v>
      </c>
    </row>
    <row r="523" spans="1:12" s="66" customFormat="1">
      <c r="A523" s="37">
        <v>520</v>
      </c>
      <c r="B523" s="37">
        <v>27.988180199902551</v>
      </c>
      <c r="C523" s="37"/>
      <c r="D523" s="37"/>
      <c r="E523" s="190">
        <v>2</v>
      </c>
      <c r="F523" s="190">
        <v>1724.4023027258211</v>
      </c>
      <c r="G523" s="190">
        <v>60.733938336372383</v>
      </c>
      <c r="H523" s="190">
        <v>0</v>
      </c>
      <c r="I523" s="190">
        <v>-6.7199315199413396</v>
      </c>
      <c r="J523" s="190">
        <v>1.063055914818301</v>
      </c>
      <c r="K523" s="190">
        <v>2.9978141362678929</v>
      </c>
      <c r="L523" s="190">
        <v>12.017264307602501</v>
      </c>
    </row>
    <row r="524" spans="1:12" s="66" customFormat="1">
      <c r="A524" s="37">
        <v>521</v>
      </c>
      <c r="B524" s="37">
        <v>30.001354603570491</v>
      </c>
      <c r="C524" s="37"/>
      <c r="D524" s="37"/>
      <c r="E524" s="190">
        <v>2</v>
      </c>
      <c r="F524" s="190">
        <v>1848.4377321557361</v>
      </c>
      <c r="G524" s="190">
        <v>60.788862973451607</v>
      </c>
      <c r="H524" s="190">
        <v>0</v>
      </c>
      <c r="I524" s="190">
        <v>-6.7199315199413396</v>
      </c>
      <c r="J524" s="190">
        <v>0.75001815701457053</v>
      </c>
      <c r="K524" s="190">
        <v>2.115048702720566</v>
      </c>
      <c r="L524" s="190">
        <v>6.1210270717877018</v>
      </c>
    </row>
    <row r="525" spans="1:12" s="66" customFormat="1">
      <c r="A525" s="37">
        <v>522</v>
      </c>
      <c r="B525" s="37">
        <v>30.765289525743899</v>
      </c>
      <c r="C525" s="37"/>
      <c r="D525" s="37"/>
      <c r="E525" s="190">
        <v>2</v>
      </c>
      <c r="F525" s="190">
        <v>1895.5050323204309</v>
      </c>
      <c r="G525" s="190">
        <v>60.850531727075577</v>
      </c>
      <c r="H525" s="190">
        <v>0</v>
      </c>
      <c r="I525" s="190">
        <v>-6.7199315199413396</v>
      </c>
      <c r="J525" s="190">
        <v>1.1654304835262119</v>
      </c>
      <c r="K525" s="190">
        <v>3.2865100787756401</v>
      </c>
      <c r="L525" s="190">
        <v>13.116970164364</v>
      </c>
    </row>
    <row r="526" spans="1:12" s="66" customFormat="1">
      <c r="A526" s="37">
        <v>523</v>
      </c>
      <c r="B526" s="37">
        <v>34.331315726671782</v>
      </c>
      <c r="C526" s="37"/>
      <c r="D526" s="37"/>
      <c r="E526" s="190">
        <v>3</v>
      </c>
      <c r="F526" s="190">
        <v>1323.68890122423</v>
      </c>
      <c r="G526" s="190">
        <v>60.906053751707077</v>
      </c>
      <c r="H526" s="190">
        <v>0</v>
      </c>
      <c r="I526" s="190">
        <v>-6.7199315199413396</v>
      </c>
      <c r="J526" s="190">
        <v>1.0532392635005201</v>
      </c>
      <c r="K526" s="190">
        <v>2.970131212273921</v>
      </c>
      <c r="L526" s="190">
        <v>12.980544233467761</v>
      </c>
    </row>
    <row r="527" spans="1:12" s="66" customFormat="1">
      <c r="A527" s="37">
        <v>524</v>
      </c>
      <c r="B527" s="37">
        <v>34.220911593712643</v>
      </c>
      <c r="C527" s="37"/>
      <c r="D527" s="37"/>
      <c r="E527" s="190">
        <v>3</v>
      </c>
      <c r="F527" s="190">
        <v>1319.436342103317</v>
      </c>
      <c r="G527" s="190">
        <v>60.964395463466637</v>
      </c>
      <c r="H527" s="190">
        <v>0</v>
      </c>
      <c r="I527" s="190">
        <v>-6.7199315199413396</v>
      </c>
      <c r="J527" s="190">
        <v>0.2200126348231301</v>
      </c>
      <c r="K527" s="190">
        <v>0.62043489682577746</v>
      </c>
      <c r="L527" s="190">
        <v>-1.001661200275463</v>
      </c>
    </row>
    <row r="528" spans="1:12" s="66" customFormat="1">
      <c r="A528" s="37">
        <v>525</v>
      </c>
      <c r="B528" s="37">
        <v>34.305187540572938</v>
      </c>
      <c r="C528" s="37"/>
      <c r="D528" s="37"/>
      <c r="E528" s="190">
        <v>3</v>
      </c>
      <c r="F528" s="190">
        <v>1322.6857249140401</v>
      </c>
      <c r="G528" s="190">
        <v>61.022737175226212</v>
      </c>
      <c r="H528" s="190">
        <v>0</v>
      </c>
      <c r="I528" s="190">
        <v>-6.7199315199413396</v>
      </c>
      <c r="J528" s="190">
        <v>0.82757700465269424</v>
      </c>
      <c r="K528" s="190">
        <v>2.3337643945305819</v>
      </c>
      <c r="L528" s="190">
        <v>9.2953333714195914</v>
      </c>
    </row>
    <row r="529" spans="1:12" s="66" customFormat="1">
      <c r="A529" s="37">
        <v>526</v>
      </c>
      <c r="B529" s="37">
        <v>36.178027615819943</v>
      </c>
      <c r="C529" s="37"/>
      <c r="D529" s="37"/>
      <c r="E529" s="190">
        <v>3</v>
      </c>
      <c r="F529" s="190">
        <v>1394.8957609167751</v>
      </c>
      <c r="G529" s="190">
        <v>61.081078886985779</v>
      </c>
      <c r="H529" s="190">
        <v>0</v>
      </c>
      <c r="I529" s="190">
        <v>-6.7199315199413396</v>
      </c>
      <c r="J529" s="190">
        <v>0.78980354674022868</v>
      </c>
      <c r="K529" s="190">
        <v>2.2272433691289559</v>
      </c>
      <c r="L529" s="190">
        <v>8.4674115889446107</v>
      </c>
    </row>
    <row r="530" spans="1:12" s="66" customFormat="1">
      <c r="A530" s="37">
        <v>527</v>
      </c>
      <c r="B530" s="37">
        <v>36.706461184722819</v>
      </c>
      <c r="C530" s="37"/>
      <c r="D530" s="37"/>
      <c r="E530" s="190">
        <v>3</v>
      </c>
      <c r="F530" s="190">
        <v>1415.2702752919531</v>
      </c>
      <c r="G530" s="190">
        <v>61.137761950492859</v>
      </c>
      <c r="H530" s="190">
        <v>0</v>
      </c>
      <c r="I530" s="190">
        <v>-6.7199315199413396</v>
      </c>
      <c r="J530" s="190">
        <v>0.86370910412822777</v>
      </c>
      <c r="K530" s="190">
        <v>2.4356567946112548</v>
      </c>
      <c r="L530" s="190">
        <v>9.6442358633969878</v>
      </c>
    </row>
    <row r="531" spans="1:12" s="66" customFormat="1">
      <c r="A531" s="37">
        <v>528</v>
      </c>
      <c r="B531" s="37">
        <v>39.157058216468407</v>
      </c>
      <c r="C531" s="37"/>
      <c r="D531" s="37"/>
      <c r="E531" s="190">
        <v>3</v>
      </c>
      <c r="F531" s="190">
        <v>1509.7564444552729</v>
      </c>
      <c r="G531" s="190">
        <v>61.192781746387482</v>
      </c>
      <c r="H531" s="190">
        <v>0</v>
      </c>
      <c r="I531" s="190">
        <v>-6.7199315199413396</v>
      </c>
      <c r="J531" s="190">
        <v>1.2795546499318851</v>
      </c>
      <c r="K531" s="190">
        <v>3.60833984762575</v>
      </c>
      <c r="L531" s="190">
        <v>16.26599078376719</v>
      </c>
    </row>
    <row r="532" spans="1:12" s="66" customFormat="1">
      <c r="A532" s="37">
        <v>529</v>
      </c>
      <c r="B532" s="37">
        <v>41.121521457710337</v>
      </c>
      <c r="C532" s="37"/>
      <c r="D532" s="37"/>
      <c r="E532" s="190">
        <v>3</v>
      </c>
      <c r="F532" s="190">
        <v>1585.499258257639</v>
      </c>
      <c r="G532" s="190">
        <v>61.243986219167709</v>
      </c>
      <c r="H532" s="190">
        <v>0</v>
      </c>
      <c r="I532" s="190">
        <v>-6.7199315199413396</v>
      </c>
      <c r="J532" s="190">
        <v>1.162510355160127</v>
      </c>
      <c r="K532" s="190">
        <v>3.2782753265170399</v>
      </c>
      <c r="L532" s="190">
        <v>14.144228119096701</v>
      </c>
    </row>
    <row r="533" spans="1:12" s="66" customFormat="1">
      <c r="A533" s="37">
        <v>530</v>
      </c>
      <c r="B533" s="37">
        <v>42.926741521804672</v>
      </c>
      <c r="C533" s="37"/>
      <c r="D533" s="37"/>
      <c r="E533" s="190">
        <v>3</v>
      </c>
      <c r="F533" s="190">
        <v>1655.1021077181931</v>
      </c>
      <c r="G533" s="190">
        <v>61.298910856246948</v>
      </c>
      <c r="H533" s="190">
        <v>0</v>
      </c>
      <c r="I533" s="190">
        <v>-6.7199315199413396</v>
      </c>
      <c r="J533" s="190">
        <v>0.96187617270064429</v>
      </c>
      <c r="K533" s="190">
        <v>2.7124876007619081</v>
      </c>
      <c r="L533" s="190">
        <v>10.55031134582751</v>
      </c>
    </row>
    <row r="534" spans="1:12" s="66" customFormat="1">
      <c r="A534" s="37">
        <v>531</v>
      </c>
      <c r="B534" s="37">
        <v>44.028625235123528</v>
      </c>
      <c r="C534" s="37"/>
      <c r="D534" s="37"/>
      <c r="E534" s="190">
        <v>3</v>
      </c>
      <c r="F534" s="190">
        <v>1697.5865550959841</v>
      </c>
      <c r="G534" s="190">
        <v>61.353835493326187</v>
      </c>
      <c r="H534" s="190">
        <v>0</v>
      </c>
      <c r="I534" s="190">
        <v>-6.7199315199413396</v>
      </c>
      <c r="J534" s="190">
        <v>1.3760058731983309</v>
      </c>
      <c r="K534" s="190">
        <v>3.8803319757330499</v>
      </c>
      <c r="L534" s="190">
        <v>17.374293663014761</v>
      </c>
    </row>
    <row r="535" spans="1:12" s="66" customFormat="1">
      <c r="A535" s="37">
        <v>532</v>
      </c>
      <c r="B535" s="37">
        <v>47.287872234205622</v>
      </c>
      <c r="C535" s="37"/>
      <c r="D535" s="37"/>
      <c r="E535" s="190">
        <v>4</v>
      </c>
      <c r="F535" s="190">
        <v>1343.855507817434</v>
      </c>
      <c r="G535" s="190">
        <v>61.408760130405433</v>
      </c>
      <c r="H535" s="190">
        <v>0</v>
      </c>
      <c r="I535" s="190">
        <v>-6.7199315199413396</v>
      </c>
      <c r="J535" s="190">
        <v>1.639422441293189</v>
      </c>
      <c r="K535" s="190">
        <v>4.6231658197053234</v>
      </c>
      <c r="L535" s="190">
        <v>22.111787518431932</v>
      </c>
    </row>
    <row r="536" spans="1:12" s="66" customFormat="1">
      <c r="A536" s="37">
        <v>533</v>
      </c>
      <c r="B536" s="37">
        <v>48.793760967790377</v>
      </c>
      <c r="C536" s="37"/>
      <c r="D536" s="37"/>
      <c r="E536" s="190">
        <v>4</v>
      </c>
      <c r="F536" s="190">
        <v>1386.650885538905</v>
      </c>
      <c r="G536" s="190">
        <v>61.467101842164993</v>
      </c>
      <c r="H536" s="190">
        <v>0</v>
      </c>
      <c r="I536" s="190">
        <v>-6.7199315199413396</v>
      </c>
      <c r="J536" s="190">
        <v>0.79868282391491074</v>
      </c>
      <c r="K536" s="190">
        <v>2.2522829011639689</v>
      </c>
      <c r="L536" s="190">
        <v>8.6460476926798453</v>
      </c>
    </row>
    <row r="537" spans="1:12" s="66" customFormat="1">
      <c r="A537" s="37">
        <v>534</v>
      </c>
      <c r="B537" s="37">
        <v>49.308986386212787</v>
      </c>
      <c r="C537" s="37"/>
      <c r="D537" s="37"/>
      <c r="E537" s="190">
        <v>4</v>
      </c>
      <c r="F537" s="190">
        <v>1401.292876001153</v>
      </c>
      <c r="G537" s="190">
        <v>61.523784905672073</v>
      </c>
      <c r="H537" s="190">
        <v>0</v>
      </c>
      <c r="I537" s="190">
        <v>-6.7199315199413396</v>
      </c>
      <c r="J537" s="190">
        <v>0.91989560109845714</v>
      </c>
      <c r="K537" s="190">
        <v>2.5941025287789792</v>
      </c>
      <c r="L537" s="190">
        <v>10.62283223994746</v>
      </c>
    </row>
    <row r="538" spans="1:12" s="66" customFormat="1">
      <c r="A538" s="37">
        <v>535</v>
      </c>
      <c r="B538" s="37">
        <v>50.24688268917005</v>
      </c>
      <c r="C538" s="37"/>
      <c r="D538" s="37"/>
      <c r="E538" s="190">
        <v>4</v>
      </c>
      <c r="F538" s="190">
        <v>1427.9465856813281</v>
      </c>
      <c r="G538" s="190">
        <v>61.578804701566703</v>
      </c>
      <c r="H538" s="190">
        <v>0</v>
      </c>
      <c r="I538" s="190">
        <v>-6.7199315199413396</v>
      </c>
      <c r="J538" s="190">
        <v>0.71089604846958254</v>
      </c>
      <c r="K538" s="190">
        <v>2.0047244870307281</v>
      </c>
      <c r="L538" s="190">
        <v>7.0466771486883992</v>
      </c>
    </row>
    <row r="539" spans="1:12" s="66" customFormat="1">
      <c r="A539" s="37">
        <v>536</v>
      </c>
      <c r="B539" s="37">
        <v>49.996786209881591</v>
      </c>
      <c r="C539" s="37"/>
      <c r="D539" s="37"/>
      <c r="E539" s="190">
        <v>4</v>
      </c>
      <c r="F539" s="190">
        <v>1420.8391912604629</v>
      </c>
      <c r="G539" s="190">
        <v>61.633824497461319</v>
      </c>
      <c r="H539" s="190">
        <v>0</v>
      </c>
      <c r="I539" s="190">
        <v>-6.7199315199413396</v>
      </c>
      <c r="J539" s="190">
        <v>0.63434027844092389</v>
      </c>
      <c r="K539" s="190">
        <v>1.788837470735811</v>
      </c>
      <c r="L539" s="190">
        <v>5.7722994662648892</v>
      </c>
    </row>
    <row r="540" spans="1:12" s="66" customFormat="1">
      <c r="A540" s="37">
        <v>537</v>
      </c>
      <c r="B540" s="37">
        <v>50.398042108203491</v>
      </c>
      <c r="C540" s="37"/>
      <c r="D540" s="37"/>
      <c r="E540" s="190">
        <v>4</v>
      </c>
      <c r="F540" s="190">
        <v>1432.242326327322</v>
      </c>
      <c r="G540" s="190">
        <v>61.688844293355942</v>
      </c>
      <c r="H540" s="190">
        <v>0</v>
      </c>
      <c r="I540" s="190">
        <v>-6.7199315199413396</v>
      </c>
      <c r="J540" s="190">
        <v>0.54819019485799103</v>
      </c>
      <c r="K540" s="190">
        <v>1.5458945221988849</v>
      </c>
      <c r="L540" s="190">
        <v>4.2631258893316808</v>
      </c>
    </row>
    <row r="541" spans="1:12" s="66" customFormat="1">
      <c r="A541" s="37">
        <v>538</v>
      </c>
      <c r="B541" s="37">
        <v>49.850997979772259</v>
      </c>
      <c r="C541" s="37"/>
      <c r="D541" s="37"/>
      <c r="E541" s="190">
        <v>4</v>
      </c>
      <c r="F541" s="190">
        <v>1416.6960923401789</v>
      </c>
      <c r="G541" s="190">
        <v>61.744312077760704</v>
      </c>
      <c r="H541" s="190">
        <v>0</v>
      </c>
      <c r="I541" s="190">
        <v>-6.7199315199413396</v>
      </c>
      <c r="J541" s="190">
        <v>0.64652950953856525</v>
      </c>
      <c r="K541" s="190">
        <v>1.8232110618003889</v>
      </c>
      <c r="L541" s="190">
        <v>5.9949218375200592</v>
      </c>
    </row>
    <row r="542" spans="1:12" s="66" customFormat="1">
      <c r="A542" s="37">
        <v>539</v>
      </c>
      <c r="B542" s="37">
        <v>50.43868763662789</v>
      </c>
      <c r="C542" s="37"/>
      <c r="D542" s="37"/>
      <c r="E542" s="190">
        <v>4</v>
      </c>
      <c r="F542" s="190">
        <v>1433.397415766321</v>
      </c>
      <c r="G542" s="190">
        <v>61.801541864871979</v>
      </c>
      <c r="H542" s="190">
        <v>0</v>
      </c>
      <c r="I542" s="190">
        <v>-6.7199315199413396</v>
      </c>
      <c r="J542" s="190">
        <v>0.52929842727338283</v>
      </c>
      <c r="K542" s="190">
        <v>1.492619800582849</v>
      </c>
      <c r="L542" s="190">
        <v>3.936726000833243</v>
      </c>
    </row>
    <row r="543" spans="1:12" s="66" customFormat="1">
      <c r="A543" s="37">
        <v>540</v>
      </c>
      <c r="B543" s="37">
        <v>49.524618947382741</v>
      </c>
      <c r="C543" s="37"/>
      <c r="D543" s="37"/>
      <c r="E543" s="190">
        <v>4</v>
      </c>
      <c r="F543" s="190">
        <v>1407.4208537582831</v>
      </c>
      <c r="G543" s="190">
        <v>61.859219640493393</v>
      </c>
      <c r="H543" s="190">
        <v>0</v>
      </c>
      <c r="I543" s="190">
        <v>-6.7199315199413396</v>
      </c>
      <c r="J543" s="190">
        <v>0.50204703209221135</v>
      </c>
      <c r="K543" s="190">
        <v>1.4157709570099291</v>
      </c>
      <c r="L543" s="190">
        <v>3.5617000200738782</v>
      </c>
    </row>
    <row r="544" spans="1:12" s="66" customFormat="1">
      <c r="A544" s="37">
        <v>541</v>
      </c>
      <c r="B544" s="37">
        <v>50.106664989464612</v>
      </c>
      <c r="C544" s="37"/>
      <c r="D544" s="37"/>
      <c r="E544" s="190">
        <v>4</v>
      </c>
      <c r="F544" s="190">
        <v>1423.961793494615</v>
      </c>
      <c r="G544" s="190">
        <v>61.916449427604682</v>
      </c>
      <c r="H544" s="190">
        <v>0</v>
      </c>
      <c r="I544" s="190">
        <v>-6.7199315199413396</v>
      </c>
      <c r="J544" s="190">
        <v>0.68625417127950872</v>
      </c>
      <c r="K544" s="190">
        <v>1.93523447549431</v>
      </c>
      <c r="L544" s="190">
        <v>6.6478822689275328</v>
      </c>
    </row>
    <row r="545" spans="1:12" s="66" customFormat="1">
      <c r="A545" s="37">
        <v>542</v>
      </c>
      <c r="B545" s="37">
        <v>49.622428421042912</v>
      </c>
      <c r="C545" s="37"/>
      <c r="D545" s="37"/>
      <c r="E545" s="190">
        <v>4</v>
      </c>
      <c r="F545" s="190">
        <v>1410.200463088961</v>
      </c>
      <c r="G545" s="190">
        <v>61.973679214715958</v>
      </c>
      <c r="H545" s="190">
        <v>0</v>
      </c>
      <c r="I545" s="190">
        <v>-6.7199315199413396</v>
      </c>
      <c r="J545" s="190">
        <v>0.47401395042240202</v>
      </c>
      <c r="K545" s="190">
        <v>1.336717760144672</v>
      </c>
      <c r="L545" s="190">
        <v>3.0718573856348219</v>
      </c>
    </row>
    <row r="546" spans="1:12" s="66" customFormat="1">
      <c r="A546" s="37">
        <v>543</v>
      </c>
      <c r="B546" s="37">
        <v>50.027198640274939</v>
      </c>
      <c r="C546" s="37"/>
      <c r="D546" s="37"/>
      <c r="E546" s="190">
        <v>4</v>
      </c>
      <c r="F546" s="190">
        <v>1421.7034702727769</v>
      </c>
      <c r="G546" s="190">
        <v>62.03090900182724</v>
      </c>
      <c r="H546" s="190">
        <v>0</v>
      </c>
      <c r="I546" s="190">
        <v>-6.7199315199413396</v>
      </c>
      <c r="J546" s="190">
        <v>0.93021496153404482</v>
      </c>
      <c r="K546" s="190">
        <v>2.6232030908094681</v>
      </c>
      <c r="L546" s="190">
        <v>10.74756283542847</v>
      </c>
    </row>
    <row r="547" spans="1:12" s="66" customFormat="1">
      <c r="A547" s="37">
        <v>544</v>
      </c>
      <c r="B547" s="37">
        <v>50.46703172210816</v>
      </c>
      <c r="C547" s="37"/>
      <c r="D547" s="37"/>
      <c r="E547" s="190">
        <v>4</v>
      </c>
      <c r="F547" s="190">
        <v>1434.2029152902651</v>
      </c>
      <c r="G547" s="190">
        <v>62.088138788938522</v>
      </c>
      <c r="H547" s="190">
        <v>0</v>
      </c>
      <c r="I547" s="190">
        <v>-6.7199315199413396</v>
      </c>
      <c r="J547" s="190">
        <v>0.39022937640095118</v>
      </c>
      <c r="K547" s="190">
        <v>1.100445540686094</v>
      </c>
      <c r="L547" s="190">
        <v>1.536697651895814</v>
      </c>
    </row>
    <row r="548" spans="1:12" s="66" customFormat="1">
      <c r="A548" s="37">
        <v>545</v>
      </c>
      <c r="B548" s="37">
        <v>49.108105910253848</v>
      </c>
      <c r="C548" s="37"/>
      <c r="D548" s="37"/>
      <c r="E548" s="190">
        <v>4</v>
      </c>
      <c r="F548" s="190">
        <v>1395.5841320070219</v>
      </c>
      <c r="G548" s="190">
        <v>62.145816564559937</v>
      </c>
      <c r="H548" s="190">
        <v>0</v>
      </c>
      <c r="I548" s="190">
        <v>-6.7199315199413396</v>
      </c>
      <c r="J548" s="190">
        <v>0.14583411181449871</v>
      </c>
      <c r="K548" s="190">
        <v>0.41125170920318033</v>
      </c>
      <c r="L548" s="190">
        <v>-2.5879230715257751</v>
      </c>
    </row>
    <row r="549" spans="1:12" s="66" customFormat="1">
      <c r="A549" s="37">
        <v>546</v>
      </c>
      <c r="B549" s="37">
        <v>48.324667123573278</v>
      </c>
      <c r="C549" s="37"/>
      <c r="D549" s="37"/>
      <c r="E549" s="190">
        <v>4</v>
      </c>
      <c r="F549" s="190">
        <v>1373.319890313637</v>
      </c>
      <c r="G549" s="190">
        <v>62.203046351671219</v>
      </c>
      <c r="H549" s="190">
        <v>0</v>
      </c>
      <c r="I549" s="190">
        <v>-6.7199315199413396</v>
      </c>
      <c r="J549" s="190">
        <v>0.31565698106040468</v>
      </c>
      <c r="K549" s="190">
        <v>0.89015163440040457</v>
      </c>
      <c r="L549" s="190">
        <v>0.47405312591523269</v>
      </c>
    </row>
    <row r="550" spans="1:12" s="66" customFormat="1">
      <c r="A550" s="37">
        <v>547</v>
      </c>
      <c r="B550" s="37">
        <v>47.328774561969723</v>
      </c>
      <c r="C550" s="37"/>
      <c r="D550" s="37"/>
      <c r="E550" s="190">
        <v>4</v>
      </c>
      <c r="F550" s="190">
        <v>1345.0180075511921</v>
      </c>
      <c r="G550" s="190">
        <v>62.261939406394958</v>
      </c>
      <c r="H550" s="190">
        <v>0</v>
      </c>
      <c r="I550" s="190">
        <v>-6.7199315199413396</v>
      </c>
      <c r="J550" s="190">
        <v>0.19007671333847939</v>
      </c>
      <c r="K550" s="190">
        <v>0.53601569802546767</v>
      </c>
      <c r="L550" s="190">
        <v>-1.604729467332596</v>
      </c>
    </row>
    <row r="551" spans="1:12" s="66" customFormat="1">
      <c r="A551" s="37">
        <v>548</v>
      </c>
      <c r="B551" s="37">
        <v>45.771770762750947</v>
      </c>
      <c r="C551" s="37"/>
      <c r="D551" s="37"/>
      <c r="E551" s="190">
        <v>4</v>
      </c>
      <c r="F551" s="190">
        <v>1300.7701231054871</v>
      </c>
      <c r="G551" s="190">
        <v>62.322491109371192</v>
      </c>
      <c r="H551" s="190">
        <v>0</v>
      </c>
      <c r="I551" s="190">
        <v>-6.7199315199413396</v>
      </c>
      <c r="J551" s="190">
        <v>0</v>
      </c>
      <c r="K551" s="190">
        <v>0</v>
      </c>
      <c r="L551" s="190">
        <v>-4.3873164640197384</v>
      </c>
    </row>
    <row r="552" spans="1:12" s="66" customFormat="1">
      <c r="A552" s="37">
        <v>549</v>
      </c>
      <c r="B552" s="37">
        <v>42.747647870792143</v>
      </c>
      <c r="C552" s="37"/>
      <c r="D552" s="37"/>
      <c r="E552" s="190">
        <v>4</v>
      </c>
      <c r="F552" s="190">
        <v>1214.828752673285</v>
      </c>
      <c r="G552" s="190">
        <v>62.382652699947357</v>
      </c>
      <c r="H552" s="190">
        <v>0</v>
      </c>
      <c r="I552" s="190">
        <v>-6.7199315199413396</v>
      </c>
      <c r="J552" s="190">
        <v>0</v>
      </c>
      <c r="K552" s="190">
        <v>0</v>
      </c>
      <c r="L552" s="190">
        <v>-4.0626260057591903</v>
      </c>
    </row>
    <row r="553" spans="1:12" s="66" customFormat="1">
      <c r="A553" s="37">
        <v>550</v>
      </c>
      <c r="B553" s="37">
        <v>40.987125377174429</v>
      </c>
      <c r="C553" s="37"/>
      <c r="D553" s="37"/>
      <c r="E553" s="190">
        <v>4</v>
      </c>
      <c r="F553" s="190">
        <v>1164.7971497313099</v>
      </c>
      <c r="G553" s="190">
        <v>62.438642799854279</v>
      </c>
      <c r="H553" s="190">
        <v>0</v>
      </c>
      <c r="I553" s="190">
        <v>-6.7199315199413396</v>
      </c>
      <c r="J553" s="190">
        <v>0</v>
      </c>
      <c r="K553" s="190">
        <v>0</v>
      </c>
      <c r="L553" s="190">
        <v>-3.876923927732622</v>
      </c>
    </row>
    <row r="554" spans="1:12" s="66" customFormat="1">
      <c r="A554" s="37">
        <v>551</v>
      </c>
      <c r="B554" s="37">
        <v>38.88453350346844</v>
      </c>
      <c r="C554" s="37"/>
      <c r="D554" s="37"/>
      <c r="E554" s="190">
        <v>3</v>
      </c>
      <c r="F554" s="190">
        <v>1499.2489755777449</v>
      </c>
      <c r="G554" s="190">
        <v>62.492035359144211</v>
      </c>
      <c r="H554" s="190">
        <v>0</v>
      </c>
      <c r="I554" s="190">
        <v>-6.7199315199413396</v>
      </c>
      <c r="J554" s="190">
        <v>0</v>
      </c>
      <c r="K554" s="190">
        <v>0</v>
      </c>
      <c r="L554" s="190">
        <v>-5.1672284819299064</v>
      </c>
    </row>
    <row r="555" spans="1:12" s="66" customFormat="1">
      <c r="A555" s="37">
        <v>552</v>
      </c>
      <c r="B555" s="37">
        <v>36.852237536911439</v>
      </c>
      <c r="C555" s="37"/>
      <c r="D555" s="37"/>
      <c r="E555" s="190">
        <v>3</v>
      </c>
      <c r="F555" s="190">
        <v>1420.8908889194711</v>
      </c>
      <c r="G555" s="190">
        <v>62.54458349943161</v>
      </c>
      <c r="H555" s="190">
        <v>0</v>
      </c>
      <c r="I555" s="190">
        <v>-6.7199315199413396</v>
      </c>
      <c r="J555" s="190">
        <v>0</v>
      </c>
      <c r="K555" s="190">
        <v>0</v>
      </c>
      <c r="L555" s="190">
        <v>-4.8540570690764628</v>
      </c>
    </row>
    <row r="556" spans="1:12" s="66" customFormat="1">
      <c r="A556" s="37">
        <v>553</v>
      </c>
      <c r="B556" s="37">
        <v>34.999636561812572</v>
      </c>
      <c r="C556" s="37"/>
      <c r="D556" s="37"/>
      <c r="E556" s="190">
        <v>3</v>
      </c>
      <c r="F556" s="190">
        <v>1349.461200459313</v>
      </c>
      <c r="G556" s="190">
        <v>62.601813286542892</v>
      </c>
      <c r="H556" s="190">
        <v>0</v>
      </c>
      <c r="I556" s="190">
        <v>-6.7199315199413396</v>
      </c>
      <c r="J556" s="190">
        <v>0.27653109305038182</v>
      </c>
      <c r="K556" s="190">
        <v>0.77981676063176664</v>
      </c>
      <c r="L556" s="190">
        <v>-0.1088529329045901</v>
      </c>
    </row>
    <row r="557" spans="1:12" s="66" customFormat="1">
      <c r="A557" s="37">
        <v>554</v>
      </c>
      <c r="B557" s="37">
        <v>35.317519371666123</v>
      </c>
      <c r="C557" s="37"/>
      <c r="D557" s="37"/>
      <c r="E557" s="190">
        <v>3</v>
      </c>
      <c r="F557" s="190">
        <v>1361.7176282491489</v>
      </c>
      <c r="G557" s="190">
        <v>62.662364989519119</v>
      </c>
      <c r="H557" s="190">
        <v>0</v>
      </c>
      <c r="I557" s="190">
        <v>-6.7199315199413396</v>
      </c>
      <c r="J557" s="190">
        <v>0.59108888799865622</v>
      </c>
      <c r="K557" s="190">
        <v>1.6668686938599171</v>
      </c>
      <c r="L557" s="190">
        <v>5.2482080529521076</v>
      </c>
    </row>
    <row r="558" spans="1:12" s="66" customFormat="1">
      <c r="A558" s="37">
        <v>555</v>
      </c>
      <c r="B558" s="37">
        <v>35.264105965662303</v>
      </c>
      <c r="C558" s="37"/>
      <c r="D558" s="37"/>
      <c r="E558" s="190">
        <v>3</v>
      </c>
      <c r="F558" s="190">
        <v>1359.6581977502281</v>
      </c>
      <c r="G558" s="190">
        <v>62.721258044242859</v>
      </c>
      <c r="H558" s="190">
        <v>0</v>
      </c>
      <c r="I558" s="190">
        <v>-6.7199315199413396</v>
      </c>
      <c r="J558" s="190">
        <v>0.38783014189042758</v>
      </c>
      <c r="K558" s="190">
        <v>1.093679707363866</v>
      </c>
      <c r="L558" s="190">
        <v>1.7816923979782491</v>
      </c>
    </row>
    <row r="559" spans="1:12" s="66" customFormat="1">
      <c r="A559" s="37">
        <v>556</v>
      </c>
      <c r="B559" s="37">
        <v>34.726755074109938</v>
      </c>
      <c r="C559" s="37"/>
      <c r="D559" s="37"/>
      <c r="E559" s="190">
        <v>3</v>
      </c>
      <c r="F559" s="190">
        <v>1338.9398632069119</v>
      </c>
      <c r="G559" s="190">
        <v>62.780151098966599</v>
      </c>
      <c r="H559" s="190">
        <v>0</v>
      </c>
      <c r="I559" s="190">
        <v>-6.7199315199413396</v>
      </c>
      <c r="J559" s="190">
        <v>0.21069279244858519</v>
      </c>
      <c r="K559" s="190">
        <v>0.59415297239570208</v>
      </c>
      <c r="L559" s="190">
        <v>-1.2125343112688161</v>
      </c>
    </row>
    <row r="560" spans="1:12" s="66" customFormat="1">
      <c r="A560" s="37">
        <v>557</v>
      </c>
      <c r="B560" s="37">
        <v>33.833028275382468</v>
      </c>
      <c r="C560" s="37"/>
      <c r="D560" s="37"/>
      <c r="E560" s="190">
        <v>3</v>
      </c>
      <c r="F560" s="190">
        <v>1304.480944281755</v>
      </c>
      <c r="G560" s="190">
        <v>62.840702801942832</v>
      </c>
      <c r="H560" s="190">
        <v>0</v>
      </c>
      <c r="I560" s="190">
        <v>-6.7199315199413396</v>
      </c>
      <c r="J560" s="190">
        <v>0.4287684652693915</v>
      </c>
      <c r="K560" s="190">
        <v>1.209125642831467</v>
      </c>
      <c r="L560" s="190">
        <v>2.6808854313288681</v>
      </c>
    </row>
    <row r="561" spans="1:12" s="66" customFormat="1">
      <c r="A561" s="37">
        <v>558</v>
      </c>
      <c r="B561" s="37">
        <v>34.658298154403788</v>
      </c>
      <c r="C561" s="37"/>
      <c r="D561" s="37"/>
      <c r="E561" s="190">
        <v>3</v>
      </c>
      <c r="F561" s="190">
        <v>1336.300408454767</v>
      </c>
      <c r="G561" s="190">
        <v>62.900864392518997</v>
      </c>
      <c r="H561" s="190">
        <v>0</v>
      </c>
      <c r="I561" s="190">
        <v>-6.7199315199413396</v>
      </c>
      <c r="J561" s="190">
        <v>0.73987400117954516</v>
      </c>
      <c r="K561" s="190">
        <v>2.0864422170796471</v>
      </c>
      <c r="L561" s="190">
        <v>7.8309903079233072</v>
      </c>
    </row>
    <row r="562" spans="1:12" s="66" customFormat="1">
      <c r="A562" s="37">
        <v>559</v>
      </c>
      <c r="B562" s="37">
        <v>35.279724677669734</v>
      </c>
      <c r="C562" s="37"/>
      <c r="D562" s="37"/>
      <c r="E562" s="190">
        <v>3</v>
      </c>
      <c r="F562" s="190">
        <v>1360.2603995993229</v>
      </c>
      <c r="G562" s="190">
        <v>62.961416095495217</v>
      </c>
      <c r="H562" s="190">
        <v>0</v>
      </c>
      <c r="I562" s="190">
        <v>-6.7199315199413396</v>
      </c>
      <c r="J562" s="190">
        <v>0.50898323525964095</v>
      </c>
      <c r="K562" s="190">
        <v>1.435331026821403</v>
      </c>
      <c r="L562" s="190">
        <v>3.861309492595399</v>
      </c>
    </row>
    <row r="563" spans="1:12" s="66" customFormat="1">
      <c r="A563" s="37">
        <v>560</v>
      </c>
      <c r="B563" s="37">
        <v>35.126560290610747</v>
      </c>
      <c r="C563" s="37"/>
      <c r="D563" s="37"/>
      <c r="E563" s="190">
        <v>3</v>
      </c>
      <c r="F563" s="190">
        <v>1354.3549269163941</v>
      </c>
      <c r="G563" s="190">
        <v>63.020309150218957</v>
      </c>
      <c r="H563" s="190">
        <v>0</v>
      </c>
      <c r="I563" s="190">
        <v>-6.7199315199413396</v>
      </c>
      <c r="J563" s="190">
        <v>0.40036093489258201</v>
      </c>
      <c r="K563" s="190">
        <v>1.129016501860632</v>
      </c>
      <c r="L563" s="190">
        <v>2.0213055147880472</v>
      </c>
    </row>
    <row r="564" spans="1:12" s="66" customFormat="1">
      <c r="A564" s="37">
        <v>561</v>
      </c>
      <c r="B564" s="37">
        <v>35.038788857275222</v>
      </c>
      <c r="C564" s="37"/>
      <c r="D564" s="37"/>
      <c r="E564" s="190">
        <v>3</v>
      </c>
      <c r="F564" s="190">
        <v>1350.9707733813771</v>
      </c>
      <c r="G564" s="190">
        <v>63.079202204942703</v>
      </c>
      <c r="H564" s="190">
        <v>0</v>
      </c>
      <c r="I564" s="190">
        <v>-6.7199315199413396</v>
      </c>
      <c r="J564" s="190">
        <v>0.50599722139097625</v>
      </c>
      <c r="K564" s="190">
        <v>1.426910477665148</v>
      </c>
      <c r="L564" s="190">
        <v>3.8436726455049861</v>
      </c>
    </row>
    <row r="565" spans="1:12" s="66" customFormat="1">
      <c r="A565" s="37">
        <v>562</v>
      </c>
      <c r="B565" s="37">
        <v>35.050082714357202</v>
      </c>
      <c r="C565" s="37"/>
      <c r="D565" s="37"/>
      <c r="E565" s="190">
        <v>3</v>
      </c>
      <c r="F565" s="190">
        <v>1351.4062242440939</v>
      </c>
      <c r="G565" s="190">
        <v>63.13975390791893</v>
      </c>
      <c r="H565" s="190">
        <v>0</v>
      </c>
      <c r="I565" s="190">
        <v>-6.7199315199413396</v>
      </c>
      <c r="J565" s="190">
        <v>0.30718073896911408</v>
      </c>
      <c r="K565" s="190">
        <v>0.8662486599571052</v>
      </c>
      <c r="L565" s="190">
        <v>0.42418610375548998</v>
      </c>
    </row>
    <row r="566" spans="1:12" s="66" customFormat="1">
      <c r="A566" s="37">
        <v>563</v>
      </c>
      <c r="B566" s="37">
        <v>34.259804454486861</v>
      </c>
      <c r="C566" s="37"/>
      <c r="D566" s="37"/>
      <c r="E566" s="190">
        <v>3</v>
      </c>
      <c r="F566" s="190">
        <v>1320.9359121487651</v>
      </c>
      <c r="G566" s="190">
        <v>63.200305610895157</v>
      </c>
      <c r="H566" s="190">
        <v>0</v>
      </c>
      <c r="I566" s="190">
        <v>-6.7199315199413396</v>
      </c>
      <c r="J566" s="190">
        <v>0.41586223854630522</v>
      </c>
      <c r="K566" s="190">
        <v>1.1727301264931189</v>
      </c>
      <c r="L566" s="190">
        <v>2.40853821600323</v>
      </c>
    </row>
    <row r="567" spans="1:12" s="66" customFormat="1">
      <c r="A567" s="37">
        <v>564</v>
      </c>
      <c r="B567" s="37">
        <v>34.783928316061392</v>
      </c>
      <c r="C567" s="37"/>
      <c r="D567" s="37"/>
      <c r="E567" s="190">
        <v>3</v>
      </c>
      <c r="F567" s="190">
        <v>1341.1442595749061</v>
      </c>
      <c r="G567" s="190">
        <v>63.260857313871377</v>
      </c>
      <c r="H567" s="190">
        <v>0</v>
      </c>
      <c r="I567" s="190">
        <v>-6.7199315199413396</v>
      </c>
      <c r="J567" s="190">
        <v>0.56044910164428829</v>
      </c>
      <c r="K567" s="190">
        <v>1.5804645984732211</v>
      </c>
      <c r="L567" s="190">
        <v>4.8047561253016973</v>
      </c>
    </row>
    <row r="568" spans="1:12" s="66" customFormat="1">
      <c r="A568" s="37">
        <v>565</v>
      </c>
      <c r="B568" s="37">
        <v>34.710186839210543</v>
      </c>
      <c r="C568" s="37"/>
      <c r="D568" s="37"/>
      <c r="E568" s="190">
        <v>3</v>
      </c>
      <c r="F568" s="190">
        <v>1338.301051140468</v>
      </c>
      <c r="G568" s="190">
        <v>63.32140901684761</v>
      </c>
      <c r="H568" s="190">
        <v>0</v>
      </c>
      <c r="I568" s="190">
        <v>-6.7199315199413396</v>
      </c>
      <c r="J568" s="190">
        <v>0.45699043906355019</v>
      </c>
      <c r="K568" s="190">
        <v>1.2887115148577479</v>
      </c>
      <c r="L568" s="190">
        <v>3.053864075821163</v>
      </c>
    </row>
    <row r="569" spans="1:12" s="66" customFormat="1">
      <c r="A569" s="37">
        <v>566</v>
      </c>
      <c r="B569" s="37">
        <v>34.741792044855003</v>
      </c>
      <c r="C569" s="37"/>
      <c r="D569" s="37"/>
      <c r="E569" s="190">
        <v>3</v>
      </c>
      <c r="F569" s="190">
        <v>1339.5196351870311</v>
      </c>
      <c r="G569" s="190">
        <v>63.381960719823837</v>
      </c>
      <c r="H569" s="190">
        <v>0</v>
      </c>
      <c r="I569" s="190">
        <v>-6.7199315199413396</v>
      </c>
      <c r="J569" s="190">
        <v>0.34481265139305411</v>
      </c>
      <c r="K569" s="190">
        <v>0.97237052755290787</v>
      </c>
      <c r="L569" s="190">
        <v>1.123102661495248</v>
      </c>
    </row>
    <row r="570" spans="1:12" s="66" customFormat="1">
      <c r="A570" s="37">
        <v>567</v>
      </c>
      <c r="B570" s="37">
        <v>34.034093411082672</v>
      </c>
      <c r="C570" s="37"/>
      <c r="D570" s="37"/>
      <c r="E570" s="190">
        <v>3</v>
      </c>
      <c r="F570" s="190">
        <v>1312.2332990501629</v>
      </c>
      <c r="G570" s="190">
        <v>63.442512422800057</v>
      </c>
      <c r="H570" s="190">
        <v>0</v>
      </c>
      <c r="I570" s="190">
        <v>-6.7199315199413396</v>
      </c>
      <c r="J570" s="190">
        <v>0.39539973110908871</v>
      </c>
      <c r="K570" s="190">
        <v>1.115025923728526</v>
      </c>
      <c r="L570" s="190">
        <v>2.092068125001795</v>
      </c>
    </row>
    <row r="571" spans="1:12" s="66" customFormat="1">
      <c r="A571" s="37">
        <v>568</v>
      </c>
      <c r="B571" s="37">
        <v>33.225421733419353</v>
      </c>
      <c r="C571" s="37"/>
      <c r="D571" s="37"/>
      <c r="E571" s="190">
        <v>3</v>
      </c>
      <c r="F571" s="190">
        <v>1281.053802343399</v>
      </c>
      <c r="G571" s="190">
        <v>63.503064125776291</v>
      </c>
      <c r="H571" s="190">
        <v>0</v>
      </c>
      <c r="I571" s="190">
        <v>-6.7199315199413396</v>
      </c>
      <c r="J571" s="190">
        <v>0</v>
      </c>
      <c r="K571" s="190">
        <v>0</v>
      </c>
      <c r="L571" s="190">
        <v>-4.3121700217081811</v>
      </c>
    </row>
    <row r="572" spans="1:12" s="66" customFormat="1">
      <c r="A572" s="37">
        <v>569</v>
      </c>
      <c r="B572" s="37">
        <v>29.102777457088191</v>
      </c>
      <c r="C572" s="37"/>
      <c r="D572" s="37"/>
      <c r="E572" s="190">
        <v>3</v>
      </c>
      <c r="F572" s="190">
        <v>1122.0993376483391</v>
      </c>
      <c r="G572" s="190">
        <v>63.561805814504623</v>
      </c>
      <c r="H572" s="190">
        <v>0</v>
      </c>
      <c r="I572" s="190">
        <v>-6.7199315199413396</v>
      </c>
      <c r="J572" s="190">
        <v>0</v>
      </c>
      <c r="K572" s="190">
        <v>0</v>
      </c>
      <c r="L572" s="190">
        <v>-3.4300803189734919</v>
      </c>
    </row>
    <row r="573" spans="1:12" s="66" customFormat="1">
      <c r="A573" s="37">
        <v>570</v>
      </c>
      <c r="B573" s="37">
        <v>29.272357895588829</v>
      </c>
      <c r="C573" s="37"/>
      <c r="D573" s="37"/>
      <c r="E573" s="190">
        <v>3</v>
      </c>
      <c r="F573" s="190">
        <v>1128.6377547461659</v>
      </c>
      <c r="G573" s="190">
        <v>63.615198373794563</v>
      </c>
      <c r="H573" s="190">
        <v>0</v>
      </c>
      <c r="I573" s="190">
        <v>-6.7199315199413396</v>
      </c>
      <c r="J573" s="190">
        <v>0</v>
      </c>
      <c r="K573" s="190">
        <v>0</v>
      </c>
      <c r="L573" s="190">
        <v>-3.7441609436961909</v>
      </c>
    </row>
    <row r="574" spans="1:12" s="66" customFormat="1">
      <c r="A574" s="37">
        <v>571</v>
      </c>
      <c r="B574" s="37">
        <v>24.062398763819981</v>
      </c>
      <c r="C574" s="37"/>
      <c r="D574" s="37"/>
      <c r="E574" s="190">
        <v>2</v>
      </c>
      <c r="F574" s="190">
        <v>1482.527918787008</v>
      </c>
      <c r="G574" s="190">
        <v>63.668590933084488</v>
      </c>
      <c r="H574" s="190">
        <v>0</v>
      </c>
      <c r="I574" s="190">
        <v>-6.7199315199413396</v>
      </c>
      <c r="J574" s="190">
        <v>0</v>
      </c>
      <c r="K574" s="190">
        <v>0</v>
      </c>
      <c r="L574" s="190">
        <v>-5.0997983212094686</v>
      </c>
    </row>
    <row r="575" spans="1:12" s="66" customFormat="1">
      <c r="A575" s="37">
        <v>572</v>
      </c>
      <c r="B575" s="37">
        <v>20.84496826834695</v>
      </c>
      <c r="C575" s="37"/>
      <c r="D575" s="37"/>
      <c r="E575" s="190">
        <v>2</v>
      </c>
      <c r="F575" s="190">
        <v>1284.29620535254</v>
      </c>
      <c r="G575" s="190">
        <v>63.721139073371887</v>
      </c>
      <c r="H575" s="190">
        <v>0</v>
      </c>
      <c r="I575" s="190">
        <v>-6.7199315199413396</v>
      </c>
      <c r="J575" s="190">
        <v>0</v>
      </c>
      <c r="K575" s="190">
        <v>0</v>
      </c>
      <c r="L575" s="190">
        <v>-4.3245006799949044</v>
      </c>
    </row>
    <row r="576" spans="1:12" s="66" customFormat="1">
      <c r="A576" s="37">
        <v>573</v>
      </c>
      <c r="B576" s="37">
        <v>16.857158159522459</v>
      </c>
      <c r="C576" s="37"/>
      <c r="D576" s="37"/>
      <c r="E576" s="190">
        <v>2</v>
      </c>
      <c r="F576" s="190">
        <v>1038.6000102565349</v>
      </c>
      <c r="G576" s="190">
        <v>63.77988076210022</v>
      </c>
      <c r="H576" s="190">
        <v>0</v>
      </c>
      <c r="I576" s="190">
        <v>-6.7199315199413396</v>
      </c>
      <c r="J576" s="190">
        <v>0</v>
      </c>
      <c r="K576" s="190">
        <v>0</v>
      </c>
      <c r="L576" s="190">
        <v>-3.4185977258547142</v>
      </c>
    </row>
    <row r="577" spans="1:12" s="66" customFormat="1">
      <c r="A577" s="37">
        <v>574</v>
      </c>
      <c r="B577" s="37">
        <v>13.00887136700285</v>
      </c>
      <c r="C577" s="37"/>
      <c r="D577" s="37"/>
      <c r="E577" s="190">
        <v>1</v>
      </c>
      <c r="F577" s="190">
        <v>1549.3966883638971</v>
      </c>
      <c r="G577" s="190">
        <v>63.833246886730187</v>
      </c>
      <c r="H577" s="190">
        <v>0</v>
      </c>
      <c r="I577" s="190">
        <v>-6.7199315199413396</v>
      </c>
      <c r="J577" s="190">
        <v>0</v>
      </c>
      <c r="K577" s="190">
        <v>0</v>
      </c>
      <c r="L577" s="190">
        <v>-3.4028045727370508</v>
      </c>
    </row>
    <row r="578" spans="1:12" s="66" customFormat="1">
      <c r="A578" s="37">
        <v>575</v>
      </c>
      <c r="B578" s="37">
        <v>10.955618940267939</v>
      </c>
      <c r="C578" s="37"/>
      <c r="D578" s="37"/>
      <c r="E578" s="190">
        <v>1</v>
      </c>
      <c r="F578" s="190">
        <v>1304.847993814758</v>
      </c>
      <c r="G578" s="190">
        <v>63.888530135154717</v>
      </c>
      <c r="H578" s="190">
        <v>0</v>
      </c>
      <c r="I578" s="190">
        <v>-6.7199315199413396</v>
      </c>
      <c r="J578" s="190">
        <v>0.17354402622280679</v>
      </c>
      <c r="K578" s="190">
        <v>0.48939357546822793</v>
      </c>
      <c r="L578" s="190">
        <v>-1.711549332624666</v>
      </c>
    </row>
    <row r="579" spans="1:12" s="66" customFormat="1">
      <c r="A579" s="37">
        <v>576</v>
      </c>
      <c r="B579" s="37">
        <v>8.056224006824042</v>
      </c>
      <c r="C579" s="37"/>
      <c r="D579" s="37"/>
      <c r="E579" s="190">
        <v>1</v>
      </c>
      <c r="F579" s="190">
        <v>959.52111791591346</v>
      </c>
      <c r="G579" s="190">
        <v>63.948691725730903</v>
      </c>
      <c r="H579" s="190">
        <v>0</v>
      </c>
      <c r="I579" s="190">
        <v>-6.7199315199413396</v>
      </c>
      <c r="J579" s="190">
        <v>3.2656139484538077E-2</v>
      </c>
      <c r="K579" s="190">
        <v>9.2090204492599109E-2</v>
      </c>
      <c r="L579" s="190">
        <v>-2.828699634529523</v>
      </c>
    </row>
    <row r="580" spans="1:12" s="66" customFormat="1">
      <c r="A580" s="37">
        <v>577</v>
      </c>
      <c r="B580" s="37">
        <v>4.0241228034987611</v>
      </c>
      <c r="C580" s="37"/>
      <c r="D580" s="37"/>
      <c r="E580" s="190">
        <v>0</v>
      </c>
      <c r="F580" s="190">
        <v>800</v>
      </c>
      <c r="G580" s="190">
        <v>63.991144299507141</v>
      </c>
      <c r="H580" s="190">
        <v>0</v>
      </c>
      <c r="I580" s="190">
        <v>-6.7199315199413396</v>
      </c>
      <c r="J580" s="190">
        <v>9.1362767852756821E-2</v>
      </c>
      <c r="K580" s="190">
        <v>0.25764270080221469</v>
      </c>
      <c r="L580" s="190">
        <v>9.436261974330834E-2</v>
      </c>
    </row>
    <row r="581" spans="1:12" s="66" customFormat="1">
      <c r="A581" s="37">
        <v>578</v>
      </c>
      <c r="B581" s="37">
        <v>1.0011009310646011</v>
      </c>
      <c r="C581" s="37"/>
      <c r="D581" s="37"/>
      <c r="E581" s="190">
        <v>0</v>
      </c>
      <c r="F581" s="190">
        <v>800</v>
      </c>
      <c r="G581" s="190">
        <v>64.020806610584259</v>
      </c>
      <c r="H581" s="190">
        <v>0</v>
      </c>
      <c r="I581" s="190">
        <v>-6.7199315199413396</v>
      </c>
      <c r="J581" s="190">
        <v>9.1354422594123436E-2</v>
      </c>
      <c r="K581" s="190">
        <v>0.25761916720068612</v>
      </c>
      <c r="L581" s="190">
        <v>7.3900732996605101E-2</v>
      </c>
    </row>
    <row r="582" spans="1:12" s="66" customFormat="1">
      <c r="A582" s="37">
        <v>579</v>
      </c>
      <c r="B582" s="37">
        <v>0</v>
      </c>
      <c r="C582" s="37"/>
      <c r="D582" s="37"/>
      <c r="E582" s="190">
        <v>0</v>
      </c>
      <c r="F582" s="190">
        <v>800</v>
      </c>
      <c r="G582" s="190">
        <v>64.050468921661377</v>
      </c>
      <c r="H582" s="190">
        <v>0</v>
      </c>
      <c r="I582" s="190">
        <v>-6.7199315199413396</v>
      </c>
      <c r="J582" s="190">
        <v>9.1346078832123437E-2</v>
      </c>
      <c r="K582" s="190">
        <v>0.25759563781965872</v>
      </c>
      <c r="L582" s="190">
        <v>7.3900732996605101E-2</v>
      </c>
    </row>
    <row r="583" spans="1:12" s="66" customFormat="1">
      <c r="A583" s="37">
        <v>580</v>
      </c>
      <c r="B583" s="37">
        <v>0</v>
      </c>
      <c r="C583" s="37"/>
      <c r="D583" s="37"/>
      <c r="E583" s="190">
        <v>0</v>
      </c>
      <c r="F583" s="190">
        <v>800</v>
      </c>
      <c r="G583" s="190">
        <v>64.080131232738495</v>
      </c>
      <c r="H583" s="190">
        <v>0</v>
      </c>
      <c r="I583" s="190">
        <v>-6.7199315199413396</v>
      </c>
      <c r="J583" s="190">
        <v>9.1337736566356811E-2</v>
      </c>
      <c r="K583" s="190">
        <v>0.25757211265800428</v>
      </c>
      <c r="L583" s="190">
        <v>7.3900732996605101E-2</v>
      </c>
    </row>
    <row r="584" spans="1:12" s="66" customFormat="1">
      <c r="A584" s="37">
        <v>581</v>
      </c>
      <c r="B584" s="37">
        <v>0</v>
      </c>
      <c r="C584" s="37"/>
      <c r="D584" s="37"/>
      <c r="E584" s="190">
        <v>0</v>
      </c>
      <c r="F584" s="190">
        <v>800</v>
      </c>
      <c r="G584" s="190">
        <v>64.109793543815613</v>
      </c>
      <c r="H584" s="190">
        <v>0</v>
      </c>
      <c r="I584" s="190">
        <v>-6.7199315199413396</v>
      </c>
      <c r="J584" s="190">
        <v>9.132939579642356E-2</v>
      </c>
      <c r="K584" s="190">
        <v>0.25754859171459521</v>
      </c>
      <c r="L584" s="190">
        <v>7.3900732996605101E-2</v>
      </c>
    </row>
    <row r="585" spans="1:12" s="66" customFormat="1">
      <c r="A585" s="37">
        <v>582</v>
      </c>
      <c r="B585" s="37">
        <v>0</v>
      </c>
      <c r="C585" s="37"/>
      <c r="D585" s="37"/>
      <c r="E585" s="190">
        <v>0</v>
      </c>
      <c r="F585" s="190">
        <v>800</v>
      </c>
      <c r="G585" s="190">
        <v>64.139455854892731</v>
      </c>
      <c r="H585" s="190">
        <v>0</v>
      </c>
      <c r="I585" s="190">
        <v>-6.7199315199413396</v>
      </c>
      <c r="J585" s="190">
        <v>9.1321056521923932E-2</v>
      </c>
      <c r="K585" s="190">
        <v>0.25752507498830379</v>
      </c>
      <c r="L585" s="190">
        <v>7.3900732996605101E-2</v>
      </c>
    </row>
    <row r="586" spans="1:12" s="66" customFormat="1">
      <c r="A586" s="37">
        <v>583</v>
      </c>
      <c r="B586" s="37">
        <v>0</v>
      </c>
      <c r="C586" s="37"/>
      <c r="D586" s="37"/>
      <c r="E586" s="190">
        <v>0</v>
      </c>
      <c r="F586" s="190">
        <v>800</v>
      </c>
      <c r="G586" s="190">
        <v>64.169118165969849</v>
      </c>
      <c r="H586" s="190">
        <v>0</v>
      </c>
      <c r="I586" s="190">
        <v>-6.7199315199413396</v>
      </c>
      <c r="J586" s="190">
        <v>9.1312718742458276E-2</v>
      </c>
      <c r="K586" s="190">
        <v>0.25750156247800321</v>
      </c>
      <c r="L586" s="190">
        <v>7.3900732996605101E-2</v>
      </c>
    </row>
    <row r="587" spans="1:12" s="66" customFormat="1">
      <c r="A587" s="37">
        <v>584</v>
      </c>
      <c r="B587" s="37">
        <v>0</v>
      </c>
      <c r="C587" s="37"/>
      <c r="D587" s="37"/>
      <c r="E587" s="190">
        <v>0</v>
      </c>
      <c r="F587" s="190">
        <v>800</v>
      </c>
      <c r="G587" s="190">
        <v>64.198780477046967</v>
      </c>
      <c r="H587" s="190">
        <v>0</v>
      </c>
      <c r="I587" s="190">
        <v>-6.7199315199413396</v>
      </c>
      <c r="J587" s="190">
        <v>9.1304382457627065E-2</v>
      </c>
      <c r="K587" s="190">
        <v>0.25747805418256681</v>
      </c>
      <c r="L587" s="190">
        <v>7.3900732996605101E-2</v>
      </c>
    </row>
    <row r="588" spans="1:12" s="66" customFormat="1">
      <c r="A588" s="37">
        <v>585</v>
      </c>
      <c r="B588" s="37">
        <v>0</v>
      </c>
      <c r="C588" s="37"/>
      <c r="D588" s="37"/>
      <c r="E588" s="190">
        <v>0</v>
      </c>
      <c r="F588" s="190">
        <v>800</v>
      </c>
      <c r="G588" s="190">
        <v>64.228442788124084</v>
      </c>
      <c r="H588" s="190">
        <v>0</v>
      </c>
      <c r="I588" s="190">
        <v>-6.7199315199413396</v>
      </c>
      <c r="J588" s="190">
        <v>9.1296047667030852E-2</v>
      </c>
      <c r="K588" s="190">
        <v>0.25745455010086821</v>
      </c>
      <c r="L588" s="190">
        <v>7.3900732996605101E-2</v>
      </c>
    </row>
    <row r="589" spans="1:12" s="66" customFormat="1">
      <c r="A589" s="37">
        <v>586</v>
      </c>
      <c r="B589" s="37">
        <v>0</v>
      </c>
      <c r="C589" s="37"/>
      <c r="D589" s="37"/>
      <c r="E589" s="190">
        <v>0</v>
      </c>
      <c r="F589" s="190">
        <v>800</v>
      </c>
      <c r="G589" s="190">
        <v>64.258105099201202</v>
      </c>
      <c r="H589" s="190">
        <v>0</v>
      </c>
      <c r="I589" s="190">
        <v>-6.7199315199413396</v>
      </c>
      <c r="J589" s="190">
        <v>9.1287714370270528E-2</v>
      </c>
      <c r="K589" s="190">
        <v>0.2574310502317817</v>
      </c>
      <c r="L589" s="190">
        <v>7.3900732996605101E-2</v>
      </c>
    </row>
    <row r="590" spans="1:12" s="66" customFormat="1">
      <c r="A590" s="37">
        <v>587</v>
      </c>
      <c r="B590" s="37">
        <v>0</v>
      </c>
      <c r="C590" s="37"/>
      <c r="D590" s="37"/>
      <c r="E590" s="190">
        <v>0</v>
      </c>
      <c r="F590" s="190">
        <v>800</v>
      </c>
      <c r="G590" s="190">
        <v>64.28776741027832</v>
      </c>
      <c r="H590" s="190">
        <v>0</v>
      </c>
      <c r="I590" s="190">
        <v>-6.7199315199413396</v>
      </c>
      <c r="J590" s="190">
        <v>9.1279382566946968E-2</v>
      </c>
      <c r="K590" s="190">
        <v>0.25740755457418191</v>
      </c>
      <c r="L590" s="190">
        <v>7.3900732996605101E-2</v>
      </c>
    </row>
    <row r="591" spans="1:12" s="66" customFormat="1">
      <c r="A591" s="37">
        <v>588</v>
      </c>
      <c r="B591" s="37">
        <v>0</v>
      </c>
      <c r="C591" s="37"/>
      <c r="D591" s="37"/>
      <c r="E591" s="190">
        <v>0</v>
      </c>
      <c r="F591" s="190">
        <v>800</v>
      </c>
      <c r="G591" s="190">
        <v>64.317429721355438</v>
      </c>
      <c r="H591" s="190">
        <v>0</v>
      </c>
      <c r="I591" s="190">
        <v>-6.7199315199413396</v>
      </c>
      <c r="J591" s="190">
        <v>9.1271052256661198E-2</v>
      </c>
      <c r="K591" s="190">
        <v>0.25738406312694367</v>
      </c>
      <c r="L591" s="190">
        <v>7.3900732996605101E-2</v>
      </c>
    </row>
    <row r="592" spans="1:12" s="66" customFormat="1">
      <c r="A592" s="37">
        <v>589</v>
      </c>
      <c r="B592" s="37">
        <v>0</v>
      </c>
      <c r="C592" s="37"/>
      <c r="D592" s="37"/>
      <c r="E592" s="190">
        <v>0</v>
      </c>
      <c r="F592" s="190">
        <v>800</v>
      </c>
      <c r="G592" s="190">
        <v>64.347092032432556</v>
      </c>
      <c r="H592" s="190">
        <v>0</v>
      </c>
      <c r="I592" s="190">
        <v>-6.7199315199413396</v>
      </c>
      <c r="J592" s="190">
        <v>9.1262723439014398E-2</v>
      </c>
      <c r="K592" s="190">
        <v>0.25736057588894251</v>
      </c>
      <c r="L592" s="190">
        <v>7.3900732996605101E-2</v>
      </c>
    </row>
    <row r="593" spans="1:12" s="66" customFormat="1">
      <c r="A593" s="37">
        <v>590</v>
      </c>
      <c r="B593" s="37">
        <v>0</v>
      </c>
      <c r="C593" s="37"/>
      <c r="D593" s="37"/>
      <c r="E593" s="190">
        <v>0</v>
      </c>
      <c r="F593" s="190">
        <v>800</v>
      </c>
      <c r="G593" s="190">
        <v>64.376754343509674</v>
      </c>
      <c r="H593" s="190">
        <v>0</v>
      </c>
      <c r="I593" s="190">
        <v>-6.7199315199413396</v>
      </c>
      <c r="J593" s="190">
        <v>9.1254396113607916E-2</v>
      </c>
      <c r="K593" s="190">
        <v>0.25733709285905398</v>
      </c>
      <c r="L593" s="190">
        <v>7.3900732996605101E-2</v>
      </c>
    </row>
    <row r="594" spans="1:12" s="66" customFormat="1">
      <c r="A594" s="37">
        <v>591</v>
      </c>
      <c r="B594" s="37">
        <v>0</v>
      </c>
      <c r="C594" s="37"/>
      <c r="D594" s="37"/>
      <c r="E594" s="190">
        <v>0</v>
      </c>
      <c r="F594" s="190">
        <v>800</v>
      </c>
      <c r="G594" s="190">
        <v>64.406416654586792</v>
      </c>
      <c r="H594" s="190">
        <v>0</v>
      </c>
      <c r="I594" s="190">
        <v>-6.7199315199413396</v>
      </c>
      <c r="J594" s="190">
        <v>9.1246070280043293E-2</v>
      </c>
      <c r="K594" s="190">
        <v>0.25731361403615449</v>
      </c>
      <c r="L594" s="190">
        <v>7.3900732996605101E-2</v>
      </c>
    </row>
    <row r="595" spans="1:12" s="66" customFormat="1">
      <c r="A595" s="37">
        <v>592</v>
      </c>
      <c r="B595" s="37">
        <v>0</v>
      </c>
      <c r="C595" s="37"/>
      <c r="D595" s="37"/>
      <c r="E595" s="190">
        <v>0</v>
      </c>
      <c r="F595" s="190">
        <v>800</v>
      </c>
      <c r="G595" s="190">
        <v>64.43607896566391</v>
      </c>
      <c r="H595" s="190">
        <v>0</v>
      </c>
      <c r="I595" s="190">
        <v>-6.7199315199413396</v>
      </c>
      <c r="J595" s="190">
        <v>9.1237745937922082E-2</v>
      </c>
      <c r="K595" s="190">
        <v>0.25729013941912049</v>
      </c>
      <c r="L595" s="190">
        <v>7.3900732996605101E-2</v>
      </c>
    </row>
    <row r="596" spans="1:12" s="66" customFormat="1">
      <c r="A596" s="37">
        <v>593</v>
      </c>
      <c r="B596" s="37">
        <v>0</v>
      </c>
      <c r="C596" s="37"/>
      <c r="D596" s="37"/>
      <c r="E596" s="190">
        <v>0</v>
      </c>
      <c r="F596" s="190">
        <v>800</v>
      </c>
      <c r="G596" s="190">
        <v>64.465741276741028</v>
      </c>
      <c r="H596" s="190">
        <v>0</v>
      </c>
      <c r="I596" s="190">
        <v>-6.7199315199413396</v>
      </c>
      <c r="J596" s="190">
        <v>9.1229423086846076E-2</v>
      </c>
      <c r="K596" s="190">
        <v>0.25726666900682899</v>
      </c>
      <c r="L596" s="190">
        <v>7.3900732996605101E-2</v>
      </c>
    </row>
    <row r="597" spans="1:12" s="66" customFormat="1">
      <c r="A597" s="37">
        <v>594</v>
      </c>
      <c r="B597" s="37">
        <v>0</v>
      </c>
      <c r="C597" s="37"/>
      <c r="D597" s="37"/>
      <c r="E597" s="190">
        <v>0</v>
      </c>
      <c r="F597" s="190">
        <v>800</v>
      </c>
      <c r="G597" s="190">
        <v>64.495403587818146</v>
      </c>
      <c r="H597" s="190">
        <v>0</v>
      </c>
      <c r="I597" s="190">
        <v>-6.7199315199413396</v>
      </c>
      <c r="J597" s="190">
        <v>9.1221101726417134E-2</v>
      </c>
      <c r="K597" s="190">
        <v>0.25724320279815732</v>
      </c>
      <c r="L597" s="190">
        <v>7.3900732996605101E-2</v>
      </c>
    </row>
    <row r="598" spans="1:12" s="66" customFormat="1">
      <c r="A598" s="37">
        <v>595</v>
      </c>
      <c r="B598" s="37">
        <v>0</v>
      </c>
      <c r="C598" s="37"/>
      <c r="D598" s="37"/>
      <c r="E598" s="190">
        <v>0</v>
      </c>
      <c r="F598" s="190">
        <v>800</v>
      </c>
      <c r="G598" s="190">
        <v>64.525065898895264</v>
      </c>
      <c r="H598" s="190">
        <v>0</v>
      </c>
      <c r="I598" s="190">
        <v>-6.7199315199413396</v>
      </c>
      <c r="J598" s="190">
        <v>9.1212781856237338E-2</v>
      </c>
      <c r="K598" s="190">
        <v>0.25721974079198312</v>
      </c>
      <c r="L598" s="190">
        <v>7.3900732996605101E-2</v>
      </c>
    </row>
    <row r="599" spans="1:12" s="66" customFormat="1">
      <c r="A599" s="37">
        <v>596</v>
      </c>
      <c r="B599" s="37">
        <v>0</v>
      </c>
      <c r="C599" s="37"/>
      <c r="D599" s="37"/>
      <c r="E599" s="190">
        <v>0</v>
      </c>
      <c r="F599" s="190">
        <v>800</v>
      </c>
      <c r="G599" s="190">
        <v>64.554728209972382</v>
      </c>
      <c r="H599" s="190">
        <v>0</v>
      </c>
      <c r="I599" s="190">
        <v>-6.7199315199413396</v>
      </c>
      <c r="J599" s="190">
        <v>9.1204463475908881E-2</v>
      </c>
      <c r="K599" s="190">
        <v>0.25719628298718478</v>
      </c>
      <c r="L599" s="190">
        <v>7.3900733730639934E-2</v>
      </c>
    </row>
    <row r="600" spans="1:12" s="66" customFormat="1">
      <c r="A600" s="37">
        <v>597</v>
      </c>
      <c r="B600" s="37">
        <v>1.0060397068731419</v>
      </c>
      <c r="C600" s="37"/>
      <c r="D600" s="37"/>
      <c r="E600" s="190">
        <v>0</v>
      </c>
      <c r="F600" s="190">
        <v>800.03021368384361</v>
      </c>
      <c r="G600" s="190">
        <v>64.5843905210495</v>
      </c>
      <c r="H600" s="190">
        <v>0</v>
      </c>
      <c r="I600" s="190">
        <v>-6.7199315199413396</v>
      </c>
      <c r="J600" s="190">
        <v>9.1196146585034069E-2</v>
      </c>
      <c r="K600" s="190">
        <v>0.2571728293826408</v>
      </c>
      <c r="L600" s="190">
        <v>7.3902719574061471E-2</v>
      </c>
    </row>
    <row r="601" spans="1:12" s="66" customFormat="1">
      <c r="A601" s="37">
        <v>598</v>
      </c>
      <c r="B601" s="37">
        <v>5.0066880985887954</v>
      </c>
      <c r="C601" s="37"/>
      <c r="D601" s="37"/>
      <c r="E601" s="190">
        <v>0</v>
      </c>
      <c r="F601" s="190">
        <v>800.00027427077293</v>
      </c>
      <c r="G601" s="190">
        <v>64.614052832126617</v>
      </c>
      <c r="H601" s="190">
        <v>0</v>
      </c>
      <c r="I601" s="190">
        <v>-6.7199315199413396</v>
      </c>
      <c r="J601" s="190">
        <v>9.118783118321537E-2</v>
      </c>
      <c r="K601" s="190">
        <v>0.25714937997723009</v>
      </c>
      <c r="L601" s="190">
        <v>9.171096003020382E-2</v>
      </c>
    </row>
    <row r="602" spans="1:12" s="66" customFormat="1">
      <c r="A602" s="37">
        <v>599</v>
      </c>
      <c r="B602" s="37">
        <v>7.9666812326690888</v>
      </c>
      <c r="C602" s="37"/>
      <c r="D602" s="37"/>
      <c r="E602" s="190">
        <v>1</v>
      </c>
      <c r="F602" s="190">
        <v>948.85657170929198</v>
      </c>
      <c r="G602" s="190">
        <v>64.643715143203735</v>
      </c>
      <c r="H602" s="190">
        <v>0</v>
      </c>
      <c r="I602" s="190">
        <v>-6.7199315199413396</v>
      </c>
      <c r="J602" s="190">
        <v>0.47493746461736108</v>
      </c>
      <c r="K602" s="190">
        <v>1.3393220670960759</v>
      </c>
      <c r="L602" s="190">
        <v>4.5397625943264286</v>
      </c>
    </row>
    <row r="603" spans="1:12" s="66" customFormat="1">
      <c r="A603" s="37">
        <v>600</v>
      </c>
      <c r="B603" s="37">
        <v>12.06303032155042</v>
      </c>
      <c r="C603" s="37"/>
      <c r="D603" s="37"/>
      <c r="E603" s="190">
        <v>1</v>
      </c>
      <c r="F603" s="190">
        <v>1436.7441277128371</v>
      </c>
      <c r="G603" s="190">
        <v>64.68616771697998</v>
      </c>
      <c r="H603" s="190">
        <v>0</v>
      </c>
      <c r="I603" s="190">
        <v>-6.7199315199413396</v>
      </c>
      <c r="J603" s="190">
        <v>0.74297875983333495</v>
      </c>
      <c r="K603" s="190">
        <v>2.095197626134139</v>
      </c>
      <c r="L603" s="190">
        <v>7.6122700965549441</v>
      </c>
    </row>
    <row r="604" spans="1:12" s="66" customFormat="1">
      <c r="A604" s="37">
        <v>601</v>
      </c>
      <c r="B604" s="37">
        <v>14.9641904300332</v>
      </c>
      <c r="C604" s="37"/>
      <c r="D604" s="37"/>
      <c r="E604" s="190">
        <v>2</v>
      </c>
      <c r="F604" s="190">
        <v>921.97084667295269</v>
      </c>
      <c r="G604" s="190">
        <v>64.743845492601395</v>
      </c>
      <c r="H604" s="190">
        <v>0</v>
      </c>
      <c r="I604" s="190">
        <v>-6.7199315199413396</v>
      </c>
      <c r="J604" s="190">
        <v>0.43117533302971067</v>
      </c>
      <c r="K604" s="190">
        <v>1.215913001892674</v>
      </c>
      <c r="L604" s="190">
        <v>3.9062002545734251</v>
      </c>
    </row>
    <row r="605" spans="1:12" s="66" customFormat="1">
      <c r="A605" s="37">
        <v>602</v>
      </c>
      <c r="B605" s="37">
        <v>15.135186662537521</v>
      </c>
      <c r="C605" s="37"/>
      <c r="D605" s="37"/>
      <c r="E605" s="190">
        <v>2</v>
      </c>
      <c r="F605" s="190">
        <v>932.50623113281347</v>
      </c>
      <c r="G605" s="190">
        <v>64.78016209602356</v>
      </c>
      <c r="H605" s="190">
        <v>0</v>
      </c>
      <c r="I605" s="190">
        <v>-6.7199315199413396</v>
      </c>
      <c r="J605" s="190">
        <v>0.25821048723718237</v>
      </c>
      <c r="K605" s="190">
        <v>0.72815271330723019</v>
      </c>
      <c r="L605" s="190">
        <v>1.056086503385663</v>
      </c>
    </row>
    <row r="606" spans="1:12" s="66" customFormat="1">
      <c r="A606" s="37">
        <v>603</v>
      </c>
      <c r="B606" s="37">
        <v>14.99971326618239</v>
      </c>
      <c r="C606" s="37"/>
      <c r="D606" s="37"/>
      <c r="E606" s="190">
        <v>2</v>
      </c>
      <c r="F606" s="190">
        <v>924.15947010035268</v>
      </c>
      <c r="G606" s="190">
        <v>64.822614669799805</v>
      </c>
      <c r="H606" s="190">
        <v>0</v>
      </c>
      <c r="I606" s="190">
        <v>-6.7199315199413396</v>
      </c>
      <c r="J606" s="190">
        <v>0.16077257881844001</v>
      </c>
      <c r="K606" s="190">
        <v>0.45337813635940472</v>
      </c>
      <c r="L606" s="190">
        <v>-0.5328783534967233</v>
      </c>
    </row>
    <row r="607" spans="1:12" s="66" customFormat="1">
      <c r="A607" s="37">
        <v>604</v>
      </c>
      <c r="B607" s="37">
        <v>14.060591547553431</v>
      </c>
      <c r="C607" s="37"/>
      <c r="D607" s="37"/>
      <c r="E607" s="190">
        <v>2</v>
      </c>
      <c r="F607" s="190">
        <v>866.29848206369547</v>
      </c>
      <c r="G607" s="190">
        <v>64.862893849611282</v>
      </c>
      <c r="H607" s="190">
        <v>0</v>
      </c>
      <c r="I607" s="190">
        <v>-6.7199315199413396</v>
      </c>
      <c r="J607" s="190">
        <v>0.27882875166354731</v>
      </c>
      <c r="K607" s="190">
        <v>0.78629615026203115</v>
      </c>
      <c r="L607" s="190">
        <v>1.598999889742327</v>
      </c>
    </row>
    <row r="608" spans="1:12" s="66" customFormat="1">
      <c r="A608" s="37">
        <v>605</v>
      </c>
      <c r="B608" s="37">
        <v>15.13061268139557</v>
      </c>
      <c r="C608" s="37"/>
      <c r="D608" s="37"/>
      <c r="E608" s="190">
        <v>2</v>
      </c>
      <c r="F608" s="190">
        <v>932.22441987993261</v>
      </c>
      <c r="G608" s="190">
        <v>64.893626093864441</v>
      </c>
      <c r="H608" s="190">
        <v>0</v>
      </c>
      <c r="I608" s="190">
        <v>-6.7199315199413396</v>
      </c>
      <c r="J608" s="190">
        <v>0.28956957413936418</v>
      </c>
      <c r="K608" s="190">
        <v>0.81658523384109338</v>
      </c>
      <c r="L608" s="190">
        <v>1.5745130628131001</v>
      </c>
    </row>
    <row r="609" spans="1:12" s="66" customFormat="1">
      <c r="A609" s="37">
        <v>606</v>
      </c>
      <c r="B609" s="37">
        <v>14.069989271401919</v>
      </c>
      <c r="C609" s="37"/>
      <c r="D609" s="37"/>
      <c r="E609" s="190">
        <v>2</v>
      </c>
      <c r="F609" s="190">
        <v>866.87749283129085</v>
      </c>
      <c r="G609" s="190">
        <v>64.949817299842834</v>
      </c>
      <c r="H609" s="190">
        <v>0</v>
      </c>
      <c r="I609" s="190">
        <v>-6.7199315199413396</v>
      </c>
      <c r="J609" s="190">
        <v>0.16510705716567961</v>
      </c>
      <c r="K609" s="190">
        <v>0.46560135085035931</v>
      </c>
      <c r="L609" s="190">
        <v>-0.26700725159398953</v>
      </c>
    </row>
    <row r="610" spans="1:12" s="66" customFormat="1">
      <c r="A610" s="37">
        <v>607</v>
      </c>
      <c r="B610" s="37">
        <v>13.992220977111961</v>
      </c>
      <c r="C610" s="37"/>
      <c r="D610" s="37"/>
      <c r="E610" s="190">
        <v>1</v>
      </c>
      <c r="F610" s="190">
        <v>1666.5166587612989</v>
      </c>
      <c r="G610" s="190">
        <v>64.998601973056793</v>
      </c>
      <c r="H610" s="190">
        <v>0</v>
      </c>
      <c r="I610" s="190">
        <v>-6.7199315199413396</v>
      </c>
      <c r="J610" s="190">
        <v>0.49963172091163782</v>
      </c>
      <c r="K610" s="190">
        <v>1.408959787531749</v>
      </c>
      <c r="L610" s="190">
        <v>2.586634404681313</v>
      </c>
    </row>
    <row r="611" spans="1:12" s="66" customFormat="1">
      <c r="A611" s="37">
        <v>608</v>
      </c>
      <c r="B611" s="37">
        <v>14.132464648433769</v>
      </c>
      <c r="C611" s="37"/>
      <c r="D611" s="37"/>
      <c r="E611" s="190">
        <v>1</v>
      </c>
      <c r="F611" s="190">
        <v>1683.2201124107189</v>
      </c>
      <c r="G611" s="190">
        <v>65.06947523355484</v>
      </c>
      <c r="H611" s="190">
        <v>0</v>
      </c>
      <c r="I611" s="190">
        <v>-6.7199315199413396</v>
      </c>
      <c r="J611" s="190">
        <v>0.46069953516798567</v>
      </c>
      <c r="K611" s="190">
        <v>1.299171153508603</v>
      </c>
      <c r="L611" s="190">
        <v>1.833210230893626</v>
      </c>
    </row>
    <row r="612" spans="1:12" s="66" customFormat="1">
      <c r="A612" s="37">
        <v>609</v>
      </c>
      <c r="B612" s="37">
        <v>13.98384817677943</v>
      </c>
      <c r="C612" s="37"/>
      <c r="D612" s="37"/>
      <c r="E612" s="190">
        <v>1</v>
      </c>
      <c r="F612" s="190">
        <v>1665.5194324269321</v>
      </c>
      <c r="G612" s="190">
        <v>65.140348494052887</v>
      </c>
      <c r="H612" s="190">
        <v>0</v>
      </c>
      <c r="I612" s="190">
        <v>-6.7199315199413396</v>
      </c>
      <c r="J612" s="190">
        <v>0.33724851593780347</v>
      </c>
      <c r="K612" s="190">
        <v>0.95103969078288619</v>
      </c>
      <c r="L612" s="190">
        <v>-0.27544970273279867</v>
      </c>
    </row>
    <row r="613" spans="1:12" s="66" customFormat="1">
      <c r="A613" s="37">
        <v>610</v>
      </c>
      <c r="B613" s="37">
        <v>12.03465317118601</v>
      </c>
      <c r="C613" s="37"/>
      <c r="D613" s="37"/>
      <c r="E613" s="190">
        <v>1</v>
      </c>
      <c r="F613" s="190">
        <v>1433.3642975624</v>
      </c>
      <c r="G613" s="190">
        <v>65.211221754550934</v>
      </c>
      <c r="H613" s="190">
        <v>0</v>
      </c>
      <c r="I613" s="190">
        <v>-6.7199315199413396</v>
      </c>
      <c r="J613" s="190">
        <v>0</v>
      </c>
      <c r="K613" s="190">
        <v>0</v>
      </c>
      <c r="L613" s="190">
        <v>-3.5431691067488038</v>
      </c>
    </row>
    <row r="614" spans="1:12" s="66" customFormat="1">
      <c r="A614" s="37">
        <v>611</v>
      </c>
      <c r="B614" s="37">
        <v>7.9303065147640526</v>
      </c>
      <c r="C614" s="37"/>
      <c r="D614" s="37"/>
      <c r="E614" s="190">
        <v>1</v>
      </c>
      <c r="F614" s="190">
        <v>944.52395638661289</v>
      </c>
      <c r="G614" s="190">
        <v>65.282638162374496</v>
      </c>
      <c r="H614" s="190">
        <v>0</v>
      </c>
      <c r="I614" s="190">
        <v>-6.7199315199413396</v>
      </c>
      <c r="J614" s="190">
        <v>0</v>
      </c>
      <c r="K614" s="190">
        <v>0</v>
      </c>
      <c r="L614" s="190">
        <v>-3.0217034380444829</v>
      </c>
    </row>
    <row r="615" spans="1:12" s="66" customFormat="1">
      <c r="A615" s="37">
        <v>612</v>
      </c>
      <c r="B615" s="37">
        <v>4.0039281459896197</v>
      </c>
      <c r="C615" s="37"/>
      <c r="D615" s="37"/>
      <c r="E615" s="190">
        <v>0</v>
      </c>
      <c r="F615" s="190">
        <v>800</v>
      </c>
      <c r="G615" s="190">
        <v>65.340969771146774</v>
      </c>
      <c r="H615" s="190">
        <v>0</v>
      </c>
      <c r="I615" s="190">
        <v>-6.7199315199413396</v>
      </c>
      <c r="J615" s="190">
        <v>9.0984514773560024E-2</v>
      </c>
      <c r="K615" s="190">
        <v>0.25657602837972338</v>
      </c>
      <c r="L615" s="190">
        <v>9.0696080406439478E-2</v>
      </c>
    </row>
    <row r="616" spans="1:12" s="66" customFormat="1">
      <c r="A616" s="37">
        <v>613</v>
      </c>
      <c r="B616" s="37">
        <v>0</v>
      </c>
      <c r="C616" s="37"/>
      <c r="D616" s="37"/>
      <c r="E616" s="190">
        <v>0</v>
      </c>
      <c r="F616" s="190">
        <v>800</v>
      </c>
      <c r="G616" s="190">
        <v>65.386511117219925</v>
      </c>
      <c r="H616" s="190">
        <v>0</v>
      </c>
      <c r="I616" s="190">
        <v>-6.7199315199413396</v>
      </c>
      <c r="J616" s="190">
        <v>9.0971806627369298E-2</v>
      </c>
      <c r="K616" s="190">
        <v>0.25654019144982598</v>
      </c>
      <c r="L616" s="190">
        <v>7.3900732996605101E-2</v>
      </c>
    </row>
    <row r="617" spans="1:12" s="66" customFormat="1">
      <c r="A617" s="37">
        <v>614</v>
      </c>
      <c r="B617" s="37">
        <v>0</v>
      </c>
      <c r="C617" s="37"/>
      <c r="D617" s="37"/>
      <c r="E617" s="190">
        <v>0</v>
      </c>
      <c r="F617" s="190">
        <v>800</v>
      </c>
      <c r="G617" s="190">
        <v>65.432052463293076</v>
      </c>
      <c r="H617" s="190">
        <v>0</v>
      </c>
      <c r="I617" s="190">
        <v>-6.7199315199413396</v>
      </c>
      <c r="J617" s="190">
        <v>9.0959101966010092E-2</v>
      </c>
      <c r="K617" s="190">
        <v>0.25650436434714191</v>
      </c>
      <c r="L617" s="190">
        <v>7.3900732996605101E-2</v>
      </c>
    </row>
    <row r="618" spans="1:12" s="66" customFormat="1">
      <c r="A618" s="37">
        <v>615</v>
      </c>
      <c r="B618" s="37">
        <v>0</v>
      </c>
      <c r="C618" s="37"/>
      <c r="D618" s="37"/>
      <c r="E618" s="190">
        <v>0</v>
      </c>
      <c r="F618" s="190">
        <v>800</v>
      </c>
      <c r="G618" s="190">
        <v>65.477593809366226</v>
      </c>
      <c r="H618" s="190">
        <v>0</v>
      </c>
      <c r="I618" s="190">
        <v>-6.7199315199413396</v>
      </c>
      <c r="J618" s="190">
        <v>9.0946400788058046E-2</v>
      </c>
      <c r="K618" s="190">
        <v>0.25646854706765437</v>
      </c>
      <c r="L618" s="190">
        <v>7.3900732996605101E-2</v>
      </c>
    </row>
    <row r="619" spans="1:12" s="66" customFormat="1">
      <c r="A619" s="37">
        <v>616</v>
      </c>
      <c r="B619" s="37">
        <v>0</v>
      </c>
      <c r="C619" s="37"/>
      <c r="D619" s="37"/>
      <c r="E619" s="190">
        <v>0</v>
      </c>
      <c r="F619" s="190">
        <v>800</v>
      </c>
      <c r="G619" s="190">
        <v>65.523135155439377</v>
      </c>
      <c r="H619" s="190">
        <v>0</v>
      </c>
      <c r="I619" s="190">
        <v>-6.7199315199413396</v>
      </c>
      <c r="J619" s="190">
        <v>9.0933703092089563E-2</v>
      </c>
      <c r="K619" s="190">
        <v>0.25643273960734903</v>
      </c>
      <c r="L619" s="190">
        <v>7.3900732996605101E-2</v>
      </c>
    </row>
    <row r="620" spans="1:12" s="66" customFormat="1">
      <c r="A620" s="37">
        <v>617</v>
      </c>
      <c r="B620" s="37">
        <v>0</v>
      </c>
      <c r="C620" s="37"/>
      <c r="D620" s="37"/>
      <c r="E620" s="190">
        <v>0</v>
      </c>
      <c r="F620" s="190">
        <v>800</v>
      </c>
      <c r="G620" s="190">
        <v>65.568676501512527</v>
      </c>
      <c r="H620" s="190">
        <v>0</v>
      </c>
      <c r="I620" s="190">
        <v>-6.7199315199413396</v>
      </c>
      <c r="J620" s="190">
        <v>9.0921008876681822E-2</v>
      </c>
      <c r="K620" s="190">
        <v>0.25639694196221319</v>
      </c>
      <c r="L620" s="190">
        <v>7.3900732996605101E-2</v>
      </c>
    </row>
    <row r="621" spans="1:12" s="66" customFormat="1">
      <c r="A621" s="37">
        <v>618</v>
      </c>
      <c r="B621" s="37">
        <v>0</v>
      </c>
      <c r="C621" s="37"/>
      <c r="D621" s="37"/>
      <c r="E621" s="190">
        <v>0</v>
      </c>
      <c r="F621" s="190">
        <v>800</v>
      </c>
      <c r="G621" s="190">
        <v>65.614217847585678</v>
      </c>
      <c r="H621" s="190">
        <v>0</v>
      </c>
      <c r="I621" s="190">
        <v>-6.7199315199413396</v>
      </c>
      <c r="J621" s="190">
        <v>9.090831814041285E-2</v>
      </c>
      <c r="K621" s="190">
        <v>0.25636115412823712</v>
      </c>
      <c r="L621" s="190">
        <v>7.3900732996605101E-2</v>
      </c>
    </row>
    <row r="622" spans="1:12" s="66" customFormat="1">
      <c r="A622" s="37">
        <v>619</v>
      </c>
      <c r="B622" s="37">
        <v>0</v>
      </c>
      <c r="C622" s="37"/>
      <c r="D622" s="37"/>
      <c r="E622" s="190">
        <v>0</v>
      </c>
      <c r="F622" s="190">
        <v>800</v>
      </c>
      <c r="G622" s="190">
        <v>65.659759193658829</v>
      </c>
      <c r="H622" s="190">
        <v>0</v>
      </c>
      <c r="I622" s="190">
        <v>-6.7199315199413396</v>
      </c>
      <c r="J622" s="190">
        <v>9.0895630881861311E-2</v>
      </c>
      <c r="K622" s="190">
        <v>0.25632537610141259</v>
      </c>
      <c r="L622" s="190">
        <v>7.3900732996605101E-2</v>
      </c>
    </row>
    <row r="623" spans="1:12" s="66" customFormat="1">
      <c r="A623" s="37">
        <v>620</v>
      </c>
      <c r="B623" s="37">
        <v>0</v>
      </c>
      <c r="C623" s="37"/>
      <c r="D623" s="37"/>
      <c r="E623" s="190">
        <v>0</v>
      </c>
      <c r="F623" s="190">
        <v>800</v>
      </c>
      <c r="G623" s="190">
        <v>65.705300539731979</v>
      </c>
      <c r="H623" s="190">
        <v>0</v>
      </c>
      <c r="I623" s="190">
        <v>-6.7199315199413396</v>
      </c>
      <c r="J623" s="190">
        <v>9.0882947099606745E-2</v>
      </c>
      <c r="K623" s="190">
        <v>0.25628960787773403</v>
      </c>
      <c r="L623" s="190">
        <v>7.3900732996605101E-2</v>
      </c>
    </row>
    <row r="624" spans="1:12" s="66" customFormat="1">
      <c r="A624" s="37">
        <v>621</v>
      </c>
      <c r="B624" s="37">
        <v>0</v>
      </c>
      <c r="C624" s="37"/>
      <c r="D624" s="37"/>
      <c r="E624" s="190">
        <v>0</v>
      </c>
      <c r="F624" s="190">
        <v>800</v>
      </c>
      <c r="G624" s="190">
        <v>65.75084188580513</v>
      </c>
      <c r="H624" s="190">
        <v>0</v>
      </c>
      <c r="I624" s="190">
        <v>-6.7199315199413396</v>
      </c>
      <c r="J624" s="190">
        <v>9.0870266792229426E-2</v>
      </c>
      <c r="K624" s="190">
        <v>0.25625384945319768</v>
      </c>
      <c r="L624" s="190">
        <v>7.3900732996605101E-2</v>
      </c>
    </row>
    <row r="625" spans="1:12" s="66" customFormat="1">
      <c r="A625" s="37">
        <v>622</v>
      </c>
      <c r="B625" s="37">
        <v>0</v>
      </c>
      <c r="C625" s="37"/>
      <c r="D625" s="37"/>
      <c r="E625" s="190">
        <v>0</v>
      </c>
      <c r="F625" s="190">
        <v>800</v>
      </c>
      <c r="G625" s="190">
        <v>65.796383231878281</v>
      </c>
      <c r="H625" s="190">
        <v>0</v>
      </c>
      <c r="I625" s="190">
        <v>-6.7199315199413396</v>
      </c>
      <c r="J625" s="190">
        <v>9.085758995831035E-2</v>
      </c>
      <c r="K625" s="190">
        <v>0.25621810082380198</v>
      </c>
      <c r="L625" s="190">
        <v>7.3900732996605101E-2</v>
      </c>
    </row>
    <row r="626" spans="1:12" s="66" customFormat="1">
      <c r="A626" s="37">
        <v>623</v>
      </c>
      <c r="B626" s="37">
        <v>0</v>
      </c>
      <c r="C626" s="37"/>
      <c r="D626" s="37"/>
      <c r="E626" s="190">
        <v>0</v>
      </c>
      <c r="F626" s="190">
        <v>800</v>
      </c>
      <c r="G626" s="190">
        <v>65.841924577951431</v>
      </c>
      <c r="H626" s="190">
        <v>0</v>
      </c>
      <c r="I626" s="190">
        <v>-6.7199315199413396</v>
      </c>
      <c r="J626" s="190">
        <v>9.084491659643143E-2</v>
      </c>
      <c r="K626" s="190">
        <v>0.256182361985548</v>
      </c>
      <c r="L626" s="190">
        <v>7.3900732996605101E-2</v>
      </c>
    </row>
    <row r="627" spans="1:12" s="66" customFormat="1">
      <c r="A627" s="37">
        <v>624</v>
      </c>
      <c r="B627" s="37">
        <v>0</v>
      </c>
      <c r="C627" s="37"/>
      <c r="D627" s="37"/>
      <c r="E627" s="190">
        <v>0</v>
      </c>
      <c r="F627" s="190">
        <v>800</v>
      </c>
      <c r="G627" s="190">
        <v>65.887465924024582</v>
      </c>
      <c r="H627" s="190">
        <v>0</v>
      </c>
      <c r="I627" s="190">
        <v>-6.7199315199413396</v>
      </c>
      <c r="J627" s="190">
        <v>9.0832246705175174E-2</v>
      </c>
      <c r="K627" s="190">
        <v>0.25614663293443829</v>
      </c>
      <c r="L627" s="190">
        <v>7.3900732996605101E-2</v>
      </c>
    </row>
    <row r="628" spans="1:12" s="66" customFormat="1">
      <c r="A628" s="37">
        <v>625</v>
      </c>
      <c r="B628" s="37">
        <v>0</v>
      </c>
      <c r="C628" s="37"/>
      <c r="D628" s="37"/>
      <c r="E628" s="190">
        <v>0</v>
      </c>
      <c r="F628" s="190">
        <v>800</v>
      </c>
      <c r="G628" s="190">
        <v>65.933007270097733</v>
      </c>
      <c r="H628" s="190">
        <v>0</v>
      </c>
      <c r="I628" s="190">
        <v>-6.7199315199413396</v>
      </c>
      <c r="J628" s="190">
        <v>9.081958028312502E-2</v>
      </c>
      <c r="K628" s="190">
        <v>0.25611091366647831</v>
      </c>
      <c r="L628" s="190">
        <v>7.3900732996605101E-2</v>
      </c>
    </row>
    <row r="629" spans="1:12" s="66" customFormat="1">
      <c r="A629" s="37">
        <v>626</v>
      </c>
      <c r="B629" s="37">
        <v>0</v>
      </c>
      <c r="C629" s="37"/>
      <c r="D629" s="37"/>
      <c r="E629" s="190">
        <v>0</v>
      </c>
      <c r="F629" s="190">
        <v>800</v>
      </c>
      <c r="G629" s="190">
        <v>65.978548616170883</v>
      </c>
      <c r="H629" s="190">
        <v>0</v>
      </c>
      <c r="I629" s="190">
        <v>-6.7199315199413396</v>
      </c>
      <c r="J629" s="190">
        <v>9.0806917328864978E-2</v>
      </c>
      <c r="K629" s="190">
        <v>0.25607520417767482</v>
      </c>
      <c r="L629" s="190">
        <v>7.3900732996605101E-2</v>
      </c>
    </row>
    <row r="630" spans="1:12" s="66" customFormat="1">
      <c r="A630" s="37">
        <v>627</v>
      </c>
      <c r="B630" s="37">
        <v>0</v>
      </c>
      <c r="C630" s="37"/>
      <c r="D630" s="37"/>
      <c r="E630" s="190">
        <v>0</v>
      </c>
      <c r="F630" s="190">
        <v>800</v>
      </c>
      <c r="G630" s="190">
        <v>66.024089962244034</v>
      </c>
      <c r="H630" s="190">
        <v>0</v>
      </c>
      <c r="I630" s="190">
        <v>-6.7199315199413396</v>
      </c>
      <c r="J630" s="190">
        <v>9.0794257840980039E-2</v>
      </c>
      <c r="K630" s="190">
        <v>0.25603950446403761</v>
      </c>
      <c r="L630" s="190">
        <v>7.3900732996605101E-2</v>
      </c>
    </row>
    <row r="631" spans="1:12" s="66" customFormat="1">
      <c r="A631" s="37">
        <v>628</v>
      </c>
      <c r="B631" s="37">
        <v>0</v>
      </c>
      <c r="C631" s="37"/>
      <c r="D631" s="37"/>
      <c r="E631" s="190">
        <v>0</v>
      </c>
      <c r="F631" s="190">
        <v>800</v>
      </c>
      <c r="G631" s="190">
        <v>66.069631308317184</v>
      </c>
      <c r="H631" s="190">
        <v>0</v>
      </c>
      <c r="I631" s="190">
        <v>-6.7199315199413396</v>
      </c>
      <c r="J631" s="190">
        <v>9.0781601818055821E-2</v>
      </c>
      <c r="K631" s="190">
        <v>0.25600381452157811</v>
      </c>
      <c r="L631" s="190">
        <v>7.3900732996605101E-2</v>
      </c>
    </row>
    <row r="632" spans="1:12" s="66" customFormat="1">
      <c r="A632" s="37">
        <v>629</v>
      </c>
      <c r="B632" s="37">
        <v>0</v>
      </c>
      <c r="C632" s="37"/>
      <c r="D632" s="37"/>
      <c r="E632" s="190">
        <v>0</v>
      </c>
      <c r="F632" s="190">
        <v>800</v>
      </c>
      <c r="G632" s="190">
        <v>66.115172654390335</v>
      </c>
      <c r="H632" s="190">
        <v>0</v>
      </c>
      <c r="I632" s="190">
        <v>-6.7199315199413396</v>
      </c>
      <c r="J632" s="190">
        <v>9.0768949258678761E-2</v>
      </c>
      <c r="K632" s="190">
        <v>0.25596813434630988</v>
      </c>
      <c r="L632" s="190">
        <v>7.3900732996605101E-2</v>
      </c>
    </row>
    <row r="633" spans="1:12" s="66" customFormat="1">
      <c r="A633" s="37">
        <v>630</v>
      </c>
      <c r="B633" s="37">
        <v>0</v>
      </c>
      <c r="C633" s="37"/>
      <c r="D633" s="37"/>
      <c r="E633" s="190">
        <v>0</v>
      </c>
      <c r="F633" s="190">
        <v>800</v>
      </c>
      <c r="G633" s="190">
        <v>66.160714000463486</v>
      </c>
      <c r="H633" s="190">
        <v>0</v>
      </c>
      <c r="I633" s="190">
        <v>-6.7199315199413396</v>
      </c>
      <c r="J633" s="190">
        <v>9.0756300161436043E-2</v>
      </c>
      <c r="K633" s="190">
        <v>0.25593246393424912</v>
      </c>
      <c r="L633" s="190">
        <v>7.3900732996605101E-2</v>
      </c>
    </row>
    <row r="634" spans="1:12" s="66" customFormat="1">
      <c r="A634" s="37">
        <v>631</v>
      </c>
      <c r="B634" s="37">
        <v>0</v>
      </c>
      <c r="C634" s="37"/>
      <c r="D634" s="37"/>
      <c r="E634" s="190">
        <v>0</v>
      </c>
      <c r="F634" s="190">
        <v>800</v>
      </c>
      <c r="G634" s="190">
        <v>66.206255346536636</v>
      </c>
      <c r="H634" s="190">
        <v>0</v>
      </c>
      <c r="I634" s="190">
        <v>-6.7199315199413396</v>
      </c>
      <c r="J634" s="190">
        <v>9.0743654524915632E-2</v>
      </c>
      <c r="K634" s="190">
        <v>0.25589680328141368</v>
      </c>
      <c r="L634" s="190">
        <v>7.3900732996605101E-2</v>
      </c>
    </row>
    <row r="635" spans="1:12" s="66" customFormat="1">
      <c r="A635" s="37">
        <v>632</v>
      </c>
      <c r="B635" s="37">
        <v>0</v>
      </c>
      <c r="C635" s="37"/>
      <c r="D635" s="37"/>
      <c r="E635" s="190">
        <v>0</v>
      </c>
      <c r="F635" s="190">
        <v>800</v>
      </c>
      <c r="G635" s="190">
        <v>66.251796692609787</v>
      </c>
      <c r="H635" s="190">
        <v>0</v>
      </c>
      <c r="I635" s="190">
        <v>-6.7199315199413396</v>
      </c>
      <c r="J635" s="190">
        <v>9.0731012347706239E-2</v>
      </c>
      <c r="K635" s="190">
        <v>0.25586115238382379</v>
      </c>
      <c r="L635" s="190">
        <v>7.3900732996605101E-2</v>
      </c>
    </row>
    <row r="636" spans="1:12" s="66" customFormat="1">
      <c r="A636" s="37">
        <v>633</v>
      </c>
      <c r="B636" s="37">
        <v>0</v>
      </c>
      <c r="C636" s="37"/>
      <c r="D636" s="37"/>
      <c r="E636" s="190">
        <v>0</v>
      </c>
      <c r="F636" s="190">
        <v>800</v>
      </c>
      <c r="G636" s="190">
        <v>66.297338038682938</v>
      </c>
      <c r="H636" s="190">
        <v>0</v>
      </c>
      <c r="I636" s="190">
        <v>-6.7199315199413396</v>
      </c>
      <c r="J636" s="190">
        <v>9.0718373628397381E-2</v>
      </c>
      <c r="K636" s="190">
        <v>0.25582551123750191</v>
      </c>
      <c r="L636" s="190">
        <v>7.3900732996605101E-2</v>
      </c>
    </row>
    <row r="637" spans="1:12" s="66" customFormat="1">
      <c r="A637" s="37">
        <v>634</v>
      </c>
      <c r="B637" s="37">
        <v>0</v>
      </c>
      <c r="C637" s="37"/>
      <c r="D637" s="37"/>
      <c r="E637" s="190">
        <v>0</v>
      </c>
      <c r="F637" s="190">
        <v>800</v>
      </c>
      <c r="G637" s="190">
        <v>66.342879384756088</v>
      </c>
      <c r="H637" s="190">
        <v>0</v>
      </c>
      <c r="I637" s="190">
        <v>-6.7199315199413396</v>
      </c>
      <c r="J637" s="190">
        <v>9.0705738365579311E-2</v>
      </c>
      <c r="K637" s="190">
        <v>0.25578987983847251</v>
      </c>
      <c r="L637" s="190">
        <v>7.3900732996605295E-2</v>
      </c>
    </row>
    <row r="638" spans="1:12" s="66" customFormat="1">
      <c r="A638" s="37">
        <v>635</v>
      </c>
      <c r="B638" s="37">
        <v>0.996186279571455</v>
      </c>
      <c r="C638" s="37"/>
      <c r="D638" s="37"/>
      <c r="E638" s="190">
        <v>0</v>
      </c>
      <c r="F638" s="190">
        <v>800.00001573562622</v>
      </c>
      <c r="G638" s="190">
        <v>66.388420730829239</v>
      </c>
      <c r="H638" s="190">
        <v>0</v>
      </c>
      <c r="I638" s="190">
        <v>-6.7199315199413396</v>
      </c>
      <c r="J638" s="190">
        <v>9.0693106557843003E-2</v>
      </c>
      <c r="K638" s="190">
        <v>0.2557542581827621</v>
      </c>
      <c r="L638" s="190">
        <v>7.3900734058679418E-2</v>
      </c>
    </row>
    <row r="639" spans="1:12" s="66" customFormat="1">
      <c r="A639" s="37">
        <v>636</v>
      </c>
      <c r="B639" s="37">
        <v>2.9888840802271162</v>
      </c>
      <c r="C639" s="37"/>
      <c r="D639" s="37"/>
      <c r="E639" s="190">
        <v>0</v>
      </c>
      <c r="F639" s="190">
        <v>800.0058419406414</v>
      </c>
      <c r="G639" s="190">
        <v>66.43396207690239</v>
      </c>
      <c r="H639" s="190">
        <v>0</v>
      </c>
      <c r="I639" s="190">
        <v>-6.7199315199413396</v>
      </c>
      <c r="J639" s="190">
        <v>9.0680478203780293E-2</v>
      </c>
      <c r="K639" s="190">
        <v>0.25571864626639979</v>
      </c>
      <c r="L639" s="190">
        <v>7.4854260030432829E-2</v>
      </c>
    </row>
    <row r="640" spans="1:12" s="66" customFormat="1">
      <c r="A640" s="37">
        <v>637</v>
      </c>
      <c r="B640" s="37">
        <v>7.0059422546434744</v>
      </c>
      <c r="C640" s="37"/>
      <c r="D640" s="37"/>
      <c r="E640" s="190">
        <v>1</v>
      </c>
      <c r="F640" s="190">
        <v>834.42901183881941</v>
      </c>
      <c r="G640" s="190">
        <v>66.47950342297554</v>
      </c>
      <c r="H640" s="190">
        <v>0</v>
      </c>
      <c r="I640" s="190">
        <v>-6.7199315199413396</v>
      </c>
      <c r="J640" s="190">
        <v>0.43813393749065871</v>
      </c>
      <c r="K640" s="190">
        <v>1.235536243277199</v>
      </c>
      <c r="L640" s="190">
        <v>4.2551292100754043</v>
      </c>
    </row>
    <row r="641" spans="1:12" s="66" customFormat="1">
      <c r="A641" s="37">
        <v>638</v>
      </c>
      <c r="B641" s="37">
        <v>10.07211809419038</v>
      </c>
      <c r="C641" s="37"/>
      <c r="D641" s="37"/>
      <c r="E641" s="190">
        <v>1</v>
      </c>
      <c r="F641" s="190">
        <v>1199.6202066498061</v>
      </c>
      <c r="G641" s="190">
        <v>66.526625156402588</v>
      </c>
      <c r="H641" s="190">
        <v>0</v>
      </c>
      <c r="I641" s="190">
        <v>-6.7199315199413396</v>
      </c>
      <c r="J641" s="190">
        <v>0.53920450851971202</v>
      </c>
      <c r="K641" s="190">
        <v>1.5205549166772261</v>
      </c>
      <c r="L641" s="190">
        <v>4.9296803934798694</v>
      </c>
    </row>
    <row r="642" spans="1:12" s="66" customFormat="1">
      <c r="A642" s="37">
        <v>639</v>
      </c>
      <c r="B642" s="37">
        <v>13.064849840038161</v>
      </c>
      <c r="C642" s="37"/>
      <c r="D642" s="37"/>
      <c r="E642" s="190">
        <v>1</v>
      </c>
      <c r="F642" s="190">
        <v>1556.0641713642881</v>
      </c>
      <c r="G642" s="190">
        <v>66.598494291305542</v>
      </c>
      <c r="H642" s="190">
        <v>0</v>
      </c>
      <c r="I642" s="190">
        <v>-6.7199315199413396</v>
      </c>
      <c r="J642" s="190">
        <v>0.75768798424433981</v>
      </c>
      <c r="K642" s="190">
        <v>2.136677589942424</v>
      </c>
      <c r="L642" s="190">
        <v>7.5067532254660136</v>
      </c>
    </row>
    <row r="643" spans="1:12" s="66" customFormat="1">
      <c r="A643" s="37">
        <v>640</v>
      </c>
      <c r="B643" s="37">
        <v>15.935652286235809</v>
      </c>
      <c r="C643" s="37"/>
      <c r="D643" s="37"/>
      <c r="E643" s="190">
        <v>2</v>
      </c>
      <c r="F643" s="190">
        <v>981.82436631999565</v>
      </c>
      <c r="G643" s="190">
        <v>66.66751617193222</v>
      </c>
      <c r="H643" s="190">
        <v>0</v>
      </c>
      <c r="I643" s="190">
        <v>-6.7199315199413396</v>
      </c>
      <c r="J643" s="190">
        <v>0.36256196530590967</v>
      </c>
      <c r="K643" s="190">
        <v>1.0224235336227809</v>
      </c>
      <c r="L643" s="190">
        <v>2.6428365254325912</v>
      </c>
    </row>
    <row r="644" spans="1:12" s="66" customFormat="1">
      <c r="A644" s="37">
        <v>641</v>
      </c>
      <c r="B644" s="37">
        <v>14.882194706032889</v>
      </c>
      <c r="C644" s="37"/>
      <c r="D644" s="37"/>
      <c r="E644" s="190">
        <v>2</v>
      </c>
      <c r="F644" s="190">
        <v>916.91893900836328</v>
      </c>
      <c r="G644" s="190">
        <v>66.731107592582703</v>
      </c>
      <c r="H644" s="190">
        <v>0</v>
      </c>
      <c r="I644" s="190">
        <v>-6.7199315199413396</v>
      </c>
      <c r="J644" s="190">
        <v>0.24672938097136771</v>
      </c>
      <c r="K644" s="190">
        <v>0.6957760319079872</v>
      </c>
      <c r="L644" s="190">
        <v>0.93525846429022774</v>
      </c>
    </row>
    <row r="645" spans="1:12" s="66" customFormat="1">
      <c r="A645" s="37">
        <v>642</v>
      </c>
      <c r="B645" s="37">
        <v>16.867394342988909</v>
      </c>
      <c r="C645" s="37"/>
      <c r="D645" s="37"/>
      <c r="E645" s="190">
        <v>2</v>
      </c>
      <c r="F645" s="190">
        <v>1039.230567623679</v>
      </c>
      <c r="G645" s="190">
        <v>66.7833032310009</v>
      </c>
      <c r="H645" s="190">
        <v>0</v>
      </c>
      <c r="I645" s="190">
        <v>-6.7199315199413396</v>
      </c>
      <c r="J645" s="190">
        <v>0.67968479767671008</v>
      </c>
      <c r="K645" s="190">
        <v>1.91670886383233</v>
      </c>
      <c r="L645" s="190">
        <v>7.6339735964530364</v>
      </c>
    </row>
    <row r="646" spans="1:12" s="66" customFormat="1">
      <c r="A646" s="37">
        <v>643</v>
      </c>
      <c r="B646" s="37">
        <v>19.985560007482071</v>
      </c>
      <c r="C646" s="37"/>
      <c r="D646" s="37"/>
      <c r="E646" s="190">
        <v>2</v>
      </c>
      <c r="F646" s="190">
        <v>1231.3465317076989</v>
      </c>
      <c r="G646" s="190">
        <v>66.852548390626907</v>
      </c>
      <c r="H646" s="190">
        <v>0</v>
      </c>
      <c r="I646" s="190">
        <v>-6.7199315199413396</v>
      </c>
      <c r="J646" s="190">
        <v>0.98343143539797062</v>
      </c>
      <c r="K646" s="190">
        <v>2.7732733697174932</v>
      </c>
      <c r="L646" s="190">
        <v>12.12018277827897</v>
      </c>
    </row>
    <row r="647" spans="1:12" s="66" customFormat="1">
      <c r="A647" s="37">
        <v>644</v>
      </c>
      <c r="B647" s="37">
        <v>24.04158236610202</v>
      </c>
      <c r="C647" s="37"/>
      <c r="D647" s="37"/>
      <c r="E647" s="190">
        <v>2</v>
      </c>
      <c r="F647" s="190">
        <v>1481.245270450592</v>
      </c>
      <c r="G647" s="190">
        <v>66.925684332847595</v>
      </c>
      <c r="H647" s="190">
        <v>0</v>
      </c>
      <c r="I647" s="190">
        <v>-6.7199315199413396</v>
      </c>
      <c r="J647" s="190">
        <v>0.90939564645146953</v>
      </c>
      <c r="K647" s="190">
        <v>2.5644926916743231</v>
      </c>
      <c r="L647" s="190">
        <v>10.315390293289029</v>
      </c>
    </row>
    <row r="648" spans="1:12" s="66" customFormat="1">
      <c r="A648" s="37">
        <v>645</v>
      </c>
      <c r="B648" s="37">
        <v>25.745802686726709</v>
      </c>
      <c r="C648" s="37"/>
      <c r="D648" s="37"/>
      <c r="E648" s="190">
        <v>2</v>
      </c>
      <c r="F648" s="190">
        <v>1586.2453674853541</v>
      </c>
      <c r="G648" s="190">
        <v>66.991971105337143</v>
      </c>
      <c r="H648" s="190">
        <v>0</v>
      </c>
      <c r="I648" s="190">
        <v>-6.7199315199413396</v>
      </c>
      <c r="J648" s="190">
        <v>1.0135102015771811</v>
      </c>
      <c r="K648" s="190">
        <v>2.8580953900803112</v>
      </c>
      <c r="L648" s="190">
        <v>11.754845219296779</v>
      </c>
    </row>
    <row r="649" spans="1:12" s="66" customFormat="1">
      <c r="A649" s="37">
        <v>646</v>
      </c>
      <c r="B649" s="37">
        <v>29.731312187472291</v>
      </c>
      <c r="C649" s="37"/>
      <c r="D649" s="37"/>
      <c r="E649" s="190">
        <v>2</v>
      </c>
      <c r="F649" s="190">
        <v>1831.8002046407521</v>
      </c>
      <c r="G649" s="190">
        <v>67.06284436583519</v>
      </c>
      <c r="H649" s="190">
        <v>0</v>
      </c>
      <c r="I649" s="190">
        <v>-6.7199315199413396</v>
      </c>
      <c r="J649" s="190">
        <v>1.263473316362937</v>
      </c>
      <c r="K649" s="190">
        <v>3.562990540565762</v>
      </c>
      <c r="L649" s="190">
        <v>15.170827210490801</v>
      </c>
    </row>
    <row r="650" spans="1:12" s="66" customFormat="1">
      <c r="A650" s="37">
        <v>647</v>
      </c>
      <c r="B650" s="37">
        <v>31.285062091887841</v>
      </c>
      <c r="C650" s="37"/>
      <c r="D650" s="37"/>
      <c r="E650" s="190">
        <v>2</v>
      </c>
      <c r="F650" s="190">
        <v>1927.529272848177</v>
      </c>
      <c r="G650" s="190">
        <v>67.14046174287796</v>
      </c>
      <c r="H650" s="190">
        <v>0</v>
      </c>
      <c r="I650" s="190">
        <v>-6.7199315199413396</v>
      </c>
      <c r="J650" s="190">
        <v>0.83987166267683633</v>
      </c>
      <c r="K650" s="190">
        <v>2.3684352891764702</v>
      </c>
      <c r="L650" s="190">
        <v>7.4906329988133784</v>
      </c>
    </row>
    <row r="651" spans="1:12" s="66" customFormat="1">
      <c r="A651" s="37">
        <v>648</v>
      </c>
      <c r="B651" s="37">
        <v>32.052860297078666</v>
      </c>
      <c r="C651" s="37"/>
      <c r="D651" s="37"/>
      <c r="E651" s="190">
        <v>3</v>
      </c>
      <c r="F651" s="190">
        <v>1235.844013930252</v>
      </c>
      <c r="G651" s="190">
        <v>67.210561484098434</v>
      </c>
      <c r="H651" s="190">
        <v>0</v>
      </c>
      <c r="I651" s="190">
        <v>-6.7199315199413396</v>
      </c>
      <c r="J651" s="190">
        <v>0.37391944945886002</v>
      </c>
      <c r="K651" s="190">
        <v>1.05445160107582</v>
      </c>
      <c r="L651" s="190">
        <v>2.0409264778192511</v>
      </c>
    </row>
    <row r="652" spans="1:12" s="66" customFormat="1">
      <c r="A652" s="37">
        <v>649</v>
      </c>
      <c r="B652" s="37">
        <v>30.965160086834722</v>
      </c>
      <c r="C652" s="37"/>
      <c r="D652" s="37"/>
      <c r="E652" s="190">
        <v>3</v>
      </c>
      <c r="F652" s="190">
        <v>1193.906171836853</v>
      </c>
      <c r="G652" s="190">
        <v>67.282326519489288</v>
      </c>
      <c r="H652" s="190">
        <v>0</v>
      </c>
      <c r="I652" s="190">
        <v>-6.7199315199413396</v>
      </c>
      <c r="J652" s="190">
        <v>0.2056981075619379</v>
      </c>
      <c r="K652" s="190">
        <v>0.58006797766430651</v>
      </c>
      <c r="L652" s="190">
        <v>-0.68949474678198552</v>
      </c>
    </row>
    <row r="653" spans="1:12" s="66" customFormat="1">
      <c r="A653" s="37">
        <v>650</v>
      </c>
      <c r="B653" s="37">
        <v>30.911666399114569</v>
      </c>
      <c r="C653" s="37"/>
      <c r="D653" s="37"/>
      <c r="E653" s="190">
        <v>3</v>
      </c>
      <c r="F653" s="190">
        <v>1191.8436459611819</v>
      </c>
      <c r="G653" s="190">
        <v>67.352824747562408</v>
      </c>
      <c r="H653" s="190">
        <v>0</v>
      </c>
      <c r="I653" s="190">
        <v>-6.7199315199413396</v>
      </c>
      <c r="J653" s="190">
        <v>0.44833504370276489</v>
      </c>
      <c r="K653" s="190">
        <v>1.2643033287916521</v>
      </c>
      <c r="L653" s="190">
        <v>3.4434082945690561</v>
      </c>
    </row>
    <row r="654" spans="1:12" s="66" customFormat="1">
      <c r="A654" s="37">
        <v>651</v>
      </c>
      <c r="B654" s="37">
        <v>30.886926162636989</v>
      </c>
      <c r="C654" s="37"/>
      <c r="D654" s="37"/>
      <c r="E654" s="190">
        <v>3</v>
      </c>
      <c r="F654" s="190">
        <v>1190.889750649791</v>
      </c>
      <c r="G654" s="190">
        <v>67.422027558088303</v>
      </c>
      <c r="H654" s="190">
        <v>0</v>
      </c>
      <c r="I654" s="190">
        <v>-6.7199315199413396</v>
      </c>
      <c r="J654" s="190">
        <v>0.3480288019977853</v>
      </c>
      <c r="K654" s="190">
        <v>0.98144006153774799</v>
      </c>
      <c r="L654" s="190">
        <v>1.754194985165219</v>
      </c>
    </row>
    <row r="655" spans="1:12" s="66" customFormat="1">
      <c r="A655" s="37">
        <v>652</v>
      </c>
      <c r="B655" s="37">
        <v>30.750622750127061</v>
      </c>
      <c r="C655" s="37"/>
      <c r="D655" s="37"/>
      <c r="E655" s="190">
        <v>3</v>
      </c>
      <c r="F655" s="190">
        <v>1185.634377030482</v>
      </c>
      <c r="G655" s="190">
        <v>67.491230368614197</v>
      </c>
      <c r="H655" s="190">
        <v>0</v>
      </c>
      <c r="I655" s="190">
        <v>-6.7199315199413396</v>
      </c>
      <c r="J655" s="190">
        <v>0.4436487799838203</v>
      </c>
      <c r="K655" s="190">
        <v>1.251088080725107</v>
      </c>
      <c r="L655" s="190">
        <v>3.3857732148205661</v>
      </c>
    </row>
    <row r="656" spans="1:12" s="66" customFormat="1">
      <c r="A656" s="37">
        <v>653</v>
      </c>
      <c r="B656" s="37">
        <v>31.06360063023914</v>
      </c>
      <c r="C656" s="37"/>
      <c r="D656" s="37"/>
      <c r="E656" s="190">
        <v>3</v>
      </c>
      <c r="F656" s="190">
        <v>1197.7016882171949</v>
      </c>
      <c r="G656" s="190">
        <v>67.559131056070328</v>
      </c>
      <c r="H656" s="190">
        <v>0</v>
      </c>
      <c r="I656" s="190">
        <v>-6.7199315199413396</v>
      </c>
      <c r="J656" s="190">
        <v>0.39342988523602102</v>
      </c>
      <c r="K656" s="190">
        <v>1.109470964932628</v>
      </c>
      <c r="L656" s="190">
        <v>2.5023246848415832</v>
      </c>
    </row>
    <row r="657" spans="1:12" s="66" customFormat="1">
      <c r="A657" s="37">
        <v>654</v>
      </c>
      <c r="B657" s="37">
        <v>30.766763770771071</v>
      </c>
      <c r="C657" s="37"/>
      <c r="D657" s="37"/>
      <c r="E657" s="190">
        <v>3</v>
      </c>
      <c r="F657" s="190">
        <v>1186.256717238399</v>
      </c>
      <c r="G657" s="190">
        <v>67.629629284143448</v>
      </c>
      <c r="H657" s="190">
        <v>0</v>
      </c>
      <c r="I657" s="190">
        <v>-6.7199315199413396</v>
      </c>
      <c r="J657" s="190">
        <v>0.39763216408501051</v>
      </c>
      <c r="K657" s="190">
        <v>1.121321377279183</v>
      </c>
      <c r="L657" s="190">
        <v>2.6111029702039472</v>
      </c>
    </row>
    <row r="658" spans="1:12" s="66" customFormat="1">
      <c r="A658" s="37">
        <v>655</v>
      </c>
      <c r="B658" s="37">
        <v>31.194571689494008</v>
      </c>
      <c r="C658" s="37"/>
      <c r="D658" s="37"/>
      <c r="E658" s="190">
        <v>3</v>
      </c>
      <c r="F658" s="190">
        <v>1202.751465306605</v>
      </c>
      <c r="G658" s="190">
        <v>67.698832094669342</v>
      </c>
      <c r="H658" s="190">
        <v>0</v>
      </c>
      <c r="I658" s="190">
        <v>-6.7199315199413396</v>
      </c>
      <c r="J658" s="190">
        <v>0.50636447463395562</v>
      </c>
      <c r="K658" s="190">
        <v>1.4279461305861729</v>
      </c>
      <c r="L658" s="190">
        <v>4.3874275472777899</v>
      </c>
    </row>
    <row r="659" spans="1:12" s="66" customFormat="1">
      <c r="A659" s="37">
        <v>656</v>
      </c>
      <c r="B659" s="37">
        <v>31.21026009488012</v>
      </c>
      <c r="C659" s="37"/>
      <c r="D659" s="37"/>
      <c r="E659" s="190">
        <v>3</v>
      </c>
      <c r="F659" s="190">
        <v>1203.356354283902</v>
      </c>
      <c r="G659" s="190">
        <v>67.769330322742462</v>
      </c>
      <c r="H659" s="190">
        <v>0</v>
      </c>
      <c r="I659" s="190">
        <v>-6.7199315199413396</v>
      </c>
      <c r="J659" s="190">
        <v>0.31063184503854302</v>
      </c>
      <c r="K659" s="190">
        <v>0.87598076756920795</v>
      </c>
      <c r="L659" s="190">
        <v>1.0806179883048239</v>
      </c>
    </row>
    <row r="660" spans="1:12" s="66" customFormat="1">
      <c r="A660" s="37">
        <v>657</v>
      </c>
      <c r="B660" s="37">
        <v>30.82108767949574</v>
      </c>
      <c r="C660" s="37"/>
      <c r="D660" s="37"/>
      <c r="E660" s="190">
        <v>3</v>
      </c>
      <c r="F660" s="190">
        <v>1188.35125347599</v>
      </c>
      <c r="G660" s="190">
        <v>67.839828550815582</v>
      </c>
      <c r="H660" s="190">
        <v>0</v>
      </c>
      <c r="I660" s="190">
        <v>-6.7199315199413396</v>
      </c>
      <c r="J660" s="190">
        <v>0.40757487819906818</v>
      </c>
      <c r="K660" s="190">
        <v>1.1493597979384449</v>
      </c>
      <c r="L660" s="190">
        <v>2.7747834808880549</v>
      </c>
    </row>
    <row r="661" spans="1:12" s="66" customFormat="1">
      <c r="A661" s="37">
        <v>658</v>
      </c>
      <c r="B661" s="37">
        <v>31.07955193600311</v>
      </c>
      <c r="C661" s="37"/>
      <c r="D661" s="37"/>
      <c r="E661" s="190">
        <v>3</v>
      </c>
      <c r="F661" s="190">
        <v>1198.316713695735</v>
      </c>
      <c r="G661" s="190">
        <v>67.909031361341476</v>
      </c>
      <c r="H661" s="190">
        <v>0</v>
      </c>
      <c r="I661" s="190">
        <v>-6.7199315199413396</v>
      </c>
      <c r="J661" s="190">
        <v>0.36651376120922791</v>
      </c>
      <c r="K661" s="190">
        <v>1.033567584897485</v>
      </c>
      <c r="L661" s="190">
        <v>2.0493166634513842</v>
      </c>
    </row>
    <row r="662" spans="1:12" s="66" customFormat="1">
      <c r="A662" s="37">
        <v>659</v>
      </c>
      <c r="B662" s="37">
        <v>30.860035163410199</v>
      </c>
      <c r="C662" s="37"/>
      <c r="D662" s="37"/>
      <c r="E662" s="190">
        <v>3</v>
      </c>
      <c r="F662" s="190">
        <v>1189.852929594977</v>
      </c>
      <c r="G662" s="190">
        <v>67.979529589414597</v>
      </c>
      <c r="H662" s="190">
        <v>0</v>
      </c>
      <c r="I662" s="190">
        <v>-6.7199315199413396</v>
      </c>
      <c r="J662" s="190">
        <v>0.559890117709959</v>
      </c>
      <c r="K662" s="190">
        <v>1.578888265641692</v>
      </c>
      <c r="L662" s="190">
        <v>5.3208311947786591</v>
      </c>
    </row>
    <row r="663" spans="1:12" s="66" customFormat="1">
      <c r="A663" s="37">
        <v>660</v>
      </c>
      <c r="B663" s="37">
        <v>32.176552588235367</v>
      </c>
      <c r="C663" s="37"/>
      <c r="D663" s="37"/>
      <c r="E663" s="190">
        <v>3</v>
      </c>
      <c r="F663" s="190">
        <v>1240.6131476730291</v>
      </c>
      <c r="G663" s="190">
        <v>68.048732399940491</v>
      </c>
      <c r="H663" s="190">
        <v>0</v>
      </c>
      <c r="I663" s="190">
        <v>-6.7199315199413396</v>
      </c>
      <c r="J663" s="190">
        <v>0.59091401082889006</v>
      </c>
      <c r="K663" s="190">
        <v>1.666375540824101</v>
      </c>
      <c r="L663" s="190">
        <v>5.6934939790719943</v>
      </c>
    </row>
    <row r="664" spans="1:12" s="66" customFormat="1">
      <c r="A664" s="37">
        <v>661</v>
      </c>
      <c r="B664" s="37">
        <v>31.842814339515531</v>
      </c>
      <c r="C664" s="37"/>
      <c r="D664" s="37"/>
      <c r="E664" s="190">
        <v>3</v>
      </c>
      <c r="F664" s="190">
        <v>1227.7453906904309</v>
      </c>
      <c r="G664" s="190">
        <v>68.121982216835022</v>
      </c>
      <c r="H664" s="190">
        <v>0</v>
      </c>
      <c r="I664" s="190">
        <v>-6.7199315199413396</v>
      </c>
      <c r="J664" s="190">
        <v>0.27267758629926192</v>
      </c>
      <c r="K664" s="190">
        <v>0.76894988443863088</v>
      </c>
      <c r="L664" s="190">
        <v>0.35104444547536467</v>
      </c>
    </row>
    <row r="665" spans="1:12" s="66" customFormat="1">
      <c r="A665" s="37">
        <v>662</v>
      </c>
      <c r="B665" s="37">
        <v>31.78628890927072</v>
      </c>
      <c r="C665" s="37"/>
      <c r="D665" s="37"/>
      <c r="E665" s="190">
        <v>3</v>
      </c>
      <c r="F665" s="190">
        <v>1225.5659716321809</v>
      </c>
      <c r="G665" s="190">
        <v>68.193747252225876</v>
      </c>
      <c r="H665" s="190">
        <v>0</v>
      </c>
      <c r="I665" s="190">
        <v>-6.7199315199413396</v>
      </c>
      <c r="J665" s="190">
        <v>0.50392527423546507</v>
      </c>
      <c r="K665" s="190">
        <v>1.421067593593097</v>
      </c>
      <c r="L665" s="190">
        <v>4.2842945798489982</v>
      </c>
    </row>
    <row r="666" spans="1:12" s="66" customFormat="1">
      <c r="A666" s="37">
        <v>663</v>
      </c>
      <c r="B666" s="37">
        <v>32.137308196551253</v>
      </c>
      <c r="C666" s="37"/>
      <c r="D666" s="37"/>
      <c r="E666" s="190">
        <v>3</v>
      </c>
      <c r="F666" s="190">
        <v>1239.100023849019</v>
      </c>
      <c r="G666" s="190">
        <v>68.26551228761673</v>
      </c>
      <c r="H666" s="190">
        <v>0</v>
      </c>
      <c r="I666" s="190">
        <v>-6.7199315199413396</v>
      </c>
      <c r="J666" s="190">
        <v>0.39889170406333652</v>
      </c>
      <c r="K666" s="190">
        <v>1.124873275819595</v>
      </c>
      <c r="L666" s="190">
        <v>2.468849920446786</v>
      </c>
    </row>
    <row r="667" spans="1:12" s="66" customFormat="1">
      <c r="A667" s="37">
        <v>664</v>
      </c>
      <c r="B667" s="37">
        <v>31.71007064716828</v>
      </c>
      <c r="C667" s="37"/>
      <c r="D667" s="37"/>
      <c r="E667" s="190">
        <v>3</v>
      </c>
      <c r="F667" s="190">
        <v>1222.627267189006</v>
      </c>
      <c r="G667" s="190">
        <v>68.337277323007584</v>
      </c>
      <c r="H667" s="190">
        <v>0</v>
      </c>
      <c r="I667" s="190">
        <v>-6.7199315199413396</v>
      </c>
      <c r="J667" s="190">
        <v>0.33805223700093839</v>
      </c>
      <c r="K667" s="190">
        <v>0.95330618150185653</v>
      </c>
      <c r="L667" s="190">
        <v>1.4898126470541011</v>
      </c>
    </row>
    <row r="668" spans="1:12" s="66" customFormat="1">
      <c r="A668" s="37">
        <v>665</v>
      </c>
      <c r="B668" s="37">
        <v>31.868741011888929</v>
      </c>
      <c r="C668" s="37"/>
      <c r="D668" s="37"/>
      <c r="E668" s="190">
        <v>3</v>
      </c>
      <c r="F668" s="190">
        <v>1228.7450307399249</v>
      </c>
      <c r="G668" s="190">
        <v>68.409042358398438</v>
      </c>
      <c r="H668" s="190">
        <v>0</v>
      </c>
      <c r="I668" s="190">
        <v>-6.7199315199413396</v>
      </c>
      <c r="J668" s="190">
        <v>0.53239619487335244</v>
      </c>
      <c r="K668" s="190">
        <v>1.501355494888871</v>
      </c>
      <c r="L668" s="190">
        <v>4.7549562356451087</v>
      </c>
    </row>
    <row r="669" spans="1:12" s="66" customFormat="1">
      <c r="A669" s="37">
        <v>666</v>
      </c>
      <c r="B669" s="37">
        <v>32.245516719314011</v>
      </c>
      <c r="C669" s="37"/>
      <c r="D669" s="37"/>
      <c r="E669" s="190">
        <v>3</v>
      </c>
      <c r="F669" s="190">
        <v>1243.272158687319</v>
      </c>
      <c r="G669" s="190">
        <v>68.480807393789291</v>
      </c>
      <c r="H669" s="190">
        <v>0</v>
      </c>
      <c r="I669" s="190">
        <v>-6.7199315199413396</v>
      </c>
      <c r="J669" s="190">
        <v>0.40395342899238668</v>
      </c>
      <c r="K669" s="190">
        <v>1.139147323247101</v>
      </c>
      <c r="L669" s="190">
        <v>2.5439667641340269</v>
      </c>
    </row>
    <row r="670" spans="1:12" s="66" customFormat="1">
      <c r="A670" s="37">
        <v>667</v>
      </c>
      <c r="B670" s="37">
        <v>31.917993669932439</v>
      </c>
      <c r="C670" s="37"/>
      <c r="D670" s="37"/>
      <c r="E670" s="190">
        <v>3</v>
      </c>
      <c r="F670" s="190">
        <v>1230.644037631949</v>
      </c>
      <c r="G670" s="190">
        <v>68.554057210683823</v>
      </c>
      <c r="H670" s="190">
        <v>0</v>
      </c>
      <c r="I670" s="190">
        <v>-6.7199315199413396</v>
      </c>
      <c r="J670" s="190">
        <v>0.38918264620617832</v>
      </c>
      <c r="K670" s="190">
        <v>1.097493765025936</v>
      </c>
      <c r="L670" s="190">
        <v>2.335746772921441</v>
      </c>
    </row>
    <row r="671" spans="1:12" s="66" customFormat="1">
      <c r="A671" s="37">
        <v>668</v>
      </c>
      <c r="B671" s="37">
        <v>32.120036445107587</v>
      </c>
      <c r="C671" s="37"/>
      <c r="D671" s="37"/>
      <c r="E671" s="190">
        <v>3</v>
      </c>
      <c r="F671" s="190">
        <v>1238.4340866929001</v>
      </c>
      <c r="G671" s="190">
        <v>68.625822246074677</v>
      </c>
      <c r="H671" s="190">
        <v>0</v>
      </c>
      <c r="I671" s="190">
        <v>-6.7199315199413396</v>
      </c>
      <c r="J671" s="190">
        <v>0.43951784240092773</v>
      </c>
      <c r="K671" s="190">
        <v>1.239438850511142</v>
      </c>
      <c r="L671" s="190">
        <v>3.1644950208236531</v>
      </c>
    </row>
    <row r="672" spans="1:12" s="66" customFormat="1">
      <c r="A672" s="37">
        <v>669</v>
      </c>
      <c r="B672" s="37">
        <v>31.825055455998449</v>
      </c>
      <c r="C672" s="37"/>
      <c r="D672" s="37"/>
      <c r="E672" s="190">
        <v>3</v>
      </c>
      <c r="F672" s="190">
        <v>1227.060671458348</v>
      </c>
      <c r="G672" s="190">
        <v>68.69758728146553</v>
      </c>
      <c r="H672" s="190">
        <v>0</v>
      </c>
      <c r="I672" s="190">
        <v>-6.7199315199413396</v>
      </c>
      <c r="J672" s="190">
        <v>0.27475109105732598</v>
      </c>
      <c r="K672" s="190">
        <v>0.77479716094468909</v>
      </c>
      <c r="L672" s="190">
        <v>0.39671294417710762</v>
      </c>
    </row>
    <row r="673" spans="1:12" s="66" customFormat="1">
      <c r="A673" s="37">
        <v>670</v>
      </c>
      <c r="B673" s="37">
        <v>31.00934469702516</v>
      </c>
      <c r="C673" s="37"/>
      <c r="D673" s="37"/>
      <c r="E673" s="190">
        <v>3</v>
      </c>
      <c r="F673" s="190">
        <v>1195.609772872941</v>
      </c>
      <c r="G673" s="190">
        <v>68.769352316856384</v>
      </c>
      <c r="H673" s="190">
        <v>0</v>
      </c>
      <c r="I673" s="190">
        <v>-6.7199315199413396</v>
      </c>
      <c r="J673" s="190">
        <v>0.1239877965776711</v>
      </c>
      <c r="K673" s="190">
        <v>0.34964517305637721</v>
      </c>
      <c r="L673" s="190">
        <v>-2.087834310134439</v>
      </c>
    </row>
    <row r="674" spans="1:12" s="66" customFormat="1">
      <c r="A674" s="37">
        <v>671</v>
      </c>
      <c r="B674" s="37">
        <v>29.790066881938952</v>
      </c>
      <c r="C674" s="37"/>
      <c r="D674" s="37"/>
      <c r="E674" s="190">
        <v>3</v>
      </c>
      <c r="F674" s="190">
        <v>1148.5987674548201</v>
      </c>
      <c r="G674" s="190">
        <v>68.839850544929504</v>
      </c>
      <c r="H674" s="190">
        <v>0</v>
      </c>
      <c r="I674" s="190">
        <v>-6.7199315199413396</v>
      </c>
      <c r="J674" s="190">
        <v>0.2244864401162675</v>
      </c>
      <c r="K674" s="190">
        <v>0.63305101283974075</v>
      </c>
      <c r="L674" s="190">
        <v>-0.18595766932359151</v>
      </c>
    </row>
    <row r="675" spans="1:12" s="66" customFormat="1">
      <c r="A675" s="37">
        <v>672</v>
      </c>
      <c r="B675" s="37">
        <v>28.864112385757711</v>
      </c>
      <c r="C675" s="37"/>
      <c r="D675" s="37"/>
      <c r="E675" s="190">
        <v>3</v>
      </c>
      <c r="F675" s="190">
        <v>1112.897263418324</v>
      </c>
      <c r="G675" s="190">
        <v>68.907751232385635</v>
      </c>
      <c r="H675" s="190">
        <v>0</v>
      </c>
      <c r="I675" s="190">
        <v>-6.7199315199413396</v>
      </c>
      <c r="J675" s="190">
        <v>0</v>
      </c>
      <c r="K675" s="190">
        <v>0</v>
      </c>
      <c r="L675" s="190">
        <v>-3.68673704194003</v>
      </c>
    </row>
    <row r="676" spans="1:12" s="66" customFormat="1">
      <c r="A676" s="37">
        <v>673</v>
      </c>
      <c r="B676" s="37">
        <v>24.870502840945029</v>
      </c>
      <c r="C676" s="37"/>
      <c r="D676" s="37"/>
      <c r="E676" s="190">
        <v>2</v>
      </c>
      <c r="F676" s="190">
        <v>1532.3166729084321</v>
      </c>
      <c r="G676" s="190">
        <v>68.975651919841766</v>
      </c>
      <c r="H676" s="190">
        <v>0</v>
      </c>
      <c r="I676" s="190">
        <v>-6.7199315199413396</v>
      </c>
      <c r="J676" s="190">
        <v>0</v>
      </c>
      <c r="K676" s="190">
        <v>0</v>
      </c>
      <c r="L676" s="190">
        <v>-5.301564292326268</v>
      </c>
    </row>
    <row r="677" spans="1:12" s="66" customFormat="1">
      <c r="A677" s="37">
        <v>674</v>
      </c>
      <c r="B677" s="37">
        <v>21.781758187897619</v>
      </c>
      <c r="C677" s="37"/>
      <c r="D677" s="37"/>
      <c r="E677" s="190">
        <v>2</v>
      </c>
      <c r="F677" s="190">
        <v>1342.013527029558</v>
      </c>
      <c r="G677" s="190">
        <v>69.041434109210968</v>
      </c>
      <c r="H677" s="190">
        <v>0</v>
      </c>
      <c r="I677" s="190">
        <v>-6.7199315199413396</v>
      </c>
      <c r="J677" s="190">
        <v>0</v>
      </c>
      <c r="K677" s="190">
        <v>0</v>
      </c>
      <c r="L677" s="190">
        <v>-2.846736164708092</v>
      </c>
    </row>
    <row r="678" spans="1:12" s="66" customFormat="1">
      <c r="A678" s="37">
        <v>675</v>
      </c>
      <c r="B678" s="37">
        <v>20.147698083645938</v>
      </c>
      <c r="C678" s="37"/>
      <c r="D678" s="37"/>
      <c r="E678" s="190">
        <v>2</v>
      </c>
      <c r="F678" s="190">
        <v>1241.3361278514001</v>
      </c>
      <c r="G678" s="190">
        <v>69.116493940353394</v>
      </c>
      <c r="H678" s="190">
        <v>0</v>
      </c>
      <c r="I678" s="190">
        <v>-6.7199315199413396</v>
      </c>
      <c r="J678" s="190">
        <v>0</v>
      </c>
      <c r="K678" s="190">
        <v>0</v>
      </c>
      <c r="L678" s="190">
        <v>-4.1619873384790393</v>
      </c>
    </row>
    <row r="679" spans="1:12" s="66" customFormat="1">
      <c r="A679" s="37">
        <v>676</v>
      </c>
      <c r="B679" s="37">
        <v>16.022123578931922</v>
      </c>
      <c r="C679" s="37"/>
      <c r="D679" s="37"/>
      <c r="E679" s="190">
        <v>2</v>
      </c>
      <c r="F679" s="190">
        <v>987.1520190970059</v>
      </c>
      <c r="G679" s="190">
        <v>69.189743757247925</v>
      </c>
      <c r="H679" s="190">
        <v>0</v>
      </c>
      <c r="I679" s="190">
        <v>-6.7199315199413396</v>
      </c>
      <c r="J679" s="190">
        <v>0</v>
      </c>
      <c r="K679" s="190">
        <v>0</v>
      </c>
      <c r="L679" s="190">
        <v>-3.235613714225035</v>
      </c>
    </row>
    <row r="680" spans="1:12" s="66" customFormat="1">
      <c r="A680" s="37">
        <v>677</v>
      </c>
      <c r="B680" s="37">
        <v>13.93218135325464</v>
      </c>
      <c r="C680" s="37"/>
      <c r="D680" s="37"/>
      <c r="E680" s="190">
        <v>1</v>
      </c>
      <c r="F680" s="190">
        <v>1659.365754447562</v>
      </c>
      <c r="G680" s="190">
        <v>69.251964271068573</v>
      </c>
      <c r="H680" s="190">
        <v>0</v>
      </c>
      <c r="I680" s="190">
        <v>-6.7199315199413396</v>
      </c>
      <c r="J680" s="190">
        <v>0.2064475834859186</v>
      </c>
      <c r="K680" s="190">
        <v>0.582181497271679</v>
      </c>
      <c r="L680" s="190">
        <v>-2.5031029496965349</v>
      </c>
    </row>
    <row r="681" spans="1:12" s="66" customFormat="1">
      <c r="A681" s="37">
        <v>678</v>
      </c>
      <c r="B681" s="37">
        <v>11.067277261951929</v>
      </c>
      <c r="C681" s="37"/>
      <c r="D681" s="37"/>
      <c r="E681" s="190">
        <v>1</v>
      </c>
      <c r="F681" s="190">
        <v>1318.1468441888401</v>
      </c>
      <c r="G681" s="190">
        <v>69.321466624736786</v>
      </c>
      <c r="H681" s="190">
        <v>0</v>
      </c>
      <c r="I681" s="190">
        <v>-6.7199315199413396</v>
      </c>
      <c r="J681" s="190">
        <v>0.11232078679836199</v>
      </c>
      <c r="K681" s="190">
        <v>0.3167442443687582</v>
      </c>
      <c r="L681" s="190">
        <v>-2.7571996236127219</v>
      </c>
    </row>
    <row r="682" spans="1:12" s="66" customFormat="1">
      <c r="A682" s="37">
        <v>679</v>
      </c>
      <c r="B682" s="37">
        <v>7.9276565409597328</v>
      </c>
      <c r="C682" s="37"/>
      <c r="D682" s="37"/>
      <c r="E682" s="190">
        <v>1</v>
      </c>
      <c r="F682" s="190">
        <v>944.20833633620032</v>
      </c>
      <c r="G682" s="190">
        <v>69.396526455879211</v>
      </c>
      <c r="H682" s="190">
        <v>0</v>
      </c>
      <c r="I682" s="190">
        <v>-6.7199315199413396</v>
      </c>
      <c r="J682" s="190">
        <v>0</v>
      </c>
      <c r="K682" s="190">
        <v>0</v>
      </c>
      <c r="L682" s="190">
        <v>-3.0752780525696091</v>
      </c>
    </row>
    <row r="683" spans="1:12" s="66" customFormat="1">
      <c r="A683" s="37">
        <v>680</v>
      </c>
      <c r="B683" s="37">
        <v>3.974726597980923</v>
      </c>
      <c r="C683" s="37"/>
      <c r="D683" s="37"/>
      <c r="E683" s="190">
        <v>0</v>
      </c>
      <c r="F683" s="190">
        <v>800</v>
      </c>
      <c r="G683" s="190">
        <v>69.453487157821655</v>
      </c>
      <c r="H683" s="190">
        <v>0</v>
      </c>
      <c r="I683" s="190">
        <v>-6.7199315199413396</v>
      </c>
      <c r="J683" s="190">
        <v>8.9850816153287327E-2</v>
      </c>
      <c r="K683" s="190">
        <v>0.25337900204954977</v>
      </c>
      <c r="L683" s="190">
        <v>9.062280314134552E-2</v>
      </c>
    </row>
    <row r="684" spans="1:12" s="66" customFormat="1">
      <c r="A684" s="37">
        <v>681</v>
      </c>
      <c r="B684" s="37">
        <v>3.0123565385471061</v>
      </c>
      <c r="C684" s="37"/>
      <c r="D684" s="37"/>
      <c r="E684" s="190">
        <v>0</v>
      </c>
      <c r="F684" s="190">
        <v>800</v>
      </c>
      <c r="G684" s="190">
        <v>69.497657597064972</v>
      </c>
      <c r="H684" s="190">
        <v>0</v>
      </c>
      <c r="I684" s="190">
        <v>-6.7199315199413396</v>
      </c>
      <c r="J684" s="190">
        <v>8.9838790239572058E-2</v>
      </c>
      <c r="K684" s="190">
        <v>0.2533450890129591</v>
      </c>
      <c r="L684" s="190">
        <v>7.3900732996605101E-2</v>
      </c>
    </row>
    <row r="685" spans="1:12" s="66" customFormat="1">
      <c r="A685" s="37">
        <v>682</v>
      </c>
      <c r="B685" s="37">
        <v>0</v>
      </c>
      <c r="C685" s="37"/>
      <c r="D685" s="37"/>
      <c r="E685" s="190">
        <v>0</v>
      </c>
      <c r="F685" s="190">
        <v>800</v>
      </c>
      <c r="G685" s="190">
        <v>69.541828036308289</v>
      </c>
      <c r="H685" s="190">
        <v>0</v>
      </c>
      <c r="I685" s="190">
        <v>-6.7199315199413396</v>
      </c>
      <c r="J685" s="190">
        <v>8.9826767485961301E-2</v>
      </c>
      <c r="K685" s="190">
        <v>0.25331118488785259</v>
      </c>
      <c r="L685" s="190">
        <v>7.3900732996605101E-2</v>
      </c>
    </row>
    <row r="686" spans="1:12" s="66" customFormat="1">
      <c r="A686" s="37">
        <v>683</v>
      </c>
      <c r="B686" s="37">
        <v>0</v>
      </c>
      <c r="C686" s="37"/>
      <c r="D686" s="37"/>
      <c r="E686" s="190">
        <v>0</v>
      </c>
      <c r="F686" s="190">
        <v>800</v>
      </c>
      <c r="G686" s="190">
        <v>69.585998475551605</v>
      </c>
      <c r="H686" s="190">
        <v>0</v>
      </c>
      <c r="I686" s="190">
        <v>-6.7199315199413396</v>
      </c>
      <c r="J686" s="190">
        <v>8.9814747891217336E-2</v>
      </c>
      <c r="K686" s="190">
        <v>0.25327728967073992</v>
      </c>
      <c r="L686" s="190">
        <v>7.3900732996605101E-2</v>
      </c>
    </row>
    <row r="687" spans="1:12" s="66" customFormat="1">
      <c r="A687" s="37">
        <v>684</v>
      </c>
      <c r="B687" s="37">
        <v>0</v>
      </c>
      <c r="C687" s="37"/>
      <c r="D687" s="37"/>
      <c r="E687" s="190">
        <v>0</v>
      </c>
      <c r="F687" s="190">
        <v>800</v>
      </c>
      <c r="G687" s="190">
        <v>69.630168914794922</v>
      </c>
      <c r="H687" s="190">
        <v>0</v>
      </c>
      <c r="I687" s="190">
        <v>-6.7199315199413396</v>
      </c>
      <c r="J687" s="190">
        <v>8.9802731454103057E-2</v>
      </c>
      <c r="K687" s="190">
        <v>0.25324340335813239</v>
      </c>
      <c r="L687" s="190">
        <v>7.3900732996605101E-2</v>
      </c>
    </row>
    <row r="688" spans="1:12" s="66" customFormat="1">
      <c r="A688" s="37">
        <v>685</v>
      </c>
      <c r="B688" s="37">
        <v>0</v>
      </c>
      <c r="C688" s="37"/>
      <c r="D688" s="37"/>
      <c r="E688" s="190">
        <v>0</v>
      </c>
      <c r="F688" s="190">
        <v>800</v>
      </c>
      <c r="G688" s="190">
        <v>69.674339354038239</v>
      </c>
      <c r="H688" s="190">
        <v>0</v>
      </c>
      <c r="I688" s="190">
        <v>-6.7199315199413396</v>
      </c>
      <c r="J688" s="190">
        <v>8.9790718173381995E-2</v>
      </c>
      <c r="K688" s="190">
        <v>0.25320952594654328</v>
      </c>
      <c r="L688" s="190">
        <v>7.3900732996605101E-2</v>
      </c>
    </row>
    <row r="689" spans="1:12" s="66" customFormat="1">
      <c r="A689" s="37">
        <v>686</v>
      </c>
      <c r="B689" s="37">
        <v>0</v>
      </c>
      <c r="C689" s="37"/>
      <c r="D689" s="37"/>
      <c r="E689" s="190">
        <v>0</v>
      </c>
      <c r="F689" s="190">
        <v>800</v>
      </c>
      <c r="G689" s="190">
        <v>69.718509793281555</v>
      </c>
      <c r="H689" s="190">
        <v>0</v>
      </c>
      <c r="I689" s="190">
        <v>-6.7199315199413396</v>
      </c>
      <c r="J689" s="190">
        <v>8.9778708047818429E-2</v>
      </c>
      <c r="K689" s="190">
        <v>0.25317565743248782</v>
      </c>
      <c r="L689" s="190">
        <v>7.3900732996605101E-2</v>
      </c>
    </row>
    <row r="690" spans="1:12" s="66" customFormat="1">
      <c r="A690" s="37">
        <v>687</v>
      </c>
      <c r="B690" s="37">
        <v>0</v>
      </c>
      <c r="C690" s="37"/>
      <c r="D690" s="37"/>
      <c r="E690" s="190">
        <v>0</v>
      </c>
      <c r="F690" s="190">
        <v>800</v>
      </c>
      <c r="G690" s="190">
        <v>69.762680232524872</v>
      </c>
      <c r="H690" s="190">
        <v>0</v>
      </c>
      <c r="I690" s="190">
        <v>-6.7199315199413396</v>
      </c>
      <c r="J690" s="190">
        <v>8.9766701076177166E-2</v>
      </c>
      <c r="K690" s="190">
        <v>0.25314179781248269</v>
      </c>
      <c r="L690" s="190">
        <v>7.3900732996605101E-2</v>
      </c>
    </row>
    <row r="691" spans="1:12" s="66" customFormat="1">
      <c r="A691" s="37">
        <v>688</v>
      </c>
      <c r="B691" s="37">
        <v>0</v>
      </c>
      <c r="C691" s="37"/>
      <c r="D691" s="37"/>
      <c r="E691" s="190">
        <v>0</v>
      </c>
      <c r="F691" s="190">
        <v>800</v>
      </c>
      <c r="G691" s="190">
        <v>69.806850671768188</v>
      </c>
      <c r="H691" s="190">
        <v>0</v>
      </c>
      <c r="I691" s="190">
        <v>-6.7199315199413396</v>
      </c>
      <c r="J691" s="190">
        <v>8.9754697257223667E-2</v>
      </c>
      <c r="K691" s="190">
        <v>0.25310794708304662</v>
      </c>
      <c r="L691" s="190">
        <v>7.3900732996605101E-2</v>
      </c>
    </row>
    <row r="692" spans="1:12" s="66" customFormat="1">
      <c r="A692" s="37">
        <v>689</v>
      </c>
      <c r="B692" s="37">
        <v>0</v>
      </c>
      <c r="C692" s="37"/>
      <c r="D692" s="37"/>
      <c r="E692" s="190">
        <v>0</v>
      </c>
      <c r="F692" s="190">
        <v>800</v>
      </c>
      <c r="G692" s="190">
        <v>69.851021111011505</v>
      </c>
      <c r="H692" s="190">
        <v>0</v>
      </c>
      <c r="I692" s="190">
        <v>-6.7199315199413396</v>
      </c>
      <c r="J692" s="190">
        <v>8.9742696589724141E-2</v>
      </c>
      <c r="K692" s="190">
        <v>0.25307410524070012</v>
      </c>
      <c r="L692" s="190">
        <v>7.3900732996605101E-2</v>
      </c>
    </row>
    <row r="693" spans="1:12" s="66" customFormat="1">
      <c r="A693" s="37">
        <v>690</v>
      </c>
      <c r="B693" s="37">
        <v>0</v>
      </c>
      <c r="C693" s="37"/>
      <c r="D693" s="37"/>
      <c r="E693" s="190">
        <v>0</v>
      </c>
      <c r="F693" s="190">
        <v>800</v>
      </c>
      <c r="G693" s="190">
        <v>69.895191550254822</v>
      </c>
      <c r="H693" s="190">
        <v>0</v>
      </c>
      <c r="I693" s="190">
        <v>-6.7199315199413396</v>
      </c>
      <c r="J693" s="190">
        <v>8.9730699072445297E-2</v>
      </c>
      <c r="K693" s="190">
        <v>0.25304027228196552</v>
      </c>
      <c r="L693" s="190">
        <v>7.3900732996605101E-2</v>
      </c>
    </row>
    <row r="694" spans="1:12" s="66" customFormat="1">
      <c r="A694" s="37">
        <v>691</v>
      </c>
      <c r="B694" s="37">
        <v>0</v>
      </c>
      <c r="C694" s="37"/>
      <c r="D694" s="37"/>
      <c r="E694" s="190">
        <v>0</v>
      </c>
      <c r="F694" s="190">
        <v>800</v>
      </c>
      <c r="G694" s="190">
        <v>69.939361989498138</v>
      </c>
      <c r="H694" s="190">
        <v>0</v>
      </c>
      <c r="I694" s="190">
        <v>-6.7199315199413396</v>
      </c>
      <c r="J694" s="190">
        <v>8.9718704704154578E-2</v>
      </c>
      <c r="K694" s="190">
        <v>0.25300644820336687</v>
      </c>
      <c r="L694" s="190">
        <v>7.3900732996605101E-2</v>
      </c>
    </row>
    <row r="695" spans="1:12" s="66" customFormat="1">
      <c r="A695" s="37">
        <v>692</v>
      </c>
      <c r="B695" s="37">
        <v>0</v>
      </c>
      <c r="C695" s="37"/>
      <c r="D695" s="37"/>
      <c r="E695" s="190">
        <v>0</v>
      </c>
      <c r="F695" s="190">
        <v>800</v>
      </c>
      <c r="G695" s="190">
        <v>69.983532428741455</v>
      </c>
      <c r="H695" s="190">
        <v>0</v>
      </c>
      <c r="I695" s="190">
        <v>-6.7199315199413396</v>
      </c>
      <c r="J695" s="190">
        <v>8.9706713483620013E-2</v>
      </c>
      <c r="K695" s="190">
        <v>0.25297263300143019</v>
      </c>
      <c r="L695" s="190">
        <v>7.3900732996605101E-2</v>
      </c>
    </row>
    <row r="696" spans="1:12" s="66" customFormat="1">
      <c r="A696" s="37">
        <v>693</v>
      </c>
      <c r="B696" s="37">
        <v>0</v>
      </c>
      <c r="C696" s="37"/>
      <c r="D696" s="37"/>
      <c r="E696" s="190">
        <v>0</v>
      </c>
      <c r="F696" s="190">
        <v>800</v>
      </c>
      <c r="G696" s="190">
        <v>70.027702867984772</v>
      </c>
      <c r="H696" s="190">
        <v>0</v>
      </c>
      <c r="I696" s="190">
        <v>-6.7199315199413396</v>
      </c>
      <c r="J696" s="190">
        <v>8.9694725409610349E-2</v>
      </c>
      <c r="K696" s="190">
        <v>0.25293882667268319</v>
      </c>
      <c r="L696" s="190">
        <v>7.3900732996605101E-2</v>
      </c>
    </row>
    <row r="697" spans="1:12" s="66" customFormat="1">
      <c r="A697" s="37">
        <v>694</v>
      </c>
      <c r="B697" s="37">
        <v>0</v>
      </c>
      <c r="C697" s="37"/>
      <c r="D697" s="37"/>
      <c r="E697" s="190">
        <v>0</v>
      </c>
      <c r="F697" s="190">
        <v>800</v>
      </c>
      <c r="G697" s="190">
        <v>70.071873307228088</v>
      </c>
      <c r="H697" s="190">
        <v>0</v>
      </c>
      <c r="I697" s="190">
        <v>-6.7199315199413396</v>
      </c>
      <c r="J697" s="190">
        <v>8.9682740480894876E-2</v>
      </c>
      <c r="K697" s="190">
        <v>0.25290502921365532</v>
      </c>
      <c r="L697" s="190">
        <v>7.3900732996605101E-2</v>
      </c>
    </row>
    <row r="698" spans="1:12" s="66" customFormat="1">
      <c r="A698" s="37">
        <v>695</v>
      </c>
      <c r="B698" s="37">
        <v>0</v>
      </c>
      <c r="C698" s="37"/>
      <c r="D698" s="37"/>
      <c r="E698" s="190">
        <v>0</v>
      </c>
      <c r="F698" s="190">
        <v>800</v>
      </c>
      <c r="G698" s="190">
        <v>70.116043746471405</v>
      </c>
      <c r="H698" s="190">
        <v>0</v>
      </c>
      <c r="I698" s="190">
        <v>-6.7199315199413396</v>
      </c>
      <c r="J698" s="190">
        <v>8.9670758696243594E-2</v>
      </c>
      <c r="K698" s="190">
        <v>0.25287124062087801</v>
      </c>
      <c r="L698" s="190">
        <v>7.3900732996605101E-2</v>
      </c>
    </row>
    <row r="699" spans="1:12" s="66" customFormat="1">
      <c r="A699" s="37">
        <v>696</v>
      </c>
      <c r="B699" s="37">
        <v>0</v>
      </c>
      <c r="C699" s="37"/>
      <c r="D699" s="37"/>
      <c r="E699" s="190">
        <v>0</v>
      </c>
      <c r="F699" s="190">
        <v>800</v>
      </c>
      <c r="G699" s="190">
        <v>70.160214185714722</v>
      </c>
      <c r="H699" s="190">
        <v>0</v>
      </c>
      <c r="I699" s="190">
        <v>-6.7199315199413396</v>
      </c>
      <c r="J699" s="190">
        <v>8.9658780054427123E-2</v>
      </c>
      <c r="K699" s="190">
        <v>0.25283746089088432</v>
      </c>
      <c r="L699" s="190">
        <v>7.3900732996605101E-2</v>
      </c>
    </row>
    <row r="700" spans="1:12" s="66" customFormat="1">
      <c r="A700" s="37">
        <v>697</v>
      </c>
      <c r="B700" s="37">
        <v>0</v>
      </c>
      <c r="C700" s="37"/>
      <c r="D700" s="37"/>
      <c r="E700" s="190">
        <v>0</v>
      </c>
      <c r="F700" s="190">
        <v>800</v>
      </c>
      <c r="G700" s="190">
        <v>70.204384624958038</v>
      </c>
      <c r="H700" s="190">
        <v>0</v>
      </c>
      <c r="I700" s="190">
        <v>-6.7199315199413396</v>
      </c>
      <c r="J700" s="190">
        <v>8.9646804554216711E-2</v>
      </c>
      <c r="K700" s="190">
        <v>0.2528036900202093</v>
      </c>
      <c r="L700" s="190">
        <v>7.3900732996605101E-2</v>
      </c>
    </row>
    <row r="701" spans="1:12" s="66" customFormat="1">
      <c r="A701" s="37">
        <v>698</v>
      </c>
      <c r="B701" s="37">
        <v>0</v>
      </c>
      <c r="C701" s="37"/>
      <c r="D701" s="37"/>
      <c r="E701" s="190">
        <v>0</v>
      </c>
      <c r="F701" s="190">
        <v>800</v>
      </c>
      <c r="G701" s="190">
        <v>70.248555064201355</v>
      </c>
      <c r="H701" s="190">
        <v>0</v>
      </c>
      <c r="I701" s="190">
        <v>-6.7199315199413396</v>
      </c>
      <c r="J701" s="190">
        <v>8.9634832194384242E-2</v>
      </c>
      <c r="K701" s="190">
        <v>0.25276992800538961</v>
      </c>
      <c r="L701" s="190">
        <v>7.3900732996605101E-2</v>
      </c>
    </row>
    <row r="702" spans="1:12" s="66" customFormat="1">
      <c r="A702" s="37">
        <v>699</v>
      </c>
      <c r="B702" s="37">
        <v>0</v>
      </c>
      <c r="C702" s="37"/>
      <c r="D702" s="37"/>
      <c r="E702" s="190">
        <v>0</v>
      </c>
      <c r="F702" s="190">
        <v>800</v>
      </c>
      <c r="G702" s="190">
        <v>70.292725503444672</v>
      </c>
      <c r="H702" s="190">
        <v>0</v>
      </c>
      <c r="I702" s="190">
        <v>-6.7199315199413396</v>
      </c>
      <c r="J702" s="190">
        <v>8.9622862973702255E-2</v>
      </c>
      <c r="K702" s="190">
        <v>0.25273617484296379</v>
      </c>
      <c r="L702" s="190">
        <v>7.3900732996605101E-2</v>
      </c>
    </row>
    <row r="703" spans="1:12" s="66" customFormat="1">
      <c r="A703" s="37">
        <v>700</v>
      </c>
      <c r="B703" s="37">
        <v>0</v>
      </c>
      <c r="C703" s="37"/>
      <c r="D703" s="37"/>
      <c r="E703" s="190">
        <v>0</v>
      </c>
      <c r="F703" s="190">
        <v>800</v>
      </c>
      <c r="G703" s="190">
        <v>70.334852367639542</v>
      </c>
      <c r="H703" s="190">
        <v>0</v>
      </c>
      <c r="I703" s="190">
        <v>-6.7199315199413396</v>
      </c>
      <c r="J703" s="190">
        <v>8.9611450440589352E-2</v>
      </c>
      <c r="K703" s="190">
        <v>0.25270399153762718</v>
      </c>
      <c r="L703" s="190">
        <v>7.3900732996605101E-2</v>
      </c>
    </row>
    <row r="704" spans="1:12" s="66" customFormat="1">
      <c r="A704" s="37">
        <v>701</v>
      </c>
      <c r="B704" s="37">
        <v>0</v>
      </c>
      <c r="C704" s="37"/>
      <c r="D704" s="37"/>
      <c r="E704" s="190">
        <v>0</v>
      </c>
      <c r="F704" s="190">
        <v>800</v>
      </c>
      <c r="G704" s="190">
        <v>70.376979231834412</v>
      </c>
      <c r="H704" s="190">
        <v>0</v>
      </c>
      <c r="I704" s="190">
        <v>-6.7199315199413396</v>
      </c>
      <c r="J704" s="190">
        <v>8.9600040760696775E-2</v>
      </c>
      <c r="K704" s="190">
        <v>0.25267181627836238</v>
      </c>
      <c r="L704" s="190">
        <v>7.3900732996605101E-2</v>
      </c>
    </row>
    <row r="705" spans="1:12" s="66" customFormat="1">
      <c r="A705" s="37">
        <v>702</v>
      </c>
      <c r="B705" s="37">
        <v>0</v>
      </c>
      <c r="C705" s="37"/>
      <c r="D705" s="37"/>
      <c r="E705" s="190">
        <v>0</v>
      </c>
      <c r="F705" s="190">
        <v>800</v>
      </c>
      <c r="G705" s="190">
        <v>70.417202055454254</v>
      </c>
      <c r="H705" s="190">
        <v>0</v>
      </c>
      <c r="I705" s="190">
        <v>-6.7199315199413396</v>
      </c>
      <c r="J705" s="190">
        <v>8.9589149434679743E-2</v>
      </c>
      <c r="K705" s="190">
        <v>0.25264110277529878</v>
      </c>
      <c r="L705" s="190">
        <v>7.3900732996605295E-2</v>
      </c>
    </row>
    <row r="706" spans="1:12" s="66" customFormat="1">
      <c r="A706" s="37">
        <v>703</v>
      </c>
      <c r="B706" s="37">
        <v>0.99599464208216082</v>
      </c>
      <c r="C706" s="37"/>
      <c r="D706" s="37"/>
      <c r="E706" s="190">
        <v>0</v>
      </c>
      <c r="F706" s="190">
        <v>800.00001573562622</v>
      </c>
      <c r="G706" s="190">
        <v>70.457424879074097</v>
      </c>
      <c r="H706" s="190">
        <v>0</v>
      </c>
      <c r="I706" s="190">
        <v>-6.7199315199413396</v>
      </c>
      <c r="J706" s="190">
        <v>8.9578260707898968E-2</v>
      </c>
      <c r="K706" s="190">
        <v>0.25261039660207268</v>
      </c>
      <c r="L706" s="190">
        <v>7.3900734896489143E-2</v>
      </c>
    </row>
    <row r="707" spans="1:12" s="66" customFormat="1">
      <c r="A707" s="37">
        <v>704</v>
      </c>
      <c r="B707" s="37">
        <v>3.0195648937364821</v>
      </c>
      <c r="C707" s="37"/>
      <c r="D707" s="37"/>
      <c r="E707" s="190">
        <v>0</v>
      </c>
      <c r="F707" s="190">
        <v>800.0328032374382</v>
      </c>
      <c r="G707" s="190">
        <v>70.497647702693939</v>
      </c>
      <c r="H707" s="190">
        <v>0</v>
      </c>
      <c r="I707" s="190">
        <v>-6.7199315199413396</v>
      </c>
      <c r="J707" s="190">
        <v>8.9567374579429843E-2</v>
      </c>
      <c r="K707" s="190">
        <v>0.25257969775607692</v>
      </c>
      <c r="L707" s="190">
        <v>7.4518495728361001E-2</v>
      </c>
    </row>
    <row r="708" spans="1:12" s="66" customFormat="1">
      <c r="A708" s="37">
        <v>705</v>
      </c>
      <c r="B708" s="37">
        <v>6.9491836627258916</v>
      </c>
      <c r="C708" s="37"/>
      <c r="D708" s="37"/>
      <c r="E708" s="190">
        <v>1</v>
      </c>
      <c r="F708" s="190">
        <v>827.66922379140738</v>
      </c>
      <c r="G708" s="190">
        <v>70.537870526313782</v>
      </c>
      <c r="H708" s="190">
        <v>0</v>
      </c>
      <c r="I708" s="190">
        <v>-6.7199315199413396</v>
      </c>
      <c r="J708" s="190">
        <v>0.52034750338025892</v>
      </c>
      <c r="K708" s="190">
        <v>1.467378225040652</v>
      </c>
      <c r="L708" s="190">
        <v>5.5954545817733328</v>
      </c>
    </row>
    <row r="709" spans="1:12" s="66" customFormat="1">
      <c r="A709" s="37">
        <v>706</v>
      </c>
      <c r="B709" s="37">
        <v>12.07655617525262</v>
      </c>
      <c r="C709" s="37"/>
      <c r="D709" s="37"/>
      <c r="E709" s="190">
        <v>1</v>
      </c>
      <c r="F709" s="190">
        <v>1438.355348811566</v>
      </c>
      <c r="G709" s="190">
        <v>70.579673737287521</v>
      </c>
      <c r="H709" s="190">
        <v>0</v>
      </c>
      <c r="I709" s="190">
        <v>-6.7199315199413396</v>
      </c>
      <c r="J709" s="190">
        <v>0.73791650885733029</v>
      </c>
      <c r="K709" s="190">
        <v>2.0809220952559748</v>
      </c>
      <c r="L709" s="190">
        <v>7.6164147290850854</v>
      </c>
    </row>
    <row r="710" spans="1:12" s="66" customFormat="1">
      <c r="A710" s="37">
        <v>707</v>
      </c>
      <c r="B710" s="37">
        <v>14.06885568914525</v>
      </c>
      <c r="C710" s="37"/>
      <c r="D710" s="37"/>
      <c r="E710" s="190">
        <v>1</v>
      </c>
      <c r="F710" s="190">
        <v>1675.6440920138771</v>
      </c>
      <c r="G710" s="190">
        <v>70.645771622657776</v>
      </c>
      <c r="H710" s="190">
        <v>0</v>
      </c>
      <c r="I710" s="190">
        <v>-6.7199315199413396</v>
      </c>
      <c r="J710" s="190">
        <v>0.59038741926646521</v>
      </c>
      <c r="K710" s="190">
        <v>1.6648905543733681</v>
      </c>
      <c r="L710" s="190">
        <v>4.2489591857793094</v>
      </c>
    </row>
    <row r="711" spans="1:12" s="66" customFormat="1">
      <c r="A711" s="37">
        <v>708</v>
      </c>
      <c r="B711" s="37">
        <v>15.14566397603746</v>
      </c>
      <c r="C711" s="37"/>
      <c r="D711" s="37"/>
      <c r="E711" s="190">
        <v>2</v>
      </c>
      <c r="F711" s="190">
        <v>933.15175737190566</v>
      </c>
      <c r="G711" s="190">
        <v>70.711326360702515</v>
      </c>
      <c r="H711" s="190">
        <v>0</v>
      </c>
      <c r="I711" s="190">
        <v>-6.7199315199413396</v>
      </c>
      <c r="J711" s="190">
        <v>0.29961014488106658</v>
      </c>
      <c r="K711" s="190">
        <v>0.84489960986412505</v>
      </c>
      <c r="L711" s="190">
        <v>1.794121303731935</v>
      </c>
    </row>
    <row r="712" spans="1:12" s="66" customFormat="1">
      <c r="A712" s="37">
        <v>709</v>
      </c>
      <c r="B712" s="37">
        <v>14.89750078226567</v>
      </c>
      <c r="C712" s="37"/>
      <c r="D712" s="37"/>
      <c r="E712" s="190">
        <v>2</v>
      </c>
      <c r="F712" s="190">
        <v>917.86197405507255</v>
      </c>
      <c r="G712" s="190">
        <v>70.774350047111511</v>
      </c>
      <c r="H712" s="190">
        <v>0</v>
      </c>
      <c r="I712" s="190">
        <v>-6.7199315199413396</v>
      </c>
      <c r="J712" s="190">
        <v>0.36607193548388439</v>
      </c>
      <c r="K712" s="190">
        <v>1.032321637824769</v>
      </c>
      <c r="L712" s="190">
        <v>2.923550624429478</v>
      </c>
    </row>
    <row r="713" spans="1:12" s="66" customFormat="1">
      <c r="A713" s="37">
        <v>710</v>
      </c>
      <c r="B713" s="37">
        <v>17.022849254245191</v>
      </c>
      <c r="C713" s="37"/>
      <c r="D713" s="37"/>
      <c r="E713" s="190">
        <v>2</v>
      </c>
      <c r="F713" s="190">
        <v>1048.808541123454</v>
      </c>
      <c r="G713" s="190">
        <v>70.83253026008606</v>
      </c>
      <c r="H713" s="190">
        <v>0</v>
      </c>
      <c r="I713" s="190">
        <v>-6.7199315199413396</v>
      </c>
      <c r="J713" s="190">
        <v>0.55976841264279598</v>
      </c>
      <c r="K713" s="190">
        <v>1.578545057757976</v>
      </c>
      <c r="L713" s="190">
        <v>5.7259938953778571</v>
      </c>
    </row>
    <row r="714" spans="1:12" s="66" customFormat="1">
      <c r="A714" s="37">
        <v>711</v>
      </c>
      <c r="B714" s="37">
        <v>17.885104088019538</v>
      </c>
      <c r="C714" s="37"/>
      <c r="D714" s="37"/>
      <c r="E714" s="190">
        <v>2</v>
      </c>
      <c r="F714" s="190">
        <v>1101.9336185538</v>
      </c>
      <c r="G714" s="190">
        <v>70.900956392288208</v>
      </c>
      <c r="H714" s="190">
        <v>0</v>
      </c>
      <c r="I714" s="190">
        <v>-6.7199315199413396</v>
      </c>
      <c r="J714" s="190">
        <v>0.33644444874880908</v>
      </c>
      <c r="K714" s="190">
        <v>0.94877222399014582</v>
      </c>
      <c r="L714" s="190">
        <v>1.890014686732848</v>
      </c>
    </row>
    <row r="715" spans="1:12" s="66" customFormat="1">
      <c r="A715" s="37">
        <v>712</v>
      </c>
      <c r="B715" s="37">
        <v>18.882528136624799</v>
      </c>
      <c r="C715" s="37"/>
      <c r="D715" s="37"/>
      <c r="E715" s="190">
        <v>2</v>
      </c>
      <c r="F715" s="190">
        <v>1163.386606199864</v>
      </c>
      <c r="G715" s="190">
        <v>70.973907232284546</v>
      </c>
      <c r="H715" s="190">
        <v>0</v>
      </c>
      <c r="I715" s="190">
        <v>-6.7199315199413396</v>
      </c>
      <c r="J715" s="190">
        <v>0.76286936932230143</v>
      </c>
      <c r="K715" s="190">
        <v>2.1512890785909931</v>
      </c>
      <c r="L715" s="190">
        <v>8.7551910388016445</v>
      </c>
    </row>
    <row r="716" spans="1:12" s="66" customFormat="1">
      <c r="A716" s="37">
        <v>713</v>
      </c>
      <c r="B716" s="37">
        <v>22.96267995877129</v>
      </c>
      <c r="C716" s="37"/>
      <c r="D716" s="37"/>
      <c r="E716" s="190">
        <v>2</v>
      </c>
      <c r="F716" s="190">
        <v>1414.7725279928679</v>
      </c>
      <c r="G716" s="190">
        <v>71.049163401126862</v>
      </c>
      <c r="H716" s="190">
        <v>0</v>
      </c>
      <c r="I716" s="190">
        <v>-6.7199315199413396</v>
      </c>
      <c r="J716" s="190">
        <v>0.9913627682787034</v>
      </c>
      <c r="K716" s="190">
        <v>2.795639702003383</v>
      </c>
      <c r="L716" s="190">
        <v>11.920627512335161</v>
      </c>
    </row>
    <row r="717" spans="1:12" s="66" customFormat="1">
      <c r="A717" s="37">
        <v>714</v>
      </c>
      <c r="B717" s="37">
        <v>24.798200103199552</v>
      </c>
      <c r="C717" s="37"/>
      <c r="D717" s="37"/>
      <c r="E717" s="190">
        <v>2</v>
      </c>
      <c r="F717" s="190">
        <v>1527.8619732056809</v>
      </c>
      <c r="G717" s="190">
        <v>71.128256797790527</v>
      </c>
      <c r="H717" s="190">
        <v>0</v>
      </c>
      <c r="I717" s="190">
        <v>-6.7199315199413396</v>
      </c>
      <c r="J717" s="190">
        <v>0.72335391044875919</v>
      </c>
      <c r="K717" s="190">
        <v>2.039855616285799</v>
      </c>
      <c r="L717" s="190">
        <v>7.0931777487509793</v>
      </c>
    </row>
    <row r="718" spans="1:12" s="66" customFormat="1">
      <c r="A718" s="37">
        <v>715</v>
      </c>
      <c r="B718" s="37">
        <v>27.060745016777918</v>
      </c>
      <c r="C718" s="37"/>
      <c r="D718" s="37"/>
      <c r="E718" s="190">
        <v>2</v>
      </c>
      <c r="F718" s="190">
        <v>1667.2613432835331</v>
      </c>
      <c r="G718" s="190">
        <v>71.201394468545914</v>
      </c>
      <c r="H718" s="190">
        <v>0</v>
      </c>
      <c r="I718" s="190">
        <v>-6.7199315199413396</v>
      </c>
      <c r="J718" s="190">
        <v>1.088865306108616</v>
      </c>
      <c r="K718" s="190">
        <v>3.0705965336752761</v>
      </c>
      <c r="L718" s="190">
        <v>12.852549018123771</v>
      </c>
    </row>
    <row r="719" spans="1:12" s="66" customFormat="1">
      <c r="A719" s="37">
        <v>716</v>
      </c>
      <c r="B719" s="37">
        <v>30.078299774027251</v>
      </c>
      <c r="C719" s="37"/>
      <c r="D719" s="37"/>
      <c r="E719" s="190">
        <v>2</v>
      </c>
      <c r="F719" s="190">
        <v>1853.178350893646</v>
      </c>
      <c r="G719" s="190">
        <v>71.278252303600311</v>
      </c>
      <c r="H719" s="190">
        <v>0</v>
      </c>
      <c r="I719" s="190">
        <v>-6.7199315199413396</v>
      </c>
      <c r="J719" s="190">
        <v>1.1263233011514799</v>
      </c>
      <c r="K719" s="190">
        <v>3.1762279548361692</v>
      </c>
      <c r="L719" s="190">
        <v>12.84743173486109</v>
      </c>
    </row>
    <row r="720" spans="1:12" s="66" customFormat="1">
      <c r="A720" s="37">
        <v>717</v>
      </c>
      <c r="B720" s="37">
        <v>32.123127496043523</v>
      </c>
      <c r="C720" s="37"/>
      <c r="D720" s="37"/>
      <c r="E720" s="190">
        <v>3</v>
      </c>
      <c r="F720" s="190">
        <v>1238.5528960342861</v>
      </c>
      <c r="G720" s="190">
        <v>71.358786970376968</v>
      </c>
      <c r="H720" s="190">
        <v>0</v>
      </c>
      <c r="I720" s="190">
        <v>-6.7199315199413396</v>
      </c>
      <c r="J720" s="190">
        <v>0.95348374825942306</v>
      </c>
      <c r="K720" s="190">
        <v>2.688820991812412</v>
      </c>
      <c r="L720" s="190">
        <v>11.68585714254669</v>
      </c>
    </row>
    <row r="721" spans="1:12" s="66" customFormat="1">
      <c r="A721" s="37">
        <v>718</v>
      </c>
      <c r="B721" s="37">
        <v>33.982758026303372</v>
      </c>
      <c r="C721" s="37"/>
      <c r="D721" s="37"/>
      <c r="E721" s="190">
        <v>3</v>
      </c>
      <c r="F721" s="190">
        <v>1310.2539896408221</v>
      </c>
      <c r="G721" s="190">
        <v>71.437907487154007</v>
      </c>
      <c r="H721" s="190">
        <v>0</v>
      </c>
      <c r="I721" s="190">
        <v>-6.7199315199413396</v>
      </c>
      <c r="J721" s="190">
        <v>0.62881561290763388</v>
      </c>
      <c r="K721" s="190">
        <v>1.7732579323474851</v>
      </c>
      <c r="L721" s="190">
        <v>6.1729048600169119</v>
      </c>
    </row>
    <row r="722" spans="1:12" s="66" customFormat="1">
      <c r="A722" s="37">
        <v>719</v>
      </c>
      <c r="B722" s="37">
        <v>33.778331425075173</v>
      </c>
      <c r="C722" s="37"/>
      <c r="D722" s="37"/>
      <c r="E722" s="190">
        <v>3</v>
      </c>
      <c r="F722" s="190">
        <v>1302.3720287463991</v>
      </c>
      <c r="G722" s="190">
        <v>71.520322799682617</v>
      </c>
      <c r="H722" s="190">
        <v>0</v>
      </c>
      <c r="I722" s="190">
        <v>-6.7199315199413396</v>
      </c>
      <c r="J722" s="190">
        <v>0.42465945778070829</v>
      </c>
      <c r="K722" s="190">
        <v>1.197538255410072</v>
      </c>
      <c r="L722" s="190">
        <v>2.7426159060421762</v>
      </c>
    </row>
    <row r="723" spans="1:12" s="66" customFormat="1">
      <c r="A723" s="37">
        <v>720</v>
      </c>
      <c r="B723" s="37">
        <v>34.112509101692829</v>
      </c>
      <c r="C723" s="37"/>
      <c r="D723" s="37"/>
      <c r="E723" s="190">
        <v>3</v>
      </c>
      <c r="F723" s="190">
        <v>1315.25672850203</v>
      </c>
      <c r="G723" s="190">
        <v>71.602347999811172</v>
      </c>
      <c r="H723" s="190">
        <v>0</v>
      </c>
      <c r="I723" s="190">
        <v>-6.7199315199413396</v>
      </c>
      <c r="J723" s="190">
        <v>0.41584338649133251</v>
      </c>
      <c r="K723" s="190">
        <v>1.172676963760936</v>
      </c>
      <c r="L723" s="190">
        <v>2.549866609281104</v>
      </c>
    </row>
    <row r="724" spans="1:12" s="66" customFormat="1">
      <c r="A724" s="37">
        <v>721</v>
      </c>
      <c r="B724" s="37">
        <v>34.1489560957449</v>
      </c>
      <c r="C724" s="37"/>
      <c r="D724" s="37"/>
      <c r="E724" s="190">
        <v>3</v>
      </c>
      <c r="F724" s="190">
        <v>1316.661997418619</v>
      </c>
      <c r="G724" s="190">
        <v>71.684763312339783</v>
      </c>
      <c r="H724" s="190">
        <v>0</v>
      </c>
      <c r="I724" s="190">
        <v>-6.7199315199413396</v>
      </c>
      <c r="J724" s="190">
        <v>0.8642708321321193</v>
      </c>
      <c r="K724" s="190">
        <v>2.437240865709803</v>
      </c>
      <c r="L724" s="190">
        <v>10.07136891973923</v>
      </c>
    </row>
    <row r="725" spans="1:12" s="66" customFormat="1">
      <c r="A725" s="37">
        <v>722</v>
      </c>
      <c r="B725" s="37">
        <v>37.167228706506442</v>
      </c>
      <c r="C725" s="37"/>
      <c r="D725" s="37"/>
      <c r="E725" s="190">
        <v>3</v>
      </c>
      <c r="F725" s="190">
        <v>1433.0357129562381</v>
      </c>
      <c r="G725" s="190">
        <v>71.767178624868393</v>
      </c>
      <c r="H725" s="190">
        <v>0</v>
      </c>
      <c r="I725" s="190">
        <v>-6.7199315199413396</v>
      </c>
      <c r="J725" s="190">
        <v>1.2991082802600999</v>
      </c>
      <c r="K725" s="190">
        <v>3.6634810199725472</v>
      </c>
      <c r="L725" s="190">
        <v>16.912113339348139</v>
      </c>
    </row>
    <row r="726" spans="1:12" s="66" customFormat="1">
      <c r="A726" s="37">
        <v>723</v>
      </c>
      <c r="B726" s="37">
        <v>39.07277422469847</v>
      </c>
      <c r="C726" s="37"/>
      <c r="D726" s="37"/>
      <c r="E726" s="190">
        <v>3</v>
      </c>
      <c r="F726" s="190">
        <v>1506.50686941911</v>
      </c>
      <c r="G726" s="190">
        <v>71.844579607248306</v>
      </c>
      <c r="H726" s="190">
        <v>0</v>
      </c>
      <c r="I726" s="190">
        <v>-6.7199315199413396</v>
      </c>
      <c r="J726" s="190">
        <v>1.063639216014018</v>
      </c>
      <c r="K726" s="190">
        <v>2.9994590436954791</v>
      </c>
      <c r="L726" s="190">
        <v>12.90078411156451</v>
      </c>
    </row>
    <row r="727" spans="1:12" s="66" customFormat="1">
      <c r="A727" s="37">
        <v>724</v>
      </c>
      <c r="B727" s="37">
        <v>41.218304945049972</v>
      </c>
      <c r="C727" s="37"/>
      <c r="D727" s="37"/>
      <c r="E727" s="190">
        <v>3</v>
      </c>
      <c r="F727" s="190">
        <v>1589.23088446408</v>
      </c>
      <c r="G727" s="190">
        <v>71.917717278003693</v>
      </c>
      <c r="H727" s="190">
        <v>0</v>
      </c>
      <c r="I727" s="190">
        <v>-6.7199315199413396</v>
      </c>
      <c r="J727" s="190">
        <v>1.171641613392441</v>
      </c>
      <c r="K727" s="190">
        <v>3.30402544429464</v>
      </c>
      <c r="L727" s="190">
        <v>14.479943686597229</v>
      </c>
    </row>
    <row r="728" spans="1:12" s="66" customFormat="1">
      <c r="A728" s="37">
        <v>725</v>
      </c>
      <c r="B728" s="37">
        <v>42.819887726960893</v>
      </c>
      <c r="C728" s="37"/>
      <c r="D728" s="37"/>
      <c r="E728" s="190">
        <v>3</v>
      </c>
      <c r="F728" s="190">
        <v>1650.9822063583929</v>
      </c>
      <c r="G728" s="190">
        <v>71.99457511305809</v>
      </c>
      <c r="H728" s="190">
        <v>0</v>
      </c>
      <c r="I728" s="190">
        <v>-6.7199315199413396</v>
      </c>
      <c r="J728" s="190">
        <v>1.066006823460417</v>
      </c>
      <c r="K728" s="190">
        <v>3.0061356888022979</v>
      </c>
      <c r="L728" s="190">
        <v>12.53233568572394</v>
      </c>
    </row>
    <row r="729" spans="1:12" s="66" customFormat="1">
      <c r="A729" s="37">
        <v>726</v>
      </c>
      <c r="B729" s="37">
        <v>44.676251467357673</v>
      </c>
      <c r="C729" s="37"/>
      <c r="D729" s="37"/>
      <c r="E729" s="190">
        <v>4</v>
      </c>
      <c r="F729" s="190">
        <v>1269.6367297510001</v>
      </c>
      <c r="G729" s="190">
        <v>72.071432948112488</v>
      </c>
      <c r="H729" s="190">
        <v>0</v>
      </c>
      <c r="I729" s="190">
        <v>-6.7199315199413396</v>
      </c>
      <c r="J729" s="190">
        <v>1.379048524538379</v>
      </c>
      <c r="K729" s="190">
        <v>3.8889122423698148</v>
      </c>
      <c r="L729" s="190">
        <v>18.28302596966747</v>
      </c>
    </row>
    <row r="730" spans="1:12" s="66" customFormat="1">
      <c r="A730" s="37">
        <v>727</v>
      </c>
      <c r="B730" s="37">
        <v>47.215565612823262</v>
      </c>
      <c r="C730" s="37"/>
      <c r="D730" s="37"/>
      <c r="E730" s="190">
        <v>4</v>
      </c>
      <c r="F730" s="190">
        <v>1341.800769297085</v>
      </c>
      <c r="G730" s="190">
        <v>72.152038246393204</v>
      </c>
      <c r="H730" s="190">
        <v>0</v>
      </c>
      <c r="I730" s="190">
        <v>-6.7199315199413396</v>
      </c>
      <c r="J730" s="190">
        <v>1.2674585216379559</v>
      </c>
      <c r="K730" s="190">
        <v>3.5742288061572971</v>
      </c>
      <c r="L730" s="190">
        <v>16.553631620266369</v>
      </c>
    </row>
    <row r="731" spans="1:12" s="66" customFormat="1">
      <c r="A731" s="37">
        <v>728</v>
      </c>
      <c r="B731" s="37">
        <v>48.67868737907834</v>
      </c>
      <c r="C731" s="37"/>
      <c r="D731" s="37"/>
      <c r="E731" s="190">
        <v>4</v>
      </c>
      <c r="F731" s="190">
        <v>1383.380654047731</v>
      </c>
      <c r="G731" s="190">
        <v>72.233339905738831</v>
      </c>
      <c r="H731" s="190">
        <v>0</v>
      </c>
      <c r="I731" s="190">
        <v>-6.7199315199413396</v>
      </c>
      <c r="J731" s="190">
        <v>1.2241077090188079</v>
      </c>
      <c r="K731" s="190">
        <v>3.4519796590740088</v>
      </c>
      <c r="L731" s="190">
        <v>15.796479439477761</v>
      </c>
    </row>
    <row r="732" spans="1:12" s="66" customFormat="1">
      <c r="A732" s="37">
        <v>729</v>
      </c>
      <c r="B732" s="37">
        <v>50.353010160592277</v>
      </c>
      <c r="C732" s="37"/>
      <c r="D732" s="37"/>
      <c r="E732" s="190">
        <v>4</v>
      </c>
      <c r="F732" s="190">
        <v>1430.9625809501661</v>
      </c>
      <c r="G732" s="190">
        <v>72.31298291683197</v>
      </c>
      <c r="H732" s="190">
        <v>0</v>
      </c>
      <c r="I732" s="190">
        <v>-6.7199315199413396</v>
      </c>
      <c r="J732" s="190">
        <v>0.78801502265649881</v>
      </c>
      <c r="K732" s="190">
        <v>2.2221997371745852</v>
      </c>
      <c r="L732" s="190">
        <v>8.5099956304253546</v>
      </c>
    </row>
    <row r="733" spans="1:12" s="66" customFormat="1">
      <c r="A733" s="37">
        <v>730</v>
      </c>
      <c r="B733" s="37">
        <v>49.824777846190067</v>
      </c>
      <c r="C733" s="37"/>
      <c r="D733" s="37"/>
      <c r="E733" s="190">
        <v>4</v>
      </c>
      <c r="F733" s="190">
        <v>1415.9509525778501</v>
      </c>
      <c r="G733" s="190">
        <v>72.390962660312653</v>
      </c>
      <c r="H733" s="190">
        <v>0</v>
      </c>
      <c r="I733" s="190">
        <v>-6.7199315199413396</v>
      </c>
      <c r="J733" s="190">
        <v>0.4759976859616693</v>
      </c>
      <c r="K733" s="190">
        <v>1.3423118877529541</v>
      </c>
      <c r="L733" s="190">
        <v>3.250110359665539</v>
      </c>
    </row>
    <row r="734" spans="1:12" s="66" customFormat="1">
      <c r="A734" s="37">
        <v>731</v>
      </c>
      <c r="B734" s="37">
        <v>50.090102976823722</v>
      </c>
      <c r="C734" s="37"/>
      <c r="D734" s="37"/>
      <c r="E734" s="190">
        <v>4</v>
      </c>
      <c r="F734" s="190">
        <v>1423.491124109036</v>
      </c>
      <c r="G734" s="190">
        <v>72.468942403793335</v>
      </c>
      <c r="H734" s="190">
        <v>0</v>
      </c>
      <c r="I734" s="190">
        <v>-6.7199315199413396</v>
      </c>
      <c r="J734" s="190">
        <v>0.56716588762883768</v>
      </c>
      <c r="K734" s="190">
        <v>1.5994059125603639</v>
      </c>
      <c r="L734" s="190">
        <v>4.7902386933696981</v>
      </c>
    </row>
    <row r="735" spans="1:12" s="66" customFormat="1">
      <c r="A735" s="37">
        <v>732</v>
      </c>
      <c r="B735" s="37">
        <v>49.607854696418038</v>
      </c>
      <c r="C735" s="37"/>
      <c r="D735" s="37"/>
      <c r="E735" s="190">
        <v>4</v>
      </c>
      <c r="F735" s="190">
        <v>1409.7862980859809</v>
      </c>
      <c r="G735" s="190">
        <v>72.546922147274017</v>
      </c>
      <c r="H735" s="190">
        <v>0</v>
      </c>
      <c r="I735" s="190">
        <v>-6.7199315199413396</v>
      </c>
      <c r="J735" s="190">
        <v>0.56126756430502345</v>
      </c>
      <c r="K735" s="190">
        <v>1.582772660448285</v>
      </c>
      <c r="L735" s="190">
        <v>4.7358259276306978</v>
      </c>
    </row>
    <row r="736" spans="1:12" s="66" customFormat="1">
      <c r="A736" s="37">
        <v>733</v>
      </c>
      <c r="B736" s="37">
        <v>50.099230206823819</v>
      </c>
      <c r="C736" s="37"/>
      <c r="D736" s="37"/>
      <c r="E736" s="190">
        <v>4</v>
      </c>
      <c r="F736" s="190">
        <v>1423.7505073029349</v>
      </c>
      <c r="G736" s="190">
        <v>72.6249018907547</v>
      </c>
      <c r="H736" s="190">
        <v>0</v>
      </c>
      <c r="I736" s="190">
        <v>-6.7199315199413396</v>
      </c>
      <c r="J736" s="190">
        <v>0.72895766866712286</v>
      </c>
      <c r="K736" s="190">
        <v>2.055658195782391</v>
      </c>
      <c r="L736" s="190">
        <v>7.5410868403956677</v>
      </c>
    </row>
    <row r="737" spans="1:12" s="66" customFormat="1">
      <c r="A737" s="37">
        <v>734</v>
      </c>
      <c r="B737" s="37">
        <v>50.069261587020911</v>
      </c>
      <c r="C737" s="37"/>
      <c r="D737" s="37"/>
      <c r="E737" s="190">
        <v>4</v>
      </c>
      <c r="F737" s="190">
        <v>1422.8988407709071</v>
      </c>
      <c r="G737" s="190">
        <v>72.702881634235382</v>
      </c>
      <c r="H737" s="190">
        <v>0</v>
      </c>
      <c r="I737" s="190">
        <v>-6.7199315199413396</v>
      </c>
      <c r="J737" s="190">
        <v>0.59686663858280287</v>
      </c>
      <c r="K737" s="190">
        <v>1.6831619312480419</v>
      </c>
      <c r="L737" s="190">
        <v>5.303165701092774</v>
      </c>
    </row>
    <row r="738" spans="1:12" s="66" customFormat="1">
      <c r="A738" s="37">
        <v>735</v>
      </c>
      <c r="B738" s="37">
        <v>50.354572976058542</v>
      </c>
      <c r="C738" s="37"/>
      <c r="D738" s="37"/>
      <c r="E738" s="190">
        <v>4</v>
      </c>
      <c r="F738" s="190">
        <v>1431.0069939941129</v>
      </c>
      <c r="G738" s="190">
        <v>72.780861377716064</v>
      </c>
      <c r="H738" s="190">
        <v>0</v>
      </c>
      <c r="I738" s="190">
        <v>-6.7199315199413396</v>
      </c>
      <c r="J738" s="190">
        <v>0.73481551292394831</v>
      </c>
      <c r="K738" s="190">
        <v>2.0721772970604908</v>
      </c>
      <c r="L738" s="190">
        <v>7.6206518261224598</v>
      </c>
    </row>
    <row r="739" spans="1:12" s="66" customFormat="1">
      <c r="A739" s="37">
        <v>736</v>
      </c>
      <c r="B739" s="37">
        <v>50.397207383915919</v>
      </c>
      <c r="C739" s="37"/>
      <c r="D739" s="37"/>
      <c r="E739" s="190">
        <v>4</v>
      </c>
      <c r="F739" s="190">
        <v>1432.2186046229569</v>
      </c>
      <c r="G739" s="190">
        <v>72.858841121196747</v>
      </c>
      <c r="H739" s="190">
        <v>0</v>
      </c>
      <c r="I739" s="190">
        <v>-6.7199315199413396</v>
      </c>
      <c r="J739" s="190">
        <v>0.4185998926854666</v>
      </c>
      <c r="K739" s="190">
        <v>1.1804503020400401</v>
      </c>
      <c r="L739" s="190">
        <v>2.2086230981704689</v>
      </c>
    </row>
    <row r="740" spans="1:12" s="66" customFormat="1">
      <c r="A740" s="37">
        <v>737</v>
      </c>
      <c r="B740" s="37">
        <v>49.816412979046618</v>
      </c>
      <c r="C740" s="37"/>
      <c r="D740" s="37"/>
      <c r="E740" s="190">
        <v>4</v>
      </c>
      <c r="F740" s="190">
        <v>1415.713234676999</v>
      </c>
      <c r="G740" s="190">
        <v>72.935128450393677</v>
      </c>
      <c r="H740" s="190">
        <v>0</v>
      </c>
      <c r="I740" s="190">
        <v>-6.7199315199413396</v>
      </c>
      <c r="J740" s="190">
        <v>0.56629162343379491</v>
      </c>
      <c r="K740" s="190">
        <v>1.596940490444557</v>
      </c>
      <c r="L740" s="190">
        <v>4.8081130190962451</v>
      </c>
    </row>
    <row r="741" spans="1:12" s="66" customFormat="1">
      <c r="A741" s="37">
        <v>738</v>
      </c>
      <c r="B741" s="37">
        <v>50.254147874922857</v>
      </c>
      <c r="C741" s="37"/>
      <c r="D741" s="37"/>
      <c r="E741" s="190">
        <v>4</v>
      </c>
      <c r="F741" s="190">
        <v>1428.153052165115</v>
      </c>
      <c r="G741" s="190">
        <v>73.013108193874359</v>
      </c>
      <c r="H741" s="190">
        <v>0</v>
      </c>
      <c r="I741" s="190">
        <v>-6.7199315199413396</v>
      </c>
      <c r="J741" s="190">
        <v>0.7047125284029202</v>
      </c>
      <c r="K741" s="190">
        <v>1.987286981054474</v>
      </c>
      <c r="L741" s="190">
        <v>7.1239698815997459</v>
      </c>
    </row>
    <row r="742" spans="1:12" s="66" customFormat="1">
      <c r="A742" s="37">
        <v>739</v>
      </c>
      <c r="B742" s="37">
        <v>50.093640456706389</v>
      </c>
      <c r="C742" s="37"/>
      <c r="D742" s="37"/>
      <c r="E742" s="190">
        <v>4</v>
      </c>
      <c r="F742" s="190">
        <v>1423.591654371812</v>
      </c>
      <c r="G742" s="190">
        <v>73.091087937355042</v>
      </c>
      <c r="H742" s="190">
        <v>0</v>
      </c>
      <c r="I742" s="190">
        <v>-6.7199315199413396</v>
      </c>
      <c r="J742" s="190">
        <v>0.49360932369782579</v>
      </c>
      <c r="K742" s="190">
        <v>1.391976647463457</v>
      </c>
      <c r="L742" s="190">
        <v>3.5376078386456529</v>
      </c>
    </row>
    <row r="743" spans="1:12" s="66" customFormat="1">
      <c r="A743" s="37">
        <v>740</v>
      </c>
      <c r="B743" s="37">
        <v>49.570466631662249</v>
      </c>
      <c r="C743" s="37"/>
      <c r="D743" s="37"/>
      <c r="E743" s="190">
        <v>4</v>
      </c>
      <c r="F743" s="190">
        <v>1408.723781238049</v>
      </c>
      <c r="G743" s="190">
        <v>73.169067680835724</v>
      </c>
      <c r="H743" s="190">
        <v>0</v>
      </c>
      <c r="I743" s="190">
        <v>-6.7199315199413396</v>
      </c>
      <c r="J743" s="190">
        <v>0.13844123875617609</v>
      </c>
      <c r="K743" s="190">
        <v>0.39040383182162069</v>
      </c>
      <c r="L743" s="190">
        <v>-2.5998127313546409</v>
      </c>
    </row>
    <row r="744" spans="1:12" s="66" customFormat="1">
      <c r="A744" s="37">
        <v>741</v>
      </c>
      <c r="B744" s="37">
        <v>47.88323912503887</v>
      </c>
      <c r="C744" s="37"/>
      <c r="D744" s="37"/>
      <c r="E744" s="190">
        <v>4</v>
      </c>
      <c r="F744" s="190">
        <v>1360.775119979711</v>
      </c>
      <c r="G744" s="190">
        <v>73.247047424316406</v>
      </c>
      <c r="H744" s="190">
        <v>0</v>
      </c>
      <c r="I744" s="190">
        <v>-6.7199315199413396</v>
      </c>
      <c r="J744" s="190">
        <v>0.13198292925566091</v>
      </c>
      <c r="K744" s="190">
        <v>0.3721914205578663</v>
      </c>
      <c r="L744" s="190">
        <v>-2.5225530232608402</v>
      </c>
    </row>
    <row r="745" spans="1:12" s="66" customFormat="1">
      <c r="A745" s="37">
        <v>742</v>
      </c>
      <c r="B745" s="37">
        <v>46.941076650765787</v>
      </c>
      <c r="C745" s="37"/>
      <c r="D745" s="37"/>
      <c r="E745" s="190">
        <v>4</v>
      </c>
      <c r="F745" s="190">
        <v>1334.000171638781</v>
      </c>
      <c r="G745" s="190">
        <v>73.326690435409546</v>
      </c>
      <c r="H745" s="190">
        <v>0</v>
      </c>
      <c r="I745" s="190">
        <v>-6.7199315199413396</v>
      </c>
      <c r="J745" s="190">
        <v>0</v>
      </c>
      <c r="K745" s="190">
        <v>0</v>
      </c>
      <c r="L745" s="190">
        <v>-4.3193890584581434</v>
      </c>
    </row>
    <row r="746" spans="1:12" s="66" customFormat="1">
      <c r="A746" s="37">
        <v>743</v>
      </c>
      <c r="B746" s="37">
        <v>44.566340516324658</v>
      </c>
      <c r="C746" s="37"/>
      <c r="D746" s="37"/>
      <c r="E746" s="190">
        <v>4</v>
      </c>
      <c r="F746" s="190">
        <v>1266.5134705025889</v>
      </c>
      <c r="G746" s="190">
        <v>73.407992094755173</v>
      </c>
      <c r="H746" s="190">
        <v>0</v>
      </c>
      <c r="I746" s="190">
        <v>-6.7199315199413396</v>
      </c>
      <c r="J746" s="190">
        <v>0</v>
      </c>
      <c r="K746" s="190">
        <v>0</v>
      </c>
      <c r="L746" s="190">
        <v>-4.2570054033617284</v>
      </c>
    </row>
    <row r="747" spans="1:12" s="66" customFormat="1">
      <c r="A747" s="37">
        <v>744</v>
      </c>
      <c r="B747" s="37">
        <v>42.607400453668539</v>
      </c>
      <c r="C747" s="37"/>
      <c r="D747" s="37"/>
      <c r="E747" s="190">
        <v>4</v>
      </c>
      <c r="F747" s="190">
        <v>1210.843115958842</v>
      </c>
      <c r="G747" s="190">
        <v>73.487483739852905</v>
      </c>
      <c r="H747" s="190">
        <v>0</v>
      </c>
      <c r="I747" s="190">
        <v>-6.7199315199413396</v>
      </c>
      <c r="J747" s="190">
        <v>0</v>
      </c>
      <c r="K747" s="190">
        <v>0</v>
      </c>
      <c r="L747" s="190">
        <v>-4.0477451706409813</v>
      </c>
    </row>
    <row r="748" spans="1:12" s="66" customFormat="1">
      <c r="A748" s="37">
        <v>745</v>
      </c>
      <c r="B748" s="37">
        <v>40.612072681430398</v>
      </c>
      <c r="C748" s="37"/>
      <c r="D748" s="37"/>
      <c r="E748" s="190">
        <v>4</v>
      </c>
      <c r="F748" s="190">
        <v>1154.138673271163</v>
      </c>
      <c r="G748" s="190">
        <v>73.564223796129227</v>
      </c>
      <c r="H748" s="190">
        <v>0</v>
      </c>
      <c r="I748" s="190">
        <v>-6.7199315199413396</v>
      </c>
      <c r="J748" s="190">
        <v>0</v>
      </c>
      <c r="K748" s="190">
        <v>0</v>
      </c>
      <c r="L748" s="190">
        <v>-3.837665981422516</v>
      </c>
    </row>
    <row r="749" spans="1:12" s="66" customFormat="1">
      <c r="A749" s="37">
        <v>746</v>
      </c>
      <c r="B749" s="37">
        <v>39.069601436902587</v>
      </c>
      <c r="C749" s="37"/>
      <c r="D749" s="37"/>
      <c r="E749" s="190">
        <v>3</v>
      </c>
      <c r="F749" s="190">
        <v>1506.3845352621299</v>
      </c>
      <c r="G749" s="190">
        <v>73.638366311788559</v>
      </c>
      <c r="H749" s="190">
        <v>0</v>
      </c>
      <c r="I749" s="190">
        <v>-6.7199315199413396</v>
      </c>
      <c r="J749" s="190">
        <v>0.22483487805032279</v>
      </c>
      <c r="K749" s="190">
        <v>0.63403360665231689</v>
      </c>
      <c r="L749" s="190">
        <v>-1.4556702627996601</v>
      </c>
    </row>
    <row r="750" spans="1:12" s="66" customFormat="1">
      <c r="A750" s="37">
        <v>747</v>
      </c>
      <c r="B750" s="37">
        <v>37.724818867759069</v>
      </c>
      <c r="C750" s="37"/>
      <c r="D750" s="37"/>
      <c r="E750" s="190">
        <v>3</v>
      </c>
      <c r="F750" s="190">
        <v>1454.5345139938181</v>
      </c>
      <c r="G750" s="190">
        <v>73.710390329360962</v>
      </c>
      <c r="H750" s="190">
        <v>0</v>
      </c>
      <c r="I750" s="190">
        <v>-6.7199315199413396</v>
      </c>
      <c r="J750" s="190">
        <v>0</v>
      </c>
      <c r="K750" s="190">
        <v>0</v>
      </c>
      <c r="L750" s="190">
        <v>-4.9876469785104289</v>
      </c>
    </row>
    <row r="751" spans="1:12" s="66" customFormat="1">
      <c r="A751" s="37">
        <v>748</v>
      </c>
      <c r="B751" s="37">
        <v>34.878018391119959</v>
      </c>
      <c r="C751" s="37"/>
      <c r="D751" s="37"/>
      <c r="E751" s="190">
        <v>3</v>
      </c>
      <c r="F751" s="190">
        <v>1344.772037406701</v>
      </c>
      <c r="G751" s="190">
        <v>73.786677658557892</v>
      </c>
      <c r="H751" s="190">
        <v>0</v>
      </c>
      <c r="I751" s="190">
        <v>-6.7199315199413396</v>
      </c>
      <c r="J751" s="190">
        <v>0</v>
      </c>
      <c r="K751" s="190">
        <v>0</v>
      </c>
      <c r="L751" s="190">
        <v>-2.9150106100694342</v>
      </c>
    </row>
    <row r="752" spans="1:12" s="66" customFormat="1">
      <c r="A752" s="37">
        <v>749</v>
      </c>
      <c r="B752" s="37">
        <v>35.230510061071527</v>
      </c>
      <c r="C752" s="37"/>
      <c r="D752" s="37"/>
      <c r="E752" s="190">
        <v>3</v>
      </c>
      <c r="F752" s="190">
        <v>1358.3628594498</v>
      </c>
      <c r="G752" s="190">
        <v>73.867979317903519</v>
      </c>
      <c r="H752" s="190">
        <v>0</v>
      </c>
      <c r="I752" s="190">
        <v>-6.7199315199413396</v>
      </c>
      <c r="J752" s="190">
        <v>0.61563787481078813</v>
      </c>
      <c r="K752" s="190">
        <v>1.7360967548401729</v>
      </c>
      <c r="L752" s="190">
        <v>5.8423532242359251</v>
      </c>
    </row>
    <row r="753" spans="1:12" s="66" customFormat="1">
      <c r="A753" s="37">
        <v>750</v>
      </c>
      <c r="B753" s="37">
        <v>35.071553914240141</v>
      </c>
      <c r="C753" s="37"/>
      <c r="D753" s="37"/>
      <c r="E753" s="190">
        <v>3</v>
      </c>
      <c r="F753" s="190">
        <v>1352.2340771596</v>
      </c>
      <c r="G753" s="190">
        <v>73.947622328996658</v>
      </c>
      <c r="H753" s="190">
        <v>0</v>
      </c>
      <c r="I753" s="190">
        <v>-6.7199315199413396</v>
      </c>
      <c r="J753" s="190">
        <v>0.35127140767845272</v>
      </c>
      <c r="K753" s="190">
        <v>0.99058419874854431</v>
      </c>
      <c r="L753" s="190">
        <v>1.3450534214579779</v>
      </c>
    </row>
    <row r="754" spans="1:12" s="66" customFormat="1">
      <c r="A754" s="37">
        <v>751</v>
      </c>
      <c r="B754" s="37">
        <v>34.966402792736353</v>
      </c>
      <c r="C754" s="37"/>
      <c r="D754" s="37"/>
      <c r="E754" s="190">
        <v>3</v>
      </c>
      <c r="F754" s="190">
        <v>1348.179824813192</v>
      </c>
      <c r="G754" s="190">
        <v>74.027265340089798</v>
      </c>
      <c r="H754" s="190">
        <v>0</v>
      </c>
      <c r="I754" s="190">
        <v>-6.7199315199413396</v>
      </c>
      <c r="J754" s="190">
        <v>0.51564801747971845</v>
      </c>
      <c r="K754" s="190">
        <v>1.4541256904660811</v>
      </c>
      <c r="L754" s="190">
        <v>4.1797859815656526</v>
      </c>
    </row>
    <row r="755" spans="1:12" s="66" customFormat="1">
      <c r="A755" s="37">
        <v>752</v>
      </c>
      <c r="B755" s="37">
        <v>35.228058094857722</v>
      </c>
      <c r="C755" s="37"/>
      <c r="D755" s="37"/>
      <c r="E755" s="190">
        <v>3</v>
      </c>
      <c r="F755" s="190">
        <v>1358.2683203746719</v>
      </c>
      <c r="G755" s="190">
        <v>74.108566999435425</v>
      </c>
      <c r="H755" s="190">
        <v>0</v>
      </c>
      <c r="I755" s="190">
        <v>-6.7199315199413396</v>
      </c>
      <c r="J755" s="190">
        <v>0.44397582897367421</v>
      </c>
      <c r="K755" s="190">
        <v>1.252010357786332</v>
      </c>
      <c r="L755" s="190">
        <v>2.922573773242584</v>
      </c>
    </row>
    <row r="756" spans="1:12" s="66" customFormat="1">
      <c r="A756" s="37">
        <v>753</v>
      </c>
      <c r="B756" s="37">
        <v>34.858698808393733</v>
      </c>
      <c r="C756" s="37"/>
      <c r="D756" s="37"/>
      <c r="E756" s="190">
        <v>3</v>
      </c>
      <c r="F756" s="190">
        <v>1344.0271431775261</v>
      </c>
      <c r="G756" s="190">
        <v>74.188210010528564</v>
      </c>
      <c r="H756" s="190">
        <v>0</v>
      </c>
      <c r="I756" s="190">
        <v>-6.7199315199413396</v>
      </c>
      <c r="J756" s="190">
        <v>0.36760028197736971</v>
      </c>
      <c r="K756" s="190">
        <v>1.0366315698419091</v>
      </c>
      <c r="L756" s="190">
        <v>1.659173914013498</v>
      </c>
    </row>
    <row r="757" spans="1:12" s="66" customFormat="1">
      <c r="A757" s="37">
        <v>754</v>
      </c>
      <c r="B757" s="37">
        <v>34.754713075752569</v>
      </c>
      <c r="C757" s="37"/>
      <c r="D757" s="37"/>
      <c r="E757" s="190">
        <v>3</v>
      </c>
      <c r="F757" s="190">
        <v>1340.0178240706609</v>
      </c>
      <c r="G757" s="190">
        <v>74.269511669874191</v>
      </c>
      <c r="H757" s="190">
        <v>0</v>
      </c>
      <c r="I757" s="190">
        <v>-6.7199315199413396</v>
      </c>
      <c r="J757" s="190">
        <v>0.43996936179413992</v>
      </c>
      <c r="K757" s="190">
        <v>1.2407121336949349</v>
      </c>
      <c r="L757" s="190">
        <v>2.9175448937195312</v>
      </c>
    </row>
    <row r="758" spans="1:12" s="66" customFormat="1">
      <c r="A758" s="37">
        <v>755</v>
      </c>
      <c r="B758" s="37">
        <v>34.871669640702187</v>
      </c>
      <c r="C758" s="37"/>
      <c r="D758" s="37"/>
      <c r="E758" s="190">
        <v>3</v>
      </c>
      <c r="F758" s="190">
        <v>1344.527252226002</v>
      </c>
      <c r="G758" s="190">
        <v>74.350813329219818</v>
      </c>
      <c r="H758" s="190">
        <v>0</v>
      </c>
      <c r="I758" s="190">
        <v>-6.7199315199413396</v>
      </c>
      <c r="J758" s="190">
        <v>0.59577554465607674</v>
      </c>
      <c r="K758" s="190">
        <v>1.680085050011654</v>
      </c>
      <c r="L758" s="190">
        <v>5.5555286244285416</v>
      </c>
    </row>
    <row r="759" spans="1:12" s="66" customFormat="1">
      <c r="A759" s="37">
        <v>756</v>
      </c>
      <c r="B759" s="37">
        <v>35.191876052361607</v>
      </c>
      <c r="C759" s="37"/>
      <c r="D759" s="37"/>
      <c r="E759" s="190">
        <v>3</v>
      </c>
      <c r="F759" s="190">
        <v>1356.8732698170579</v>
      </c>
      <c r="G759" s="190">
        <v>74.432114988565445</v>
      </c>
      <c r="H759" s="190">
        <v>0</v>
      </c>
      <c r="I759" s="190">
        <v>-6.7199315199413396</v>
      </c>
      <c r="J759" s="190">
        <v>0.2410460837489535</v>
      </c>
      <c r="K759" s="190">
        <v>0.67974915268510316</v>
      </c>
      <c r="L759" s="190">
        <v>-0.5786557421642442</v>
      </c>
    </row>
    <row r="760" spans="1:12" s="66" customFormat="1">
      <c r="A760" s="37">
        <v>757</v>
      </c>
      <c r="B760" s="37">
        <v>33.921269626405923</v>
      </c>
      <c r="C760" s="37"/>
      <c r="D760" s="37"/>
      <c r="E760" s="190">
        <v>3</v>
      </c>
      <c r="F760" s="190">
        <v>1307.883216167407</v>
      </c>
      <c r="G760" s="190">
        <v>74.511757999658585</v>
      </c>
      <c r="H760" s="190">
        <v>0</v>
      </c>
      <c r="I760" s="190">
        <v>-6.7199315199413396</v>
      </c>
      <c r="J760" s="190">
        <v>0.41392715257821427</v>
      </c>
      <c r="K760" s="190">
        <v>1.1672731905133891</v>
      </c>
      <c r="L760" s="190">
        <v>2.5824569207955759</v>
      </c>
    </row>
    <row r="761" spans="1:12" s="66" customFormat="1">
      <c r="A761" s="37">
        <v>758</v>
      </c>
      <c r="B761" s="37">
        <v>34.814767941665309</v>
      </c>
      <c r="C761" s="37"/>
      <c r="D761" s="37"/>
      <c r="E761" s="190">
        <v>3</v>
      </c>
      <c r="F761" s="190">
        <v>1342.333325584653</v>
      </c>
      <c r="G761" s="190">
        <v>74.593059659004211</v>
      </c>
      <c r="H761" s="190">
        <v>0</v>
      </c>
      <c r="I761" s="190">
        <v>-6.7199315199413396</v>
      </c>
      <c r="J761" s="190">
        <v>0.47343714375856438</v>
      </c>
      <c r="K761" s="190">
        <v>1.3350911672753389</v>
      </c>
      <c r="L761" s="190">
        <v>3.4868982033311422</v>
      </c>
    </row>
    <row r="762" spans="1:12" s="66" customFormat="1">
      <c r="A762" s="37">
        <v>759</v>
      </c>
      <c r="B762" s="37">
        <v>33.896889316527741</v>
      </c>
      <c r="C762" s="37"/>
      <c r="D762" s="37"/>
      <c r="E762" s="190">
        <v>3</v>
      </c>
      <c r="F762" s="190">
        <v>1306.9431983424311</v>
      </c>
      <c r="G762" s="190">
        <v>74.674361318349838</v>
      </c>
      <c r="H762" s="190">
        <v>0</v>
      </c>
      <c r="I762" s="190">
        <v>-6.7199315199413396</v>
      </c>
      <c r="J762" s="190">
        <v>0.36088717623169891</v>
      </c>
      <c r="K762" s="190">
        <v>1.017700634016137</v>
      </c>
      <c r="L762" s="190">
        <v>1.678740767745357</v>
      </c>
    </row>
    <row r="763" spans="1:12" s="66" customFormat="1">
      <c r="A763" s="37">
        <v>760</v>
      </c>
      <c r="B763" s="37">
        <v>34.810825479499087</v>
      </c>
      <c r="C763" s="37"/>
      <c r="D763" s="37"/>
      <c r="E763" s="190">
        <v>3</v>
      </c>
      <c r="F763" s="190">
        <v>1342.181321071331</v>
      </c>
      <c r="G763" s="190">
        <v>74.75527286529541</v>
      </c>
      <c r="H763" s="190">
        <v>0</v>
      </c>
      <c r="I763" s="190">
        <v>-6.7199315199413396</v>
      </c>
      <c r="J763" s="190">
        <v>0.74840088418181816</v>
      </c>
      <c r="K763" s="190">
        <v>2.110487998723114</v>
      </c>
      <c r="L763" s="190">
        <v>8.1309697363867937</v>
      </c>
    </row>
    <row r="764" spans="1:12" s="66" customFormat="1">
      <c r="A764" s="37">
        <v>761</v>
      </c>
      <c r="B764" s="37">
        <v>35.016445870398591</v>
      </c>
      <c r="C764" s="37"/>
      <c r="D764" s="37"/>
      <c r="E764" s="190">
        <v>3</v>
      </c>
      <c r="F764" s="190">
        <v>1350.109307467605</v>
      </c>
      <c r="G764" s="190">
        <v>74.836574524641037</v>
      </c>
      <c r="H764" s="190">
        <v>0</v>
      </c>
      <c r="I764" s="190">
        <v>-6.7199315199413396</v>
      </c>
      <c r="J764" s="190">
        <v>0.23428037476916139</v>
      </c>
      <c r="K764" s="190">
        <v>0.66066987591445259</v>
      </c>
      <c r="L764" s="190">
        <v>-0.66563739655933718</v>
      </c>
    </row>
    <row r="765" spans="1:12" s="66" customFormat="1">
      <c r="A765" s="37">
        <v>762</v>
      </c>
      <c r="B765" s="37">
        <v>33.712628783427228</v>
      </c>
      <c r="C765" s="37"/>
      <c r="D765" s="37"/>
      <c r="E765" s="190">
        <v>3</v>
      </c>
      <c r="F765" s="190">
        <v>1299.83876913626</v>
      </c>
      <c r="G765" s="190">
        <v>74.917876183986664</v>
      </c>
      <c r="H765" s="190">
        <v>0</v>
      </c>
      <c r="I765" s="190">
        <v>-6.7199315199413396</v>
      </c>
      <c r="J765" s="190">
        <v>0.17639902413992339</v>
      </c>
      <c r="K765" s="190">
        <v>0.49744466007783678</v>
      </c>
      <c r="L765" s="190">
        <v>-1.486270419853025</v>
      </c>
    </row>
    <row r="766" spans="1:12" s="66" customFormat="1">
      <c r="A766" s="37">
        <v>763</v>
      </c>
      <c r="B766" s="37">
        <v>33.008260608594313</v>
      </c>
      <c r="C766" s="37"/>
      <c r="D766" s="37"/>
      <c r="E766" s="190">
        <v>3</v>
      </c>
      <c r="F766" s="190">
        <v>1272.680843621901</v>
      </c>
      <c r="G766" s="190">
        <v>74.998787730932236</v>
      </c>
      <c r="H766" s="190">
        <v>0</v>
      </c>
      <c r="I766" s="190">
        <v>-6.7199315199413396</v>
      </c>
      <c r="J766" s="190">
        <v>0.17933559544662031</v>
      </c>
      <c r="K766" s="190">
        <v>0.50572578137415103</v>
      </c>
      <c r="L766" s="190">
        <v>-1.332812961893062</v>
      </c>
    </row>
    <row r="767" spans="1:12" s="66" customFormat="1">
      <c r="A767" s="37">
        <v>764</v>
      </c>
      <c r="B767" s="37">
        <v>30.909925294450161</v>
      </c>
      <c r="C767" s="37"/>
      <c r="D767" s="37"/>
      <c r="E767" s="190">
        <v>3</v>
      </c>
      <c r="F767" s="190">
        <v>1191.77651517294</v>
      </c>
      <c r="G767" s="190">
        <v>75.078279376029968</v>
      </c>
      <c r="H767" s="190">
        <v>0</v>
      </c>
      <c r="I767" s="190">
        <v>-6.7199315199413396</v>
      </c>
      <c r="J767" s="190">
        <v>0</v>
      </c>
      <c r="K767" s="190">
        <v>0</v>
      </c>
      <c r="L767" s="190">
        <v>-3.976768621385816</v>
      </c>
    </row>
    <row r="768" spans="1:12" s="66" customFormat="1">
      <c r="A768" s="37">
        <v>765</v>
      </c>
      <c r="B768" s="37">
        <v>27.01013635670278</v>
      </c>
      <c r="C768" s="37"/>
      <c r="D768" s="37"/>
      <c r="E768" s="190">
        <v>2</v>
      </c>
      <c r="F768" s="190">
        <v>1664.1433645952461</v>
      </c>
      <c r="G768" s="190">
        <v>75.153724014759064</v>
      </c>
      <c r="H768" s="190">
        <v>0</v>
      </c>
      <c r="I768" s="190">
        <v>-6.7199315199413396</v>
      </c>
      <c r="J768" s="190">
        <v>0</v>
      </c>
      <c r="K768" s="190">
        <v>0</v>
      </c>
      <c r="L768" s="190">
        <v>-5.8506368345135176</v>
      </c>
    </row>
    <row r="769" spans="1:12" s="66" customFormat="1">
      <c r="A769" s="37">
        <v>766</v>
      </c>
      <c r="B769" s="37">
        <v>24.124995958547839</v>
      </c>
      <c r="C769" s="37"/>
      <c r="D769" s="37"/>
      <c r="E769" s="190">
        <v>2</v>
      </c>
      <c r="F769" s="190">
        <v>1486.384645197898</v>
      </c>
      <c r="G769" s="190">
        <v>75.229468196630478</v>
      </c>
      <c r="H769" s="190">
        <v>0</v>
      </c>
      <c r="I769" s="190">
        <v>-6.7199315199413396</v>
      </c>
      <c r="J769" s="190">
        <v>0</v>
      </c>
      <c r="K769" s="190">
        <v>0</v>
      </c>
      <c r="L769" s="190">
        <v>-5.1153217547014407</v>
      </c>
    </row>
    <row r="770" spans="1:12" s="66" customFormat="1">
      <c r="A770" s="37">
        <v>767</v>
      </c>
      <c r="B770" s="37">
        <v>21.119031029783962</v>
      </c>
      <c r="C770" s="37"/>
      <c r="D770" s="37"/>
      <c r="E770" s="190">
        <v>2</v>
      </c>
      <c r="F770" s="190">
        <v>1301.18170788777</v>
      </c>
      <c r="G770" s="190">
        <v>75.300625890493393</v>
      </c>
      <c r="H770" s="190">
        <v>0</v>
      </c>
      <c r="I770" s="190">
        <v>-6.7199315199413396</v>
      </c>
      <c r="J770" s="190">
        <v>0</v>
      </c>
      <c r="K770" s="190">
        <v>0</v>
      </c>
      <c r="L770" s="190">
        <v>-4.3888894361471387</v>
      </c>
    </row>
    <row r="771" spans="1:12" s="66" customFormat="1">
      <c r="A771" s="37">
        <v>768</v>
      </c>
      <c r="B771" s="37">
        <v>16.836690734417619</v>
      </c>
      <c r="C771" s="37"/>
      <c r="D771" s="37"/>
      <c r="E771" s="190">
        <v>2</v>
      </c>
      <c r="F771" s="190">
        <v>1037.338975168494</v>
      </c>
      <c r="G771" s="190">
        <v>75.381537437438965</v>
      </c>
      <c r="H771" s="190">
        <v>0</v>
      </c>
      <c r="I771" s="190">
        <v>-6.7199315199413396</v>
      </c>
      <c r="J771" s="190">
        <v>0</v>
      </c>
      <c r="K771" s="190">
        <v>0</v>
      </c>
      <c r="L771" s="190">
        <v>-3.4140869258114601</v>
      </c>
    </row>
    <row r="772" spans="1:12" s="66" customFormat="1">
      <c r="A772" s="37">
        <v>769</v>
      </c>
      <c r="B772" s="37">
        <v>15.08751594170395</v>
      </c>
      <c r="C772" s="37"/>
      <c r="D772" s="37"/>
      <c r="E772" s="190">
        <v>2</v>
      </c>
      <c r="F772" s="190">
        <v>929.56915178182442</v>
      </c>
      <c r="G772" s="190">
        <v>75.455653518438339</v>
      </c>
      <c r="H772" s="190">
        <v>0</v>
      </c>
      <c r="I772" s="190">
        <v>-6.7199315199413396</v>
      </c>
      <c r="J772" s="190">
        <v>0</v>
      </c>
      <c r="K772" s="190">
        <v>0</v>
      </c>
      <c r="L772" s="190">
        <v>-3.033269969103793</v>
      </c>
    </row>
    <row r="773" spans="1:12" s="66" customFormat="1">
      <c r="A773" s="37">
        <v>770</v>
      </c>
      <c r="B773" s="37">
        <v>9.9219312528466137</v>
      </c>
      <c r="C773" s="37"/>
      <c r="D773" s="37"/>
      <c r="E773" s="190">
        <v>1</v>
      </c>
      <c r="F773" s="190">
        <v>1181.732603208653</v>
      </c>
      <c r="G773" s="190">
        <v>75.518856048583984</v>
      </c>
      <c r="H773" s="190">
        <v>0</v>
      </c>
      <c r="I773" s="190">
        <v>-6.7199315199413396</v>
      </c>
      <c r="J773" s="190">
        <v>0</v>
      </c>
      <c r="K773" s="190">
        <v>0</v>
      </c>
      <c r="L773" s="190">
        <v>-3.939518515675327</v>
      </c>
    </row>
    <row r="774" spans="1:12" s="66" customFormat="1">
      <c r="A774" s="37">
        <v>771</v>
      </c>
      <c r="B774" s="37">
        <v>6.9657993667127194</v>
      </c>
      <c r="C774" s="37"/>
      <c r="D774" s="37"/>
      <c r="E774" s="190">
        <v>1</v>
      </c>
      <c r="F774" s="190">
        <v>829.6481813147941</v>
      </c>
      <c r="G774" s="190">
        <v>75.592998564243317</v>
      </c>
      <c r="H774" s="190">
        <v>0</v>
      </c>
      <c r="I774" s="190">
        <v>-6.7199315199413396</v>
      </c>
      <c r="J774" s="190">
        <v>6.8067440273077373E-2</v>
      </c>
      <c r="K774" s="190">
        <v>0.19194995467861059</v>
      </c>
      <c r="L774" s="190">
        <v>-1.658013896989913</v>
      </c>
    </row>
    <row r="775" spans="1:12" s="66" customFormat="1">
      <c r="A775" s="37">
        <v>772</v>
      </c>
      <c r="B775" s="37">
        <v>3.974783716013897</v>
      </c>
      <c r="C775" s="37"/>
      <c r="D775" s="37"/>
      <c r="E775" s="190">
        <v>0</v>
      </c>
      <c r="F775" s="190">
        <v>800</v>
      </c>
      <c r="G775" s="190">
        <v>75.644991219043732</v>
      </c>
      <c r="H775" s="190">
        <v>0</v>
      </c>
      <c r="I775" s="190">
        <v>-6.7199315199413396</v>
      </c>
      <c r="J775" s="190">
        <v>8.8195385295298911E-2</v>
      </c>
      <c r="K775" s="190">
        <v>0.24871069254812531</v>
      </c>
      <c r="L775" s="190">
        <v>7.4607547452937822E-2</v>
      </c>
    </row>
    <row r="776" spans="1:12" s="66" customFormat="1">
      <c r="A776" s="37">
        <v>773</v>
      </c>
      <c r="B776" s="37">
        <v>2.0161421057245681</v>
      </c>
      <c r="C776" s="37"/>
      <c r="D776" s="37"/>
      <c r="E776" s="190">
        <v>0</v>
      </c>
      <c r="F776" s="190">
        <v>800</v>
      </c>
      <c r="G776" s="190">
        <v>75.69540348649025</v>
      </c>
      <c r="H776" s="190">
        <v>0</v>
      </c>
      <c r="I776" s="190">
        <v>-6.7199315199413396</v>
      </c>
      <c r="J776" s="190">
        <v>8.8182152314343426E-2</v>
      </c>
      <c r="K776" s="190">
        <v>0.2486733755859408</v>
      </c>
      <c r="L776" s="190">
        <v>7.3900732996605101E-2</v>
      </c>
    </row>
    <row r="777" spans="1:12" s="66" customFormat="1">
      <c r="A777" s="37">
        <v>774</v>
      </c>
      <c r="B777" s="37">
        <v>0</v>
      </c>
      <c r="C777" s="37"/>
      <c r="D777" s="37"/>
      <c r="E777" s="190">
        <v>0</v>
      </c>
      <c r="F777" s="190">
        <v>800</v>
      </c>
      <c r="G777" s="190">
        <v>75.745815753936768</v>
      </c>
      <c r="H777" s="190">
        <v>0</v>
      </c>
      <c r="I777" s="190">
        <v>-6.7199315199413396</v>
      </c>
      <c r="J777" s="190">
        <v>8.8168923231461582E-2</v>
      </c>
      <c r="K777" s="190">
        <v>0.24863606961631091</v>
      </c>
      <c r="L777" s="190">
        <v>7.3900732996605101E-2</v>
      </c>
    </row>
    <row r="778" spans="1:12" s="66" customFormat="1">
      <c r="A778" s="37">
        <v>775</v>
      </c>
      <c r="B778" s="37">
        <v>0</v>
      </c>
      <c r="C778" s="37"/>
      <c r="D778" s="37"/>
      <c r="E778" s="190">
        <v>0</v>
      </c>
      <c r="F778" s="190">
        <v>800</v>
      </c>
      <c r="G778" s="190">
        <v>75.796228021383286</v>
      </c>
      <c r="H778" s="190">
        <v>0</v>
      </c>
      <c r="I778" s="190">
        <v>-6.7199315199413396</v>
      </c>
      <c r="J778" s="190">
        <v>8.8155698044941888E-2</v>
      </c>
      <c r="K778" s="190">
        <v>0.2485987746344093</v>
      </c>
      <c r="L778" s="190">
        <v>7.3900732996605101E-2</v>
      </c>
    </row>
    <row r="779" spans="1:12" s="66" customFormat="1">
      <c r="A779" s="37">
        <v>776</v>
      </c>
      <c r="B779" s="37">
        <v>0</v>
      </c>
      <c r="C779" s="37"/>
      <c r="D779" s="37"/>
      <c r="E779" s="190">
        <v>0</v>
      </c>
      <c r="F779" s="190">
        <v>800</v>
      </c>
      <c r="G779" s="190">
        <v>75.846640288829803</v>
      </c>
      <c r="H779" s="190">
        <v>0</v>
      </c>
      <c r="I779" s="190">
        <v>-6.7199315199413396</v>
      </c>
      <c r="J779" s="190">
        <v>8.8142476753073837E-2</v>
      </c>
      <c r="K779" s="190">
        <v>0.24856149063541241</v>
      </c>
      <c r="L779" s="190">
        <v>7.3900732996605101E-2</v>
      </c>
    </row>
    <row r="780" spans="1:12" s="66" customFormat="1">
      <c r="A780" s="37">
        <v>777</v>
      </c>
      <c r="B780" s="37">
        <v>0</v>
      </c>
      <c r="C780" s="37"/>
      <c r="D780" s="37"/>
      <c r="E780" s="190">
        <v>0</v>
      </c>
      <c r="F780" s="190">
        <v>800</v>
      </c>
      <c r="G780" s="190">
        <v>75.897052556276321</v>
      </c>
      <c r="H780" s="190">
        <v>0</v>
      </c>
      <c r="I780" s="190">
        <v>-6.7199315199413396</v>
      </c>
      <c r="J780" s="190">
        <v>8.8129259354147949E-2</v>
      </c>
      <c r="K780" s="190">
        <v>0.24852421761449939</v>
      </c>
      <c r="L780" s="190">
        <v>7.3900732996605101E-2</v>
      </c>
    </row>
    <row r="781" spans="1:12" s="66" customFormat="1">
      <c r="A781" s="37">
        <v>778</v>
      </c>
      <c r="B781" s="37">
        <v>0</v>
      </c>
      <c r="C781" s="37"/>
      <c r="D781" s="37"/>
      <c r="E781" s="190">
        <v>0</v>
      </c>
      <c r="F781" s="190">
        <v>800</v>
      </c>
      <c r="G781" s="190">
        <v>75.947464823722839</v>
      </c>
      <c r="H781" s="190">
        <v>0</v>
      </c>
      <c r="I781" s="190">
        <v>-6.7199315199413396</v>
      </c>
      <c r="J781" s="190">
        <v>8.8116045846455715E-2</v>
      </c>
      <c r="K781" s="190">
        <v>0.2484869555668523</v>
      </c>
      <c r="L781" s="190">
        <v>7.3900732996605101E-2</v>
      </c>
    </row>
    <row r="782" spans="1:12" s="66" customFormat="1">
      <c r="A782" s="37">
        <v>779</v>
      </c>
      <c r="B782" s="37">
        <v>0</v>
      </c>
      <c r="C782" s="37"/>
      <c r="D782" s="37"/>
      <c r="E782" s="190">
        <v>0</v>
      </c>
      <c r="F782" s="190">
        <v>800</v>
      </c>
      <c r="G782" s="190">
        <v>75.997877091169357</v>
      </c>
      <c r="H782" s="190">
        <v>0</v>
      </c>
      <c r="I782" s="190">
        <v>-6.7199315199413396</v>
      </c>
      <c r="J782" s="190">
        <v>8.8102836228289613E-2</v>
      </c>
      <c r="K782" s="190">
        <v>0.24844970448765599</v>
      </c>
      <c r="L782" s="190">
        <v>7.3900732996605101E-2</v>
      </c>
    </row>
    <row r="783" spans="1:12" s="66" customFormat="1">
      <c r="A783" s="37">
        <v>780</v>
      </c>
      <c r="B783" s="37">
        <v>0</v>
      </c>
      <c r="C783" s="37"/>
      <c r="D783" s="37"/>
      <c r="E783" s="190">
        <v>0</v>
      </c>
      <c r="F783" s="190">
        <v>800</v>
      </c>
      <c r="G783" s="190">
        <v>76.048289358615875</v>
      </c>
      <c r="H783" s="190">
        <v>0</v>
      </c>
      <c r="I783" s="190">
        <v>-6.7199315199413396</v>
      </c>
      <c r="J783" s="190">
        <v>8.8089630497943161E-2</v>
      </c>
      <c r="K783" s="190">
        <v>0.2484124643720981</v>
      </c>
      <c r="L783" s="190">
        <v>7.3900732996605101E-2</v>
      </c>
    </row>
    <row r="784" spans="1:12" s="66" customFormat="1">
      <c r="A784" s="37">
        <v>781</v>
      </c>
      <c r="B784" s="37">
        <v>0</v>
      </c>
      <c r="C784" s="37"/>
      <c r="D784" s="37"/>
      <c r="E784" s="190">
        <v>0</v>
      </c>
      <c r="F784" s="190">
        <v>800</v>
      </c>
      <c r="G784" s="190">
        <v>76.098701626062393</v>
      </c>
      <c r="H784" s="190">
        <v>0</v>
      </c>
      <c r="I784" s="190">
        <v>-6.7199315199413396</v>
      </c>
      <c r="J784" s="190">
        <v>8.807642865371082E-2</v>
      </c>
      <c r="K784" s="190">
        <v>0.248375235215369</v>
      </c>
      <c r="L784" s="190">
        <v>7.3900732996605101E-2</v>
      </c>
    </row>
    <row r="785" spans="1:12" s="66" customFormat="1">
      <c r="A785" s="37">
        <v>782</v>
      </c>
      <c r="B785" s="37">
        <v>0</v>
      </c>
      <c r="C785" s="37"/>
      <c r="D785" s="37"/>
      <c r="E785" s="190">
        <v>0</v>
      </c>
      <c r="F785" s="190">
        <v>800</v>
      </c>
      <c r="G785" s="190">
        <v>76.149113893508911</v>
      </c>
      <c r="H785" s="190">
        <v>0</v>
      </c>
      <c r="I785" s="190">
        <v>-6.7199315199413396</v>
      </c>
      <c r="J785" s="190">
        <v>8.8063230693888078E-2</v>
      </c>
      <c r="K785" s="190">
        <v>0.24833801701266209</v>
      </c>
      <c r="L785" s="190">
        <v>7.3900732996605101E-2</v>
      </c>
    </row>
    <row r="786" spans="1:12" s="66" customFormat="1">
      <c r="A786" s="37">
        <v>783</v>
      </c>
      <c r="B786" s="37">
        <v>0</v>
      </c>
      <c r="C786" s="37"/>
      <c r="D786" s="37"/>
      <c r="E786" s="190">
        <v>0</v>
      </c>
      <c r="F786" s="190">
        <v>800</v>
      </c>
      <c r="G786" s="190">
        <v>76.199526160955429</v>
      </c>
      <c r="H786" s="190">
        <v>0</v>
      </c>
      <c r="I786" s="190">
        <v>-6.7199315199413396</v>
      </c>
      <c r="J786" s="190">
        <v>8.805003661677141E-2</v>
      </c>
      <c r="K786" s="190">
        <v>0.24830080975917329</v>
      </c>
      <c r="L786" s="190">
        <v>7.3900732996605101E-2</v>
      </c>
    </row>
    <row r="787" spans="1:12" s="66" customFormat="1">
      <c r="A787" s="37">
        <v>784</v>
      </c>
      <c r="B787" s="37">
        <v>0</v>
      </c>
      <c r="C787" s="37"/>
      <c r="D787" s="37"/>
      <c r="E787" s="190">
        <v>0</v>
      </c>
      <c r="F787" s="190">
        <v>800</v>
      </c>
      <c r="G787" s="190">
        <v>76.249938428401947</v>
      </c>
      <c r="H787" s="190">
        <v>0</v>
      </c>
      <c r="I787" s="190">
        <v>-6.7199315199413396</v>
      </c>
      <c r="J787" s="190">
        <v>8.8036846420658302E-2</v>
      </c>
      <c r="K787" s="190">
        <v>0.2482636134501017</v>
      </c>
      <c r="L787" s="190">
        <v>7.3900732996605101E-2</v>
      </c>
    </row>
    <row r="788" spans="1:12" s="66" customFormat="1">
      <c r="A788" s="37">
        <v>785</v>
      </c>
      <c r="B788" s="37">
        <v>0</v>
      </c>
      <c r="C788" s="37"/>
      <c r="D788" s="37"/>
      <c r="E788" s="190">
        <v>0</v>
      </c>
      <c r="F788" s="190">
        <v>800</v>
      </c>
      <c r="G788" s="190">
        <v>76.300350695848465</v>
      </c>
      <c r="H788" s="190">
        <v>0</v>
      </c>
      <c r="I788" s="190">
        <v>-6.7199315199413396</v>
      </c>
      <c r="J788" s="190">
        <v>8.8023660103847198E-2</v>
      </c>
      <c r="K788" s="190">
        <v>0.24822642808064879</v>
      </c>
      <c r="L788" s="190">
        <v>7.3900732996605101E-2</v>
      </c>
    </row>
    <row r="789" spans="1:12" s="66" customFormat="1">
      <c r="A789" s="37">
        <v>786</v>
      </c>
      <c r="B789" s="37">
        <v>0</v>
      </c>
      <c r="C789" s="37"/>
      <c r="D789" s="37"/>
      <c r="E789" s="190">
        <v>0</v>
      </c>
      <c r="F789" s="190">
        <v>800</v>
      </c>
      <c r="G789" s="190">
        <v>76.350762963294983</v>
      </c>
      <c r="H789" s="190">
        <v>0</v>
      </c>
      <c r="I789" s="190">
        <v>-6.7199315199413396</v>
      </c>
      <c r="J789" s="190">
        <v>8.8010477664637529E-2</v>
      </c>
      <c r="K789" s="190">
        <v>0.24818925364601899</v>
      </c>
      <c r="L789" s="190">
        <v>7.3900732996605101E-2</v>
      </c>
    </row>
    <row r="790" spans="1:12" s="66" customFormat="1">
      <c r="A790" s="37">
        <v>787</v>
      </c>
      <c r="B790" s="37">
        <v>0</v>
      </c>
      <c r="C790" s="37"/>
      <c r="D790" s="37"/>
      <c r="E790" s="190">
        <v>0</v>
      </c>
      <c r="F790" s="190">
        <v>800</v>
      </c>
      <c r="G790" s="190">
        <v>76.401175230741501</v>
      </c>
      <c r="H790" s="190">
        <v>0</v>
      </c>
      <c r="I790" s="190">
        <v>-6.7199315199413396</v>
      </c>
      <c r="J790" s="190">
        <v>8.7997299101329765E-2</v>
      </c>
      <c r="K790" s="190">
        <v>0.24815209014141959</v>
      </c>
      <c r="L790" s="190">
        <v>7.3900732996605101E-2</v>
      </c>
    </row>
    <row r="791" spans="1:12" s="66" customFormat="1">
      <c r="A791" s="37">
        <v>788</v>
      </c>
      <c r="B791" s="37">
        <v>0</v>
      </c>
      <c r="C791" s="37"/>
      <c r="D791" s="37"/>
      <c r="E791" s="190">
        <v>0</v>
      </c>
      <c r="F791" s="190">
        <v>800</v>
      </c>
      <c r="G791" s="190">
        <v>76.451587498188019</v>
      </c>
      <c r="H791" s="190">
        <v>0</v>
      </c>
      <c r="I791" s="190">
        <v>-6.7199315199413396</v>
      </c>
      <c r="J791" s="190">
        <v>8.7984124412225306E-2</v>
      </c>
      <c r="K791" s="190">
        <v>0.24811493756206071</v>
      </c>
      <c r="L791" s="190">
        <v>7.3900732996605101E-2</v>
      </c>
    </row>
    <row r="792" spans="1:12" s="66" customFormat="1">
      <c r="A792" s="37">
        <v>789</v>
      </c>
      <c r="B792" s="37">
        <v>0</v>
      </c>
      <c r="C792" s="37"/>
      <c r="D792" s="37"/>
      <c r="E792" s="190">
        <v>0</v>
      </c>
      <c r="F792" s="190">
        <v>800</v>
      </c>
      <c r="G792" s="190">
        <v>76.501999765634537</v>
      </c>
      <c r="H792" s="190">
        <v>0</v>
      </c>
      <c r="I792" s="190">
        <v>-6.7199315199413396</v>
      </c>
      <c r="J792" s="190">
        <v>8.7970953595626608E-2</v>
      </c>
      <c r="K792" s="190">
        <v>0.2480777959031551</v>
      </c>
      <c r="L792" s="190">
        <v>7.3900732996605101E-2</v>
      </c>
    </row>
    <row r="793" spans="1:12" s="66" customFormat="1">
      <c r="A793" s="37">
        <v>790</v>
      </c>
      <c r="B793" s="37">
        <v>0</v>
      </c>
      <c r="C793" s="37"/>
      <c r="D793" s="37"/>
      <c r="E793" s="190">
        <v>0</v>
      </c>
      <c r="F793" s="190">
        <v>800</v>
      </c>
      <c r="G793" s="190">
        <v>76.552412033081055</v>
      </c>
      <c r="H793" s="190">
        <v>0</v>
      </c>
      <c r="I793" s="190">
        <v>-6.7199315199413396</v>
      </c>
      <c r="J793" s="190">
        <v>8.7957786649837083E-2</v>
      </c>
      <c r="K793" s="190">
        <v>0.24804066515991841</v>
      </c>
      <c r="L793" s="190">
        <v>7.3900732996605101E-2</v>
      </c>
    </row>
    <row r="794" spans="1:12" s="66" customFormat="1">
      <c r="A794" s="37">
        <v>791</v>
      </c>
      <c r="B794" s="37">
        <v>0</v>
      </c>
      <c r="C794" s="37"/>
      <c r="D794" s="37"/>
      <c r="E794" s="190">
        <v>0</v>
      </c>
      <c r="F794" s="190">
        <v>800</v>
      </c>
      <c r="G794" s="190">
        <v>76.602824300527573</v>
      </c>
      <c r="H794" s="190">
        <v>0</v>
      </c>
      <c r="I794" s="190">
        <v>-6.7199315199413396</v>
      </c>
      <c r="J794" s="190">
        <v>8.7944623573161088E-2</v>
      </c>
      <c r="K794" s="190">
        <v>0.24800354532756899</v>
      </c>
      <c r="L794" s="190">
        <v>7.3900732996605101E-2</v>
      </c>
    </row>
    <row r="795" spans="1:12" s="66" customFormat="1">
      <c r="A795" s="37">
        <v>792</v>
      </c>
      <c r="B795" s="37">
        <v>0</v>
      </c>
      <c r="C795" s="37"/>
      <c r="D795" s="37"/>
      <c r="E795" s="190">
        <v>0</v>
      </c>
      <c r="F795" s="190">
        <v>800</v>
      </c>
      <c r="G795" s="190">
        <v>76.653236567974091</v>
      </c>
      <c r="H795" s="190">
        <v>0</v>
      </c>
      <c r="I795" s="190">
        <v>-6.7199315199413396</v>
      </c>
      <c r="J795" s="190">
        <v>8.7931464363904033E-2</v>
      </c>
      <c r="K795" s="190">
        <v>0.24796643640132821</v>
      </c>
      <c r="L795" s="190">
        <v>7.3900732996605101E-2</v>
      </c>
    </row>
    <row r="796" spans="1:12" s="66" customFormat="1">
      <c r="A796" s="37">
        <v>793</v>
      </c>
      <c r="B796" s="37">
        <v>0</v>
      </c>
      <c r="C796" s="37"/>
      <c r="D796" s="37"/>
      <c r="E796" s="190">
        <v>0</v>
      </c>
      <c r="F796" s="190">
        <v>800</v>
      </c>
      <c r="G796" s="190">
        <v>76.703648835420609</v>
      </c>
      <c r="H796" s="190">
        <v>0</v>
      </c>
      <c r="I796" s="190">
        <v>-6.7199315199413396</v>
      </c>
      <c r="J796" s="190">
        <v>8.7918309020372287E-2</v>
      </c>
      <c r="K796" s="190">
        <v>0.24792933837641981</v>
      </c>
      <c r="L796" s="190">
        <v>7.3900732996605101E-2</v>
      </c>
    </row>
    <row r="797" spans="1:12" s="66" customFormat="1">
      <c r="A797" s="37">
        <v>794</v>
      </c>
      <c r="B797" s="37">
        <v>0</v>
      </c>
      <c r="C797" s="37"/>
      <c r="D797" s="37"/>
      <c r="E797" s="190">
        <v>0</v>
      </c>
      <c r="F797" s="190">
        <v>800</v>
      </c>
      <c r="G797" s="190">
        <v>76.754061102867126</v>
      </c>
      <c r="H797" s="190">
        <v>0</v>
      </c>
      <c r="I797" s="190">
        <v>-6.7199315199413396</v>
      </c>
      <c r="J797" s="190">
        <v>8.7905157540873191E-2</v>
      </c>
      <c r="K797" s="190">
        <v>0.2478922512480706</v>
      </c>
      <c r="L797" s="190">
        <v>7.3900732996605101E-2</v>
      </c>
    </row>
    <row r="798" spans="1:12" s="66" customFormat="1">
      <c r="A798" s="37">
        <v>795</v>
      </c>
      <c r="B798" s="37">
        <v>0</v>
      </c>
      <c r="C798" s="37"/>
      <c r="D798" s="37"/>
      <c r="E798" s="190">
        <v>0</v>
      </c>
      <c r="F798" s="190">
        <v>800</v>
      </c>
      <c r="G798" s="190">
        <v>76.804473370313644</v>
      </c>
      <c r="H798" s="190">
        <v>0</v>
      </c>
      <c r="I798" s="190">
        <v>-6.7199315199413396</v>
      </c>
      <c r="J798" s="190">
        <v>8.7892009923715111E-2</v>
      </c>
      <c r="K798" s="190">
        <v>0.24785517501151019</v>
      </c>
      <c r="L798" s="190">
        <v>7.3900732996605101E-2</v>
      </c>
    </row>
    <row r="799" spans="1:12" s="66" customFormat="1">
      <c r="A799" s="37">
        <v>796</v>
      </c>
      <c r="B799" s="37">
        <v>0</v>
      </c>
      <c r="C799" s="37"/>
      <c r="D799" s="37"/>
      <c r="E799" s="190">
        <v>0</v>
      </c>
      <c r="F799" s="190">
        <v>800</v>
      </c>
      <c r="G799" s="190">
        <v>76.854885637760162</v>
      </c>
      <c r="H799" s="190">
        <v>0</v>
      </c>
      <c r="I799" s="190">
        <v>-6.7199315199413396</v>
      </c>
      <c r="J799" s="190">
        <v>8.7878866167207345E-2</v>
      </c>
      <c r="K799" s="190">
        <v>0.24781810966197079</v>
      </c>
      <c r="L799" s="190">
        <v>7.3900732996605101E-2</v>
      </c>
    </row>
    <row r="800" spans="1:12" s="66" customFormat="1">
      <c r="A800" s="37">
        <v>797</v>
      </c>
      <c r="B800" s="37">
        <v>0</v>
      </c>
      <c r="C800" s="37"/>
      <c r="D800" s="37"/>
      <c r="E800" s="190">
        <v>0</v>
      </c>
      <c r="F800" s="190">
        <v>800</v>
      </c>
      <c r="G800" s="190">
        <v>76.90529790520668</v>
      </c>
      <c r="H800" s="190">
        <v>0</v>
      </c>
      <c r="I800" s="190">
        <v>-6.7199315199413396</v>
      </c>
      <c r="J800" s="190">
        <v>8.786572626966023E-2</v>
      </c>
      <c r="K800" s="190">
        <v>0.2477810551946876</v>
      </c>
      <c r="L800" s="190">
        <v>7.3900732996605101E-2</v>
      </c>
    </row>
    <row r="801" spans="1:12" s="66" customFormat="1">
      <c r="A801" s="37">
        <v>798</v>
      </c>
      <c r="B801" s="37">
        <v>0</v>
      </c>
      <c r="C801" s="37"/>
      <c r="D801" s="37"/>
      <c r="E801" s="190">
        <v>0</v>
      </c>
      <c r="F801" s="190">
        <v>800</v>
      </c>
      <c r="G801" s="190">
        <v>76.957065403461456</v>
      </c>
      <c r="H801" s="190">
        <v>0</v>
      </c>
      <c r="I801" s="190">
        <v>-6.7199315199413396</v>
      </c>
      <c r="J801" s="190">
        <v>8.7852237147007212E-2</v>
      </c>
      <c r="K801" s="190">
        <v>0.2477430159137699</v>
      </c>
      <c r="L801" s="190">
        <v>7.3900732996605101E-2</v>
      </c>
    </row>
    <row r="802" spans="1:12" s="66" customFormat="1">
      <c r="A802" s="37">
        <v>799</v>
      </c>
      <c r="B802" s="37">
        <v>0</v>
      </c>
      <c r="C802" s="37"/>
      <c r="D802" s="37"/>
      <c r="E802" s="190">
        <v>0</v>
      </c>
      <c r="F802" s="190">
        <v>800</v>
      </c>
      <c r="G802" s="190">
        <v>77.008832901716232</v>
      </c>
      <c r="H802" s="190">
        <v>0</v>
      </c>
      <c r="I802" s="190">
        <v>-6.7199315199413396</v>
      </c>
      <c r="J802" s="190">
        <v>8.7838752089975991E-2</v>
      </c>
      <c r="K802" s="190">
        <v>0.24770498809789199</v>
      </c>
      <c r="L802" s="190">
        <v>7.3900732996605101E-2</v>
      </c>
    </row>
    <row r="803" spans="1:12" s="66" customFormat="1">
      <c r="A803" s="37">
        <v>800</v>
      </c>
      <c r="B803" s="37">
        <v>0</v>
      </c>
      <c r="C803" s="37"/>
      <c r="D803" s="37"/>
      <c r="E803" s="190">
        <v>0</v>
      </c>
      <c r="F803" s="190">
        <v>800</v>
      </c>
      <c r="G803" s="190">
        <v>77.060600399971008</v>
      </c>
      <c r="H803" s="190">
        <v>0</v>
      </c>
      <c r="I803" s="190">
        <v>-6.7199315199413396</v>
      </c>
      <c r="J803" s="190">
        <v>8.7825271096740126E-2</v>
      </c>
      <c r="K803" s="190">
        <v>0.2476669717419035</v>
      </c>
      <c r="L803" s="190">
        <v>7.3900732996605295E-2</v>
      </c>
    </row>
    <row r="804" spans="1:12" s="66" customFormat="1">
      <c r="A804" s="37">
        <v>801</v>
      </c>
      <c r="B804" s="37">
        <v>0</v>
      </c>
      <c r="C804" s="37"/>
      <c r="D804" s="37"/>
      <c r="E804" s="190">
        <v>0</v>
      </c>
      <c r="F804" s="190">
        <v>800.00001573562622</v>
      </c>
      <c r="G804" s="190">
        <v>77.121402114629745</v>
      </c>
      <c r="H804" s="190">
        <v>0</v>
      </c>
      <c r="I804" s="190">
        <v>-6.7199315199413396</v>
      </c>
      <c r="J804" s="190">
        <v>8.7809442651991684E-2</v>
      </c>
      <c r="K804" s="190">
        <v>0.24762233558047439</v>
      </c>
      <c r="L804" s="190">
        <v>7.3900734031236925E-2</v>
      </c>
    </row>
    <row r="805" spans="1:12" s="66" customFormat="1">
      <c r="A805" s="37">
        <v>802</v>
      </c>
      <c r="B805" s="37">
        <v>2.994577596429032</v>
      </c>
      <c r="C805" s="37"/>
      <c r="D805" s="37"/>
      <c r="E805" s="190">
        <v>0</v>
      </c>
      <c r="F805" s="190">
        <v>800</v>
      </c>
      <c r="G805" s="190">
        <v>77.183623552322388</v>
      </c>
      <c r="H805" s="190">
        <v>0</v>
      </c>
      <c r="I805" s="190">
        <v>-6.7199315199413396</v>
      </c>
      <c r="J805" s="190">
        <v>8.7793250410413595E-2</v>
      </c>
      <c r="K805" s="190">
        <v>0.24757667351319829</v>
      </c>
      <c r="L805" s="190">
        <v>7.4507678439427807E-2</v>
      </c>
    </row>
    <row r="806" spans="1:12" s="66" customFormat="1">
      <c r="A806" s="37">
        <v>803</v>
      </c>
      <c r="B806" s="37">
        <v>6.9475449107240763</v>
      </c>
      <c r="C806" s="37"/>
      <c r="D806" s="37"/>
      <c r="E806" s="190">
        <v>1</v>
      </c>
      <c r="F806" s="190">
        <v>827.47390691060696</v>
      </c>
      <c r="G806" s="190">
        <v>77.24584499001503</v>
      </c>
      <c r="H806" s="190">
        <v>0</v>
      </c>
      <c r="I806" s="190">
        <v>-6.7199315199413396</v>
      </c>
      <c r="J806" s="190">
        <v>0.36117842644602188</v>
      </c>
      <c r="K806" s="190">
        <v>1.0185219586496941</v>
      </c>
      <c r="L806" s="190">
        <v>3.1423860152717138</v>
      </c>
    </row>
    <row r="807" spans="1:12" s="66" customFormat="1">
      <c r="A807" s="37">
        <v>804</v>
      </c>
      <c r="B807" s="37">
        <v>9.0597183357606923</v>
      </c>
      <c r="C807" s="37"/>
      <c r="D807" s="37"/>
      <c r="E807" s="190">
        <v>1</v>
      </c>
      <c r="F807" s="190">
        <v>1079.040660706029</v>
      </c>
      <c r="G807" s="190">
        <v>77.309646815061569</v>
      </c>
      <c r="H807" s="190">
        <v>0</v>
      </c>
      <c r="I807" s="190">
        <v>-6.7199315199413396</v>
      </c>
      <c r="J807" s="190">
        <v>0.51678725364601819</v>
      </c>
      <c r="K807" s="190">
        <v>1.457338332657593</v>
      </c>
      <c r="L807" s="190">
        <v>5.0197839832376641</v>
      </c>
    </row>
    <row r="808" spans="1:12" s="66" customFormat="1">
      <c r="A808" s="37">
        <v>805</v>
      </c>
      <c r="B808" s="37">
        <v>13.03515833433741</v>
      </c>
      <c r="C808" s="37"/>
      <c r="D808" s="37"/>
      <c r="E808" s="190">
        <v>1</v>
      </c>
      <c r="F808" s="190">
        <v>1552.5274348062551</v>
      </c>
      <c r="G808" s="190">
        <v>77.393293172121048</v>
      </c>
      <c r="H808" s="190">
        <v>0</v>
      </c>
      <c r="I808" s="190">
        <v>-6.7199315199413396</v>
      </c>
      <c r="J808" s="190">
        <v>0.68805499765370581</v>
      </c>
      <c r="K808" s="190">
        <v>1.9403127998667919</v>
      </c>
      <c r="L808" s="190">
        <v>6.5110010485056646</v>
      </c>
    </row>
    <row r="809" spans="1:12" s="66" customFormat="1">
      <c r="A809" s="37">
        <v>806</v>
      </c>
      <c r="B809" s="37">
        <v>14.08348773539285</v>
      </c>
      <c r="C809" s="37"/>
      <c r="D809" s="37"/>
      <c r="E809" s="190">
        <v>1</v>
      </c>
      <c r="F809" s="190">
        <v>1677.3868110634271</v>
      </c>
      <c r="G809" s="190">
        <v>77.478995144367218</v>
      </c>
      <c r="H809" s="190">
        <v>0</v>
      </c>
      <c r="I809" s="190">
        <v>-6.7199315199413396</v>
      </c>
      <c r="J809" s="190">
        <v>0.49333069420630848</v>
      </c>
      <c r="K809" s="190">
        <v>1.3911909132261431</v>
      </c>
      <c r="L809" s="190">
        <v>2.6670516154541151</v>
      </c>
    </row>
    <row r="810" spans="1:12" s="66" customFormat="1">
      <c r="A810" s="37">
        <v>807</v>
      </c>
      <c r="B810" s="37">
        <v>14.87299073912928</v>
      </c>
      <c r="C810" s="37"/>
      <c r="D810" s="37"/>
      <c r="E810" s="190">
        <v>2</v>
      </c>
      <c r="F810" s="190">
        <v>916.3518659566646</v>
      </c>
      <c r="G810" s="190">
        <v>77.566548496484756</v>
      </c>
      <c r="H810" s="190">
        <v>0</v>
      </c>
      <c r="I810" s="190">
        <v>-6.7199315199413396</v>
      </c>
      <c r="J810" s="190">
        <v>0.39411404800246302</v>
      </c>
      <c r="K810" s="190">
        <v>1.1114003016534519</v>
      </c>
      <c r="L810" s="190">
        <v>3.4453124411651892</v>
      </c>
    </row>
    <row r="811" spans="1:12" s="66" customFormat="1">
      <c r="A811" s="37">
        <v>808</v>
      </c>
      <c r="B811" s="37">
        <v>15.98564909699534</v>
      </c>
      <c r="C811" s="37"/>
      <c r="D811" s="37"/>
      <c r="E811" s="190">
        <v>2</v>
      </c>
      <c r="F811" s="190">
        <v>984.90476305103539</v>
      </c>
      <c r="G811" s="190">
        <v>77.635424226522446</v>
      </c>
      <c r="H811" s="190">
        <v>0</v>
      </c>
      <c r="I811" s="190">
        <v>-6.7199315199413396</v>
      </c>
      <c r="J811" s="190">
        <v>0.44612035396399158</v>
      </c>
      <c r="K811" s="190">
        <v>1.25805791111061</v>
      </c>
      <c r="L811" s="190">
        <v>4.1117280615858238</v>
      </c>
    </row>
    <row r="812" spans="1:12" s="66" customFormat="1">
      <c r="A812" s="37">
        <v>809</v>
      </c>
      <c r="B812" s="37">
        <v>17.933083332847389</v>
      </c>
      <c r="C812" s="37"/>
      <c r="D812" s="37"/>
      <c r="E812" s="190">
        <v>2</v>
      </c>
      <c r="F812" s="190">
        <v>1104.889594211862</v>
      </c>
      <c r="G812" s="190">
        <v>77.715695738792419</v>
      </c>
      <c r="H812" s="190">
        <v>0</v>
      </c>
      <c r="I812" s="190">
        <v>-6.7199315199413396</v>
      </c>
      <c r="J812" s="190">
        <v>0.69499474649065363</v>
      </c>
      <c r="K812" s="190">
        <v>1.959882868454488</v>
      </c>
      <c r="L812" s="190">
        <v>7.8628474285066821</v>
      </c>
    </row>
    <row r="813" spans="1:12" s="66" customFormat="1">
      <c r="A813" s="37">
        <v>810</v>
      </c>
      <c r="B813" s="37">
        <v>20.963234826155791</v>
      </c>
      <c r="C813" s="37"/>
      <c r="D813" s="37"/>
      <c r="E813" s="190">
        <v>2</v>
      </c>
      <c r="F813" s="190">
        <v>1291.5827095191521</v>
      </c>
      <c r="G813" s="190">
        <v>77.799342095851898</v>
      </c>
      <c r="H813" s="190">
        <v>0</v>
      </c>
      <c r="I813" s="190">
        <v>-6.7199315199413396</v>
      </c>
      <c r="J813" s="190">
        <v>0.77866262712820744</v>
      </c>
      <c r="K813" s="190">
        <v>2.1958260129594551</v>
      </c>
      <c r="L813" s="190">
        <v>8.8050990023118434</v>
      </c>
    </row>
    <row r="814" spans="1:12" s="66" customFormat="1">
      <c r="A814" s="37">
        <v>811</v>
      </c>
      <c r="B814" s="37">
        <v>22.88033275617682</v>
      </c>
      <c r="C814" s="37"/>
      <c r="D814" s="37"/>
      <c r="E814" s="190">
        <v>2</v>
      </c>
      <c r="F814" s="190">
        <v>1409.698696368697</v>
      </c>
      <c r="G814" s="190">
        <v>77.890642911195755</v>
      </c>
      <c r="H814" s="190">
        <v>0</v>
      </c>
      <c r="I814" s="190">
        <v>-6.7199315199413396</v>
      </c>
      <c r="J814" s="190">
        <v>0.70502640254628779</v>
      </c>
      <c r="K814" s="190">
        <v>1.988172105092523</v>
      </c>
      <c r="L814" s="190">
        <v>7.2581639354659711</v>
      </c>
    </row>
    <row r="815" spans="1:12" s="66" customFormat="1">
      <c r="A815" s="37">
        <v>812</v>
      </c>
      <c r="B815" s="37">
        <v>24.768908399883671</v>
      </c>
      <c r="C815" s="37"/>
      <c r="D815" s="37"/>
      <c r="E815" s="190">
        <v>2</v>
      </c>
      <c r="F815" s="190">
        <v>1526.05725837318</v>
      </c>
      <c r="G815" s="190">
        <v>77.980431824922562</v>
      </c>
      <c r="H815" s="190">
        <v>0</v>
      </c>
      <c r="I815" s="190">
        <v>-6.7199315199413396</v>
      </c>
      <c r="J815" s="190">
        <v>0.76159480265168689</v>
      </c>
      <c r="K815" s="190">
        <v>2.147694804828415</v>
      </c>
      <c r="L815" s="190">
        <v>7.8648085289146774</v>
      </c>
    </row>
    <row r="816" spans="1:12" s="66" customFormat="1">
      <c r="A816" s="37">
        <v>813</v>
      </c>
      <c r="B816" s="37">
        <v>26.802241526708229</v>
      </c>
      <c r="C816" s="37"/>
      <c r="D816" s="37"/>
      <c r="E816" s="190">
        <v>2</v>
      </c>
      <c r="F816" s="190">
        <v>1651.3344756053009</v>
      </c>
      <c r="G816" s="190">
        <v>78.064265012741089</v>
      </c>
      <c r="H816" s="190">
        <v>0</v>
      </c>
      <c r="I816" s="190">
        <v>-6.7199315199413396</v>
      </c>
      <c r="J816" s="190">
        <v>1.0758715395036511</v>
      </c>
      <c r="K816" s="190">
        <v>3.033954155161831</v>
      </c>
      <c r="L816" s="190">
        <v>12.80778840302958</v>
      </c>
    </row>
    <row r="817" spans="1:12" s="66" customFormat="1">
      <c r="A817" s="37">
        <v>814</v>
      </c>
      <c r="B817" s="37">
        <v>30.260966321328588</v>
      </c>
      <c r="C817" s="37"/>
      <c r="D817" s="37"/>
      <c r="E817" s="190">
        <v>2</v>
      </c>
      <c r="F817" s="190">
        <v>1864.4327673323689</v>
      </c>
      <c r="G817" s="190">
        <v>78.151818364858627</v>
      </c>
      <c r="H817" s="190">
        <v>0</v>
      </c>
      <c r="I817" s="190">
        <v>-6.7199315199413396</v>
      </c>
      <c r="J817" s="190">
        <v>1.1874954563785369</v>
      </c>
      <c r="K817" s="190">
        <v>3.3487332286692868</v>
      </c>
      <c r="L817" s="190">
        <v>13.99570287250147</v>
      </c>
    </row>
    <row r="818" spans="1:12" s="66" customFormat="1">
      <c r="A818" s="37">
        <v>815</v>
      </c>
      <c r="B818" s="37">
        <v>32.172012053196227</v>
      </c>
      <c r="C818" s="37"/>
      <c r="D818" s="37"/>
      <c r="E818" s="190">
        <v>3</v>
      </c>
      <c r="F818" s="190">
        <v>1240.4380836020559</v>
      </c>
      <c r="G818" s="190">
        <v>78.243048548698425</v>
      </c>
      <c r="H818" s="190">
        <v>0</v>
      </c>
      <c r="I818" s="190">
        <v>-6.7199315199413396</v>
      </c>
      <c r="J818" s="190">
        <v>0.89128315721277207</v>
      </c>
      <c r="K818" s="190">
        <v>2.5134155323961598</v>
      </c>
      <c r="L818" s="190">
        <v>10.76678032246085</v>
      </c>
    </row>
    <row r="819" spans="1:12" s="66" customFormat="1">
      <c r="A819" s="37">
        <v>816</v>
      </c>
      <c r="B819" s="37">
        <v>34.068010612520879</v>
      </c>
      <c r="C819" s="37"/>
      <c r="D819" s="37"/>
      <c r="E819" s="190">
        <v>3</v>
      </c>
      <c r="F819" s="190">
        <v>1313.5410254114979</v>
      </c>
      <c r="G819" s="190">
        <v>78.334349364042282</v>
      </c>
      <c r="H819" s="190">
        <v>0</v>
      </c>
      <c r="I819" s="190">
        <v>-6.7199315199413396</v>
      </c>
      <c r="J819" s="190">
        <v>0.71305520442243786</v>
      </c>
      <c r="K819" s="190">
        <v>2.010813299620593</v>
      </c>
      <c r="L819" s="190">
        <v>7.66797838522037</v>
      </c>
    </row>
    <row r="820" spans="1:12" s="66" customFormat="1">
      <c r="A820" s="37">
        <v>817</v>
      </c>
      <c r="B820" s="37">
        <v>34.170046376876883</v>
      </c>
      <c r="C820" s="37"/>
      <c r="D820" s="37"/>
      <c r="E820" s="190">
        <v>3</v>
      </c>
      <c r="F820" s="190">
        <v>1317.4751606935729</v>
      </c>
      <c r="G820" s="190">
        <v>78.427460193634033</v>
      </c>
      <c r="H820" s="190">
        <v>0</v>
      </c>
      <c r="I820" s="190">
        <v>-6.7199315199413396</v>
      </c>
      <c r="J820" s="190">
        <v>0.39789668123910049</v>
      </c>
      <c r="K820" s="190">
        <v>1.1220673147719931</v>
      </c>
      <c r="L820" s="190">
        <v>2.3297276123346782</v>
      </c>
    </row>
    <row r="821" spans="1:12" s="66" customFormat="1">
      <c r="A821" s="37">
        <v>818</v>
      </c>
      <c r="B821" s="37">
        <v>34.273524665019437</v>
      </c>
      <c r="C821" s="37"/>
      <c r="D821" s="37"/>
      <c r="E821" s="190">
        <v>3</v>
      </c>
      <c r="F821" s="190">
        <v>1321.4649145497799</v>
      </c>
      <c r="G821" s="190">
        <v>78.520571023225784</v>
      </c>
      <c r="H821" s="190">
        <v>0</v>
      </c>
      <c r="I821" s="190">
        <v>-6.7199315199413396</v>
      </c>
      <c r="J821" s="190">
        <v>0.49057270077276832</v>
      </c>
      <c r="K821" s="190">
        <v>1.3834133809368709</v>
      </c>
      <c r="L821" s="190">
        <v>3.9008976600014988</v>
      </c>
    </row>
    <row r="822" spans="1:12" s="66" customFormat="1">
      <c r="A822" s="37">
        <v>819</v>
      </c>
      <c r="B822" s="37">
        <v>34.874293378822152</v>
      </c>
      <c r="C822" s="37"/>
      <c r="D822" s="37"/>
      <c r="E822" s="190">
        <v>3</v>
      </c>
      <c r="F822" s="190">
        <v>1344.628416985023</v>
      </c>
      <c r="G822" s="190">
        <v>78.613681852817535</v>
      </c>
      <c r="H822" s="190">
        <v>0</v>
      </c>
      <c r="I822" s="190">
        <v>-6.7199315199413396</v>
      </c>
      <c r="J822" s="190">
        <v>0.84526547095649585</v>
      </c>
      <c r="K822" s="190">
        <v>2.3836458105457492</v>
      </c>
      <c r="L822" s="190">
        <v>9.7878795152605704</v>
      </c>
    </row>
    <row r="823" spans="1:12" s="66" customFormat="1">
      <c r="A823" s="37">
        <v>820</v>
      </c>
      <c r="B823" s="37">
        <v>36.835917327491387</v>
      </c>
      <c r="C823" s="37"/>
      <c r="D823" s="37"/>
      <c r="E823" s="190">
        <v>3</v>
      </c>
      <c r="F823" s="190">
        <v>1420.261642602833</v>
      </c>
      <c r="G823" s="190">
        <v>78.706792682409286</v>
      </c>
      <c r="H823" s="190">
        <v>0</v>
      </c>
      <c r="I823" s="190">
        <v>-6.7199315199413396</v>
      </c>
      <c r="J823" s="190">
        <v>0.9010370703220083</v>
      </c>
      <c r="K823" s="190">
        <v>2.540921534851162</v>
      </c>
      <c r="L823" s="190">
        <v>10.526468119338849</v>
      </c>
    </row>
    <row r="824" spans="1:12" s="66" customFormat="1">
      <c r="A824" s="37">
        <v>821</v>
      </c>
      <c r="B824" s="37">
        <v>38.073307789668632</v>
      </c>
      <c r="C824" s="37"/>
      <c r="D824" s="37"/>
      <c r="E824" s="190">
        <v>3</v>
      </c>
      <c r="F824" s="190">
        <v>1467.971007115164</v>
      </c>
      <c r="G824" s="190">
        <v>78.796581596136093</v>
      </c>
      <c r="H824" s="190">
        <v>0</v>
      </c>
      <c r="I824" s="190">
        <v>-6.7199315199413396</v>
      </c>
      <c r="J824" s="190">
        <v>1.089496576018165</v>
      </c>
      <c r="K824" s="190">
        <v>3.0723767127159709</v>
      </c>
      <c r="L824" s="190">
        <v>13.53341606837933</v>
      </c>
    </row>
    <row r="825" spans="1:12" s="66" customFormat="1">
      <c r="A825" s="37">
        <v>822</v>
      </c>
      <c r="B825" s="37">
        <v>40.956819150852603</v>
      </c>
      <c r="C825" s="37"/>
      <c r="D825" s="37"/>
      <c r="E825" s="190">
        <v>3</v>
      </c>
      <c r="F825" s="190">
        <v>1579.1488093378209</v>
      </c>
      <c r="G825" s="190">
        <v>78.884678095579147</v>
      </c>
      <c r="H825" s="190">
        <v>0</v>
      </c>
      <c r="I825" s="190">
        <v>-6.7199315199413396</v>
      </c>
      <c r="J825" s="190">
        <v>1.3739112761429491</v>
      </c>
      <c r="K825" s="190">
        <v>3.8744252190188622</v>
      </c>
      <c r="L825" s="190">
        <v>17.961434074441151</v>
      </c>
    </row>
    <row r="826" spans="1:12" s="66" customFormat="1">
      <c r="A826" s="37">
        <v>823</v>
      </c>
      <c r="B826" s="37">
        <v>42.843660262321791</v>
      </c>
      <c r="C826" s="37"/>
      <c r="D826" s="37"/>
      <c r="E826" s="190">
        <v>3</v>
      </c>
      <c r="F826" s="190">
        <v>1651.898790564901</v>
      </c>
      <c r="G826" s="190">
        <v>78.970380067825317</v>
      </c>
      <c r="H826" s="190">
        <v>0</v>
      </c>
      <c r="I826" s="190">
        <v>-6.7199315199413396</v>
      </c>
      <c r="J826" s="190">
        <v>1.095626020554596</v>
      </c>
      <c r="K826" s="190">
        <v>3.089661725877225</v>
      </c>
      <c r="L826" s="190">
        <v>13.15518132045875</v>
      </c>
    </row>
    <row r="827" spans="1:12" s="66" customFormat="1">
      <c r="A827" s="37">
        <v>824</v>
      </c>
      <c r="B827" s="37">
        <v>44.598715936441018</v>
      </c>
      <c r="C827" s="37"/>
      <c r="D827" s="37"/>
      <c r="E827" s="190">
        <v>4</v>
      </c>
      <c r="F827" s="190">
        <v>1267.433537726783</v>
      </c>
      <c r="G827" s="190">
        <v>79.057933419942856</v>
      </c>
      <c r="H827" s="190">
        <v>0</v>
      </c>
      <c r="I827" s="190">
        <v>-6.7199315199413396</v>
      </c>
      <c r="J827" s="190">
        <v>1.1489622699377611</v>
      </c>
      <c r="K827" s="190">
        <v>3.2400697713502531</v>
      </c>
      <c r="L827" s="190">
        <v>14.86575777638156</v>
      </c>
    </row>
    <row r="828" spans="1:12" s="66" customFormat="1">
      <c r="A828" s="37">
        <v>825</v>
      </c>
      <c r="B828" s="37">
        <v>46.691042340365946</v>
      </c>
      <c r="C828" s="37"/>
      <c r="D828" s="37"/>
      <c r="E828" s="190">
        <v>4</v>
      </c>
      <c r="F828" s="190">
        <v>1326.894431556984</v>
      </c>
      <c r="G828" s="190">
        <v>79.149234235286713</v>
      </c>
      <c r="H828" s="190">
        <v>0</v>
      </c>
      <c r="I828" s="190">
        <v>-6.7199315199413396</v>
      </c>
      <c r="J828" s="190">
        <v>1.485410256679762</v>
      </c>
      <c r="K828" s="190">
        <v>4.1888519724694078</v>
      </c>
      <c r="L828" s="190">
        <v>19.991999967287029</v>
      </c>
    </row>
    <row r="829" spans="1:12" s="66" customFormat="1">
      <c r="A829" s="37">
        <v>826</v>
      </c>
      <c r="B829" s="37">
        <v>49.081261625035829</v>
      </c>
      <c r="C829" s="37"/>
      <c r="D829" s="37"/>
      <c r="E829" s="190">
        <v>4</v>
      </c>
      <c r="F829" s="190">
        <v>1394.82125472249</v>
      </c>
      <c r="G829" s="190">
        <v>79.242345064878464</v>
      </c>
      <c r="H829" s="190">
        <v>0</v>
      </c>
      <c r="I829" s="190">
        <v>-6.7199315199413396</v>
      </c>
      <c r="J829" s="190">
        <v>1.064045533079321</v>
      </c>
      <c r="K829" s="190">
        <v>3.000604856465241</v>
      </c>
      <c r="L829" s="190">
        <v>13.28156665234035</v>
      </c>
    </row>
    <row r="830" spans="1:12" s="66" customFormat="1">
      <c r="A830" s="37">
        <v>827</v>
      </c>
      <c r="B830" s="37">
        <v>49.511827821369387</v>
      </c>
      <c r="C830" s="37"/>
      <c r="D830" s="37"/>
      <c r="E830" s="190">
        <v>4</v>
      </c>
      <c r="F830" s="190">
        <v>1407.057347730839</v>
      </c>
      <c r="G830" s="190">
        <v>79.333797246217728</v>
      </c>
      <c r="H830" s="190">
        <v>0</v>
      </c>
      <c r="I830" s="190">
        <v>-6.7199315199413396</v>
      </c>
      <c r="J830" s="190">
        <v>0.81654004659664869</v>
      </c>
      <c r="K830" s="190">
        <v>2.3026402096023939</v>
      </c>
      <c r="L830" s="190">
        <v>9.1607788072321572</v>
      </c>
    </row>
    <row r="831" spans="1:12" s="66" customFormat="1">
      <c r="A831" s="37">
        <v>828</v>
      </c>
      <c r="B831" s="37">
        <v>50.625537051674208</v>
      </c>
      <c r="C831" s="37"/>
      <c r="D831" s="37"/>
      <c r="E831" s="190">
        <v>4</v>
      </c>
      <c r="F831" s="190">
        <v>1438.7074165061169</v>
      </c>
      <c r="G831" s="190">
        <v>79.423586159944534</v>
      </c>
      <c r="H831" s="190">
        <v>0</v>
      </c>
      <c r="I831" s="190">
        <v>-6.7199315199413396</v>
      </c>
      <c r="J831" s="190">
        <v>0.88963742934369761</v>
      </c>
      <c r="K831" s="190">
        <v>2.5087745852911301</v>
      </c>
      <c r="L831" s="190">
        <v>10.299586278363041</v>
      </c>
    </row>
    <row r="832" spans="1:12" s="66" customFormat="1">
      <c r="A832" s="37">
        <v>829</v>
      </c>
      <c r="B832" s="37">
        <v>51.017067125608833</v>
      </c>
      <c r="C832" s="37"/>
      <c r="D832" s="37"/>
      <c r="E832" s="190">
        <v>4</v>
      </c>
      <c r="F832" s="190">
        <v>1449.834157158368</v>
      </c>
      <c r="G832" s="190">
        <v>79.511682659387589</v>
      </c>
      <c r="H832" s="190">
        <v>0</v>
      </c>
      <c r="I832" s="190">
        <v>-6.7199315199413396</v>
      </c>
      <c r="J832" s="190">
        <v>0.91108752539924731</v>
      </c>
      <c r="K832" s="190">
        <v>2.5692637846674602</v>
      </c>
      <c r="L832" s="190">
        <v>10.62980964448786</v>
      </c>
    </row>
    <row r="833" spans="1:12" s="66" customFormat="1">
      <c r="A833" s="37">
        <v>830</v>
      </c>
      <c r="B833" s="37">
        <v>52.358454314891567</v>
      </c>
      <c r="C833" s="37"/>
      <c r="D833" s="37"/>
      <c r="E833" s="190">
        <v>4</v>
      </c>
      <c r="F833" s="190">
        <v>1487.954517158847</v>
      </c>
      <c r="G833" s="190">
        <v>79.599779158830643</v>
      </c>
      <c r="H833" s="190">
        <v>0</v>
      </c>
      <c r="I833" s="190">
        <v>-6.7199315199413396</v>
      </c>
      <c r="J833" s="190">
        <v>1.1082587675167761</v>
      </c>
      <c r="K833" s="190">
        <v>3.1252860302014169</v>
      </c>
      <c r="L833" s="190">
        <v>13.809351692323339</v>
      </c>
    </row>
    <row r="834" spans="1:12" s="66" customFormat="1">
      <c r="A834" s="37">
        <v>831</v>
      </c>
      <c r="B834" s="37">
        <v>53.376551937857982</v>
      </c>
      <c r="C834" s="37"/>
      <c r="D834" s="37"/>
      <c r="E834" s="190">
        <v>4</v>
      </c>
      <c r="F834" s="190">
        <v>1516.8874369102739</v>
      </c>
      <c r="G834" s="190">
        <v>79.682746022939682</v>
      </c>
      <c r="H834" s="190">
        <v>0</v>
      </c>
      <c r="I834" s="190">
        <v>-6.7199315199413396</v>
      </c>
      <c r="J834" s="190">
        <v>1.207000022352998</v>
      </c>
      <c r="K834" s="190">
        <v>3.403736039702046</v>
      </c>
      <c r="L834" s="190">
        <v>15.371695987636469</v>
      </c>
    </row>
    <row r="835" spans="1:12" s="66" customFormat="1">
      <c r="A835" s="37">
        <v>832</v>
      </c>
      <c r="B835" s="37">
        <v>55.133101653127788</v>
      </c>
      <c r="C835" s="37"/>
      <c r="D835" s="37"/>
      <c r="E835" s="190">
        <v>4</v>
      </c>
      <c r="F835" s="190">
        <v>1566.8061390119601</v>
      </c>
      <c r="G835" s="190">
        <v>79.766579210758209</v>
      </c>
      <c r="H835" s="190">
        <v>0</v>
      </c>
      <c r="I835" s="190">
        <v>-6.7199315199413396</v>
      </c>
      <c r="J835" s="190">
        <v>1.3072881734657309</v>
      </c>
      <c r="K835" s="190">
        <v>3.6865482915461172</v>
      </c>
      <c r="L835" s="190">
        <v>16.910768387963049</v>
      </c>
    </row>
    <row r="836" spans="1:12" s="66" customFormat="1">
      <c r="A836" s="37">
        <v>833</v>
      </c>
      <c r="B836" s="37">
        <v>56.716010489488752</v>
      </c>
      <c r="C836" s="37"/>
      <c r="D836" s="37"/>
      <c r="E836" s="190">
        <v>5</v>
      </c>
      <c r="F836" s="190">
        <v>1307.6088573935469</v>
      </c>
      <c r="G836" s="190">
        <v>79.852281183004379</v>
      </c>
      <c r="H836" s="190">
        <v>0</v>
      </c>
      <c r="I836" s="190">
        <v>-6.7199315199413396</v>
      </c>
      <c r="J836" s="190">
        <v>1.80163718216261</v>
      </c>
      <c r="K836" s="190">
        <v>5.0806108482412871</v>
      </c>
      <c r="L836" s="190">
        <v>24.85378817789357</v>
      </c>
    </row>
    <row r="837" spans="1:12" s="66" customFormat="1">
      <c r="A837" s="37">
        <v>834</v>
      </c>
      <c r="B837" s="37">
        <v>59.412163115041722</v>
      </c>
      <c r="C837" s="37"/>
      <c r="D837" s="37"/>
      <c r="E837" s="190">
        <v>5</v>
      </c>
      <c r="F837" s="190">
        <v>1369.7696656667481</v>
      </c>
      <c r="G837" s="190">
        <v>79.94539201259613</v>
      </c>
      <c r="H837" s="190">
        <v>0</v>
      </c>
      <c r="I837" s="190">
        <v>-6.7199315199413396</v>
      </c>
      <c r="J837" s="190">
        <v>1.1844468671649899</v>
      </c>
      <c r="K837" s="190">
        <v>3.3401362172490479</v>
      </c>
      <c r="L837" s="190">
        <v>15.29262395967308</v>
      </c>
    </row>
    <row r="838" spans="1:12" s="66" customFormat="1">
      <c r="A838" s="37">
        <v>835</v>
      </c>
      <c r="B838" s="37">
        <v>59.429996112076218</v>
      </c>
      <c r="C838" s="37"/>
      <c r="D838" s="37"/>
      <c r="E838" s="190">
        <v>5</v>
      </c>
      <c r="F838" s="190">
        <v>1370.1808120903929</v>
      </c>
      <c r="G838" s="190">
        <v>80.036844193935394</v>
      </c>
      <c r="H838" s="190">
        <v>0</v>
      </c>
      <c r="I838" s="190">
        <v>-6.7199315199413396</v>
      </c>
      <c r="J838" s="190">
        <v>1.2136540219134819</v>
      </c>
      <c r="K838" s="190">
        <v>3.422500296282613</v>
      </c>
      <c r="L838" s="190">
        <v>15.76327935506095</v>
      </c>
    </row>
    <row r="839" spans="1:12" s="66" customFormat="1">
      <c r="A839" s="37">
        <v>836</v>
      </c>
      <c r="B839" s="37">
        <v>62.140481273020661</v>
      </c>
      <c r="C839" s="37"/>
      <c r="D839" s="37"/>
      <c r="E839" s="190">
        <v>5</v>
      </c>
      <c r="F839" s="190">
        <v>1432.672062333419</v>
      </c>
      <c r="G839" s="190">
        <v>80.128296375274658</v>
      </c>
      <c r="H839" s="190">
        <v>0</v>
      </c>
      <c r="I839" s="190">
        <v>-6.7199315199413396</v>
      </c>
      <c r="J839" s="190">
        <v>1.918465875818776</v>
      </c>
      <c r="K839" s="190">
        <v>5.4100673749226962</v>
      </c>
      <c r="L839" s="190">
        <v>26.665813966823379</v>
      </c>
    </row>
    <row r="840" spans="1:12" s="66" customFormat="1">
      <c r="A840" s="37">
        <v>837</v>
      </c>
      <c r="B840" s="37">
        <v>63.492452354113198</v>
      </c>
      <c r="C840" s="37"/>
      <c r="D840" s="37"/>
      <c r="E840" s="190">
        <v>5</v>
      </c>
      <c r="F840" s="190">
        <v>1463.8422618118209</v>
      </c>
      <c r="G840" s="190">
        <v>80.216392874717712</v>
      </c>
      <c r="H840" s="190">
        <v>0</v>
      </c>
      <c r="I840" s="190">
        <v>-6.7199315199413396</v>
      </c>
      <c r="J840" s="190">
        <v>1.4197755581190441</v>
      </c>
      <c r="K840" s="190">
        <v>4.0037623413105106</v>
      </c>
      <c r="L840" s="190">
        <v>18.93289079187965</v>
      </c>
    </row>
    <row r="841" spans="1:12" s="66" customFormat="1">
      <c r="A841" s="37">
        <v>838</v>
      </c>
      <c r="B841" s="37">
        <v>65.010503603895657</v>
      </c>
      <c r="C841" s="37"/>
      <c r="D841" s="37"/>
      <c r="E841" s="190">
        <v>5</v>
      </c>
      <c r="F841" s="190">
        <v>1498.84150176296</v>
      </c>
      <c r="G841" s="190">
        <v>80.304489374160767</v>
      </c>
      <c r="H841" s="190">
        <v>0</v>
      </c>
      <c r="I841" s="190">
        <v>-6.7199315199413396</v>
      </c>
      <c r="J841" s="190">
        <v>1.1329181185331989</v>
      </c>
      <c r="K841" s="190">
        <v>3.1948253178698929</v>
      </c>
      <c r="L841" s="190">
        <v>14.20217521496332</v>
      </c>
    </row>
    <row r="842" spans="1:12" s="66" customFormat="1">
      <c r="A842" s="37">
        <v>839</v>
      </c>
      <c r="B842" s="37">
        <v>65.362322399905409</v>
      </c>
      <c r="C842" s="37"/>
      <c r="D842" s="37"/>
      <c r="E842" s="190">
        <v>5</v>
      </c>
      <c r="F842" s="190">
        <v>1506.9528158326459</v>
      </c>
      <c r="G842" s="190">
        <v>80.387456238269806</v>
      </c>
      <c r="H842" s="190">
        <v>0</v>
      </c>
      <c r="I842" s="190">
        <v>-6.7199315199413396</v>
      </c>
      <c r="J842" s="190">
        <v>1.4632268837145681</v>
      </c>
      <c r="K842" s="190">
        <v>4.1262949346521376</v>
      </c>
      <c r="L842" s="190">
        <v>19.568243645928028</v>
      </c>
    </row>
    <row r="843" spans="1:12" s="66" customFormat="1">
      <c r="A843" s="37">
        <v>840</v>
      </c>
      <c r="B843" s="37">
        <v>67.821295761929008</v>
      </c>
      <c r="C843" s="37"/>
      <c r="D843" s="37"/>
      <c r="E843" s="190">
        <v>5</v>
      </c>
      <c r="F843" s="190">
        <v>1563.6453673807271</v>
      </c>
      <c r="G843" s="190">
        <v>80.471289426088333</v>
      </c>
      <c r="H843" s="190">
        <v>0</v>
      </c>
      <c r="I843" s="190">
        <v>-6.7199315199413396</v>
      </c>
      <c r="J843" s="190">
        <v>2.0627163481824629</v>
      </c>
      <c r="K843" s="190">
        <v>5.816853226153385</v>
      </c>
      <c r="L843" s="190">
        <v>28.878367973759399</v>
      </c>
    </row>
    <row r="844" spans="1:12" s="66" customFormat="1">
      <c r="A844" s="37">
        <v>841</v>
      </c>
      <c r="B844" s="37">
        <v>68.56884269965856</v>
      </c>
      <c r="C844" s="37"/>
      <c r="D844" s="37"/>
      <c r="E844" s="190">
        <v>5</v>
      </c>
      <c r="F844" s="190">
        <v>1580.8803419259441</v>
      </c>
      <c r="G844" s="190">
        <v>80.556991398334503</v>
      </c>
      <c r="H844" s="190">
        <v>0</v>
      </c>
      <c r="I844" s="190">
        <v>-6.7199315199413396</v>
      </c>
      <c r="J844" s="190">
        <v>0.36468946859158691</v>
      </c>
      <c r="K844" s="190">
        <v>1.0284230857967129</v>
      </c>
      <c r="L844" s="190">
        <v>0.83408483358833529</v>
      </c>
    </row>
    <row r="845" spans="1:12" s="66" customFormat="1">
      <c r="A845" s="37">
        <v>842</v>
      </c>
      <c r="B845" s="37">
        <v>67.321256087013154</v>
      </c>
      <c r="C845" s="37"/>
      <c r="D845" s="37"/>
      <c r="E845" s="190">
        <v>6</v>
      </c>
      <c r="F845" s="190">
        <v>1303.3377661660561</v>
      </c>
      <c r="G845" s="190">
        <v>80.644544750452042</v>
      </c>
      <c r="H845" s="190">
        <v>0</v>
      </c>
      <c r="I845" s="190">
        <v>-6.7199315199413396</v>
      </c>
      <c r="J845" s="190">
        <v>0.77363490322211226</v>
      </c>
      <c r="K845" s="190">
        <v>2.1816478483033461</v>
      </c>
      <c r="L845" s="190">
        <v>8.731112149924483</v>
      </c>
    </row>
    <row r="846" spans="1:12" s="66" customFormat="1">
      <c r="A846" s="37">
        <v>843</v>
      </c>
      <c r="B846" s="37">
        <v>68.514516770694016</v>
      </c>
      <c r="C846" s="37"/>
      <c r="D846" s="37"/>
      <c r="E846" s="190">
        <v>6</v>
      </c>
      <c r="F846" s="190">
        <v>1326.439261953838</v>
      </c>
      <c r="G846" s="190">
        <v>80.737265467643738</v>
      </c>
      <c r="H846" s="190">
        <v>0</v>
      </c>
      <c r="I846" s="190">
        <v>-6.7199315199413396</v>
      </c>
      <c r="J846" s="190">
        <v>1.2029736790025789</v>
      </c>
      <c r="K846" s="190">
        <v>3.392381764875009</v>
      </c>
      <c r="L846" s="190">
        <v>15.667174562028061</v>
      </c>
    </row>
    <row r="847" spans="1:12" s="66" customFormat="1">
      <c r="A847" s="37">
        <v>844</v>
      </c>
      <c r="B847" s="37">
        <v>68.535298971926352</v>
      </c>
      <c r="C847" s="37"/>
      <c r="D847" s="37"/>
      <c r="E847" s="190">
        <v>6</v>
      </c>
      <c r="F847" s="190">
        <v>1326.84160482895</v>
      </c>
      <c r="G847" s="190">
        <v>80.830376297235489</v>
      </c>
      <c r="H847" s="190">
        <v>0</v>
      </c>
      <c r="I847" s="190">
        <v>-6.7199315199413396</v>
      </c>
      <c r="J847" s="190">
        <v>1.0901606357180991</v>
      </c>
      <c r="K847" s="190">
        <v>3.0742493588562541</v>
      </c>
      <c r="L847" s="190">
        <v>13.8569380900769</v>
      </c>
    </row>
    <row r="848" spans="1:12" s="66" customFormat="1">
      <c r="A848" s="37">
        <v>845</v>
      </c>
      <c r="B848" s="37">
        <v>69.932285325293591</v>
      </c>
      <c r="C848" s="37"/>
      <c r="D848" s="37"/>
      <c r="E848" s="190">
        <v>6</v>
      </c>
      <c r="F848" s="190">
        <v>1353.8872242809809</v>
      </c>
      <c r="G848" s="190">
        <v>80.92348712682724</v>
      </c>
      <c r="H848" s="190">
        <v>0</v>
      </c>
      <c r="I848" s="190">
        <v>-6.7199315199413396</v>
      </c>
      <c r="J848" s="190">
        <v>1.5102662680204411</v>
      </c>
      <c r="K848" s="190">
        <v>4.2589458415967512</v>
      </c>
      <c r="L848" s="190">
        <v>20.385207211773341</v>
      </c>
    </row>
    <row r="849" spans="1:12" s="66" customFormat="1">
      <c r="A849" s="37">
        <v>846</v>
      </c>
      <c r="B849" s="37">
        <v>70.480957808417372</v>
      </c>
      <c r="C849" s="37"/>
      <c r="D849" s="37"/>
      <c r="E849" s="190">
        <v>6</v>
      </c>
      <c r="F849" s="190">
        <v>1364.509509277967</v>
      </c>
      <c r="G849" s="190">
        <v>81.014939308166504</v>
      </c>
      <c r="H849" s="190">
        <v>0</v>
      </c>
      <c r="I849" s="190">
        <v>-6.7199315199413396</v>
      </c>
      <c r="J849" s="190">
        <v>0.99964583362717374</v>
      </c>
      <c r="K849" s="190">
        <v>2.8189979186758509</v>
      </c>
      <c r="L849" s="190">
        <v>12.31645029894738</v>
      </c>
    </row>
    <row r="850" spans="1:12" s="66" customFormat="1">
      <c r="A850" s="37">
        <v>847</v>
      </c>
      <c r="B850" s="37">
        <v>70.586250755375119</v>
      </c>
      <c r="C850" s="37"/>
      <c r="D850" s="37"/>
      <c r="E850" s="190">
        <v>6</v>
      </c>
      <c r="F850" s="190">
        <v>1366.547977991379</v>
      </c>
      <c r="G850" s="190">
        <v>81.106391489505768</v>
      </c>
      <c r="H850" s="190">
        <v>0</v>
      </c>
      <c r="I850" s="190">
        <v>-6.7199315199413396</v>
      </c>
      <c r="J850" s="190">
        <v>0.53718190472276839</v>
      </c>
      <c r="K850" s="190">
        <v>1.5148511807118581</v>
      </c>
      <c r="L850" s="190">
        <v>4.5885731882685974</v>
      </c>
    </row>
    <row r="851" spans="1:12" s="66" customFormat="1">
      <c r="A851" s="37">
        <v>848</v>
      </c>
      <c r="B851" s="37">
        <v>69.592723419906861</v>
      </c>
      <c r="C851" s="37"/>
      <c r="D851" s="37"/>
      <c r="E851" s="190">
        <v>6</v>
      </c>
      <c r="F851" s="190">
        <v>1347.3133146279911</v>
      </c>
      <c r="G851" s="190">
        <v>81.197843670845032</v>
      </c>
      <c r="H851" s="190">
        <v>0</v>
      </c>
      <c r="I851" s="190">
        <v>-6.7199315199413396</v>
      </c>
      <c r="J851" s="190">
        <v>0.38824846855748968</v>
      </c>
      <c r="K851" s="190">
        <v>1.094859387170559</v>
      </c>
      <c r="L851" s="190">
        <v>2.101826768687971</v>
      </c>
    </row>
    <row r="852" spans="1:12" s="66" customFormat="1">
      <c r="A852" s="37">
        <v>849</v>
      </c>
      <c r="B852" s="37">
        <v>69.444254696625933</v>
      </c>
      <c r="C852" s="37"/>
      <c r="D852" s="37"/>
      <c r="E852" s="190">
        <v>6</v>
      </c>
      <c r="F852" s="190">
        <v>1344.4389640083839</v>
      </c>
      <c r="G852" s="190">
        <v>81.290954500436783</v>
      </c>
      <c r="H852" s="190">
        <v>0</v>
      </c>
      <c r="I852" s="190">
        <v>-6.7199315199413396</v>
      </c>
      <c r="J852" s="190">
        <v>0.98332482908066199</v>
      </c>
      <c r="K852" s="190">
        <v>2.7729727402580369</v>
      </c>
      <c r="L852" s="190">
        <v>12.095073363314</v>
      </c>
    </row>
    <row r="853" spans="1:12" s="66" customFormat="1">
      <c r="A853" s="37">
        <v>850</v>
      </c>
      <c r="B853" s="37">
        <v>69.841743314866122</v>
      </c>
      <c r="C853" s="37"/>
      <c r="D853" s="37"/>
      <c r="E853" s="190">
        <v>6</v>
      </c>
      <c r="F853" s="190">
        <v>1352.1343333149809</v>
      </c>
      <c r="G853" s="190">
        <v>81.38151615858078</v>
      </c>
      <c r="H853" s="190">
        <v>0</v>
      </c>
      <c r="I853" s="190">
        <v>-6.7199315199413396</v>
      </c>
      <c r="J853" s="190">
        <v>0.94227818907252181</v>
      </c>
      <c r="K853" s="190">
        <v>2.6572213522572148</v>
      </c>
      <c r="L853" s="190">
        <v>11.40766542431898</v>
      </c>
    </row>
    <row r="854" spans="1:12" s="66" customFormat="1">
      <c r="A854" s="37">
        <v>851</v>
      </c>
      <c r="B854" s="37">
        <v>69.924591270520196</v>
      </c>
      <c r="C854" s="37"/>
      <c r="D854" s="37"/>
      <c r="E854" s="190">
        <v>6</v>
      </c>
      <c r="F854" s="190">
        <v>1353.738267580766</v>
      </c>
      <c r="G854" s="190">
        <v>81.455721080303192</v>
      </c>
      <c r="H854" s="190">
        <v>0</v>
      </c>
      <c r="I854" s="190">
        <v>-6.7199315199413396</v>
      </c>
      <c r="J854" s="190">
        <v>0.9044613457897156</v>
      </c>
      <c r="K854" s="190">
        <v>2.550577980255845</v>
      </c>
      <c r="L854" s="190">
        <v>10.783095276098811</v>
      </c>
    </row>
    <row r="855" spans="1:12" s="66" customFormat="1">
      <c r="A855" s="37">
        <v>852</v>
      </c>
      <c r="B855" s="37">
        <v>70.306526227811787</v>
      </c>
      <c r="C855" s="37"/>
      <c r="D855" s="37"/>
      <c r="E855" s="190">
        <v>6</v>
      </c>
      <c r="F855" s="190">
        <v>1361.1325184161001</v>
      </c>
      <c r="G855" s="190">
        <v>81.523066878318787</v>
      </c>
      <c r="H855" s="190">
        <v>0</v>
      </c>
      <c r="I855" s="190">
        <v>-6.7199315199413396</v>
      </c>
      <c r="J855" s="190">
        <v>1.096151365659785</v>
      </c>
      <c r="K855" s="190">
        <v>3.0911431973227081</v>
      </c>
      <c r="L855" s="190">
        <v>13.90242103774845</v>
      </c>
    </row>
    <row r="856" spans="1:12" s="66" customFormat="1">
      <c r="A856" s="37">
        <v>853</v>
      </c>
      <c r="B856" s="37">
        <v>70.480592746448849</v>
      </c>
      <c r="C856" s="37"/>
      <c r="D856" s="37"/>
      <c r="E856" s="190">
        <v>6</v>
      </c>
      <c r="F856" s="190">
        <v>1364.5024416877559</v>
      </c>
      <c r="G856" s="190">
        <v>81.590412676334381</v>
      </c>
      <c r="H856" s="190">
        <v>0</v>
      </c>
      <c r="I856" s="190">
        <v>-6.7199315199413396</v>
      </c>
      <c r="J856" s="190">
        <v>0.56142638890593133</v>
      </c>
      <c r="K856" s="190">
        <v>1.58322054529343</v>
      </c>
      <c r="L856" s="190">
        <v>5.0142393033584289</v>
      </c>
    </row>
    <row r="857" spans="1:12" s="66" customFormat="1">
      <c r="A857" s="37">
        <v>854</v>
      </c>
      <c r="B857" s="37">
        <v>69.615374192692016</v>
      </c>
      <c r="C857" s="37"/>
      <c r="D857" s="37"/>
      <c r="E857" s="190">
        <v>6</v>
      </c>
      <c r="F857" s="190">
        <v>1347.7518329997461</v>
      </c>
      <c r="G857" s="190">
        <v>81.657758474349976</v>
      </c>
      <c r="H857" s="190">
        <v>0</v>
      </c>
      <c r="I857" s="190">
        <v>-6.7199315199413396</v>
      </c>
      <c r="J857" s="190">
        <v>0.4965851135315027</v>
      </c>
      <c r="K857" s="190">
        <v>1.4003683648751259</v>
      </c>
      <c r="L857" s="190">
        <v>3.9632620256953381</v>
      </c>
    </row>
    <row r="858" spans="1:12" s="66" customFormat="1">
      <c r="A858" s="37">
        <v>855</v>
      </c>
      <c r="B858" s="37">
        <v>69.658033290896853</v>
      </c>
      <c r="C858" s="37"/>
      <c r="D858" s="37"/>
      <c r="E858" s="190">
        <v>6</v>
      </c>
      <c r="F858" s="190">
        <v>1348.5777120310149</v>
      </c>
      <c r="G858" s="190">
        <v>81.726762920618057</v>
      </c>
      <c r="H858" s="190">
        <v>0</v>
      </c>
      <c r="I858" s="190">
        <v>-6.7199315199413396</v>
      </c>
      <c r="J858" s="190">
        <v>1.0266105288805309</v>
      </c>
      <c r="K858" s="190">
        <v>2.8950382694080008</v>
      </c>
      <c r="L858" s="190">
        <v>12.798847381431759</v>
      </c>
    </row>
    <row r="859" spans="1:12" s="66" customFormat="1">
      <c r="A859" s="37">
        <v>856</v>
      </c>
      <c r="B859" s="37">
        <v>70.227432549966295</v>
      </c>
      <c r="C859" s="37"/>
      <c r="D859" s="37"/>
      <c r="E859" s="190">
        <v>6</v>
      </c>
      <c r="F859" s="190">
        <v>1359.601266871005</v>
      </c>
      <c r="G859" s="190">
        <v>81.795767366886139</v>
      </c>
      <c r="H859" s="190">
        <v>0</v>
      </c>
      <c r="I859" s="190">
        <v>-6.7199315199413396</v>
      </c>
      <c r="J859" s="190">
        <v>1.2780472545982879</v>
      </c>
      <c r="K859" s="190">
        <v>3.604088997809658</v>
      </c>
      <c r="L859" s="190">
        <v>16.834317835566619</v>
      </c>
    </row>
    <row r="860" spans="1:12" s="66" customFormat="1">
      <c r="A860" s="37">
        <v>857</v>
      </c>
      <c r="B860" s="37">
        <v>70.378093654061843</v>
      </c>
      <c r="C860" s="37"/>
      <c r="D860" s="37"/>
      <c r="E860" s="190">
        <v>6</v>
      </c>
      <c r="F860" s="190">
        <v>1362.518061926138</v>
      </c>
      <c r="G860" s="190">
        <v>81.863113164901733</v>
      </c>
      <c r="H860" s="190">
        <v>0</v>
      </c>
      <c r="I860" s="190">
        <v>-6.7199315199413396</v>
      </c>
      <c r="J860" s="190">
        <v>0</v>
      </c>
      <c r="K860" s="190">
        <v>0</v>
      </c>
      <c r="L860" s="190">
        <v>-3.6532341762063609</v>
      </c>
    </row>
    <row r="861" spans="1:12" s="66" customFormat="1">
      <c r="A861" s="37">
        <v>858</v>
      </c>
      <c r="B861" s="37">
        <v>68.450296719566765</v>
      </c>
      <c r="C861" s="37"/>
      <c r="D861" s="37"/>
      <c r="E861" s="190">
        <v>6</v>
      </c>
      <c r="F861" s="190">
        <v>1325.195963435001</v>
      </c>
      <c r="G861" s="190">
        <v>81.938572645187378</v>
      </c>
      <c r="H861" s="190">
        <v>0</v>
      </c>
      <c r="I861" s="190">
        <v>-6.7199315199413396</v>
      </c>
      <c r="J861" s="190">
        <v>0.82678666689851121</v>
      </c>
      <c r="K861" s="190">
        <v>2.331535644698246</v>
      </c>
      <c r="L861" s="190">
        <v>9.5745446883918479</v>
      </c>
    </row>
    <row r="862" spans="1:12" s="66" customFormat="1">
      <c r="A862" s="37">
        <v>859</v>
      </c>
      <c r="B862" s="37">
        <v>70.398097586547223</v>
      </c>
      <c r="C862" s="37"/>
      <c r="D862" s="37"/>
      <c r="E862" s="190">
        <v>6</v>
      </c>
      <c r="F862" s="190">
        <v>1362.905337538559</v>
      </c>
      <c r="G862" s="190">
        <v>82.018029600381851</v>
      </c>
      <c r="H862" s="190">
        <v>0</v>
      </c>
      <c r="I862" s="190">
        <v>-6.7199315199413396</v>
      </c>
      <c r="J862" s="190">
        <v>1.5690603333300741</v>
      </c>
      <c r="K862" s="190">
        <v>4.4247449097896991</v>
      </c>
      <c r="L862" s="190">
        <v>21.311744309630761</v>
      </c>
    </row>
    <row r="863" spans="1:12" s="66" customFormat="1">
      <c r="A863" s="37">
        <v>860</v>
      </c>
      <c r="B863" s="37">
        <v>70.104128274251025</v>
      </c>
      <c r="C863" s="37"/>
      <c r="D863" s="37"/>
      <c r="E863" s="190">
        <v>6</v>
      </c>
      <c r="F863" s="190">
        <v>1357.2140993014971</v>
      </c>
      <c r="G863" s="190">
        <v>82.095827907323837</v>
      </c>
      <c r="H863" s="190">
        <v>0</v>
      </c>
      <c r="I863" s="190">
        <v>-6.7199315199413396</v>
      </c>
      <c r="J863" s="190">
        <v>0.60668308291290374</v>
      </c>
      <c r="K863" s="190">
        <v>1.7108442715374459</v>
      </c>
      <c r="L863" s="190">
        <v>5.8106444897724394</v>
      </c>
    </row>
    <row r="864" spans="1:12" s="66" customFormat="1">
      <c r="A864" s="37">
        <v>861</v>
      </c>
      <c r="B864" s="37">
        <v>70.202336878055718</v>
      </c>
      <c r="C864" s="37"/>
      <c r="D864" s="37"/>
      <c r="E864" s="190">
        <v>6</v>
      </c>
      <c r="F864" s="190">
        <v>1359.1154153157979</v>
      </c>
      <c r="G864" s="190">
        <v>82.173626214265823</v>
      </c>
      <c r="H864" s="190">
        <v>0</v>
      </c>
      <c r="I864" s="190">
        <v>-6.7199315199413396</v>
      </c>
      <c r="J864" s="190">
        <v>0.64917099227190356</v>
      </c>
      <c r="K864" s="190">
        <v>1.8306600343034609</v>
      </c>
      <c r="L864" s="190">
        <v>6.5237384653328654</v>
      </c>
    </row>
    <row r="865" spans="1:12" s="66" customFormat="1">
      <c r="A865" s="37">
        <v>862</v>
      </c>
      <c r="B865" s="37">
        <v>69.601631480802709</v>
      </c>
      <c r="C865" s="37"/>
      <c r="D865" s="37"/>
      <c r="E865" s="190">
        <v>6</v>
      </c>
      <c r="F865" s="190">
        <v>1347.48577445515</v>
      </c>
      <c r="G865" s="190">
        <v>82.251424521207809</v>
      </c>
      <c r="H865" s="190">
        <v>0</v>
      </c>
      <c r="I865" s="190">
        <v>-6.7199315199413396</v>
      </c>
      <c r="J865" s="190">
        <v>0.8997794727181847</v>
      </c>
      <c r="K865" s="190">
        <v>2.5373751138003722</v>
      </c>
      <c r="L865" s="190">
        <v>10.731126247923269</v>
      </c>
    </row>
    <row r="866" spans="1:12" s="66" customFormat="1">
      <c r="A866" s="37">
        <v>863</v>
      </c>
      <c r="B866" s="37">
        <v>70.335479433535852</v>
      </c>
      <c r="C866" s="37"/>
      <c r="D866" s="37"/>
      <c r="E866" s="190">
        <v>6</v>
      </c>
      <c r="F866" s="190">
        <v>1361.6930517255639</v>
      </c>
      <c r="G866" s="190">
        <v>82.330881476402283</v>
      </c>
      <c r="H866" s="190">
        <v>0</v>
      </c>
      <c r="I866" s="190">
        <v>-6.7199315199413396</v>
      </c>
      <c r="J866" s="190">
        <v>0.84572153407114214</v>
      </c>
      <c r="K866" s="190">
        <v>2.3849319070088408</v>
      </c>
      <c r="L866" s="190">
        <v>9.8054639109733799</v>
      </c>
    </row>
    <row r="867" spans="1:12" s="66" customFormat="1">
      <c r="A867" s="37">
        <v>864</v>
      </c>
      <c r="B867" s="37">
        <v>69.341160777473789</v>
      </c>
      <c r="C867" s="37"/>
      <c r="D867" s="37"/>
      <c r="E867" s="190">
        <v>6</v>
      </c>
      <c r="F867" s="190">
        <v>1342.44306841607</v>
      </c>
      <c r="G867" s="190">
        <v>82.408679783344269</v>
      </c>
      <c r="H867" s="190">
        <v>0</v>
      </c>
      <c r="I867" s="190">
        <v>-6.7199315199413396</v>
      </c>
      <c r="J867" s="190">
        <v>0.2590599481380122</v>
      </c>
      <c r="K867" s="190">
        <v>0.73054819021603401</v>
      </c>
      <c r="L867" s="190">
        <v>-0.1003452200985766</v>
      </c>
    </row>
    <row r="868" spans="1:12" s="66" customFormat="1">
      <c r="A868" s="37">
        <v>865</v>
      </c>
      <c r="B868" s="37">
        <v>69.053209211155405</v>
      </c>
      <c r="C868" s="37"/>
      <c r="D868" s="37"/>
      <c r="E868" s="190">
        <v>6</v>
      </c>
      <c r="F868" s="190">
        <v>1336.8683335845581</v>
      </c>
      <c r="G868" s="190">
        <v>82.488136738538742</v>
      </c>
      <c r="H868" s="190">
        <v>0</v>
      </c>
      <c r="I868" s="190">
        <v>-6.7199315199413396</v>
      </c>
      <c r="J868" s="190">
        <v>1.116522178594535</v>
      </c>
      <c r="K868" s="190">
        <v>3.1485888218959941</v>
      </c>
      <c r="L868" s="190">
        <v>14.28757431194145</v>
      </c>
    </row>
    <row r="869" spans="1:12" s="66" customFormat="1">
      <c r="A869" s="37">
        <v>866</v>
      </c>
      <c r="B869" s="37">
        <v>69.94592338262791</v>
      </c>
      <c r="C869" s="37"/>
      <c r="D869" s="37"/>
      <c r="E869" s="190">
        <v>6</v>
      </c>
      <c r="F869" s="190">
        <v>1354.151256716116</v>
      </c>
      <c r="G869" s="190">
        <v>82.567593693733215</v>
      </c>
      <c r="H869" s="190">
        <v>0</v>
      </c>
      <c r="I869" s="190">
        <v>-6.7199315199413396</v>
      </c>
      <c r="J869" s="190">
        <v>1.126313517088912</v>
      </c>
      <c r="K869" s="190">
        <v>3.1762003638123408</v>
      </c>
      <c r="L869" s="190">
        <v>14.417447725553121</v>
      </c>
    </row>
    <row r="870" spans="1:12" s="66" customFormat="1">
      <c r="A870" s="37">
        <v>867</v>
      </c>
      <c r="B870" s="37">
        <v>70.196060587454355</v>
      </c>
      <c r="C870" s="37"/>
      <c r="D870" s="37"/>
      <c r="E870" s="190">
        <v>6</v>
      </c>
      <c r="F870" s="190">
        <v>1358.993906493062</v>
      </c>
      <c r="G870" s="190">
        <v>82.645392000675201</v>
      </c>
      <c r="H870" s="190">
        <v>0</v>
      </c>
      <c r="I870" s="190">
        <v>-6.7199315199413396</v>
      </c>
      <c r="J870" s="190">
        <v>1.1222304988322629</v>
      </c>
      <c r="K870" s="190">
        <v>3.164686265938653</v>
      </c>
      <c r="L870" s="190">
        <v>14.34414792333108</v>
      </c>
    </row>
    <row r="871" spans="1:12" s="66" customFormat="1">
      <c r="A871" s="37">
        <v>868</v>
      </c>
      <c r="B871" s="37">
        <v>70.657508772477811</v>
      </c>
      <c r="C871" s="37"/>
      <c r="D871" s="37"/>
      <c r="E871" s="190">
        <v>6</v>
      </c>
      <c r="F871" s="190">
        <v>1367.9275313483761</v>
      </c>
      <c r="G871" s="190">
        <v>82.723190307617188</v>
      </c>
      <c r="H871" s="190">
        <v>0</v>
      </c>
      <c r="I871" s="190">
        <v>-6.7199315199413396</v>
      </c>
      <c r="J871" s="190">
        <v>0.48135406566451627</v>
      </c>
      <c r="K871" s="190">
        <v>1.357416860660384</v>
      </c>
      <c r="L871" s="190">
        <v>3.653269878895042</v>
      </c>
    </row>
    <row r="872" spans="1:12" s="66" customFormat="1">
      <c r="A872" s="37">
        <v>869</v>
      </c>
      <c r="B872" s="37">
        <v>69.346530206369636</v>
      </c>
      <c r="C872" s="37"/>
      <c r="D872" s="37"/>
      <c r="E872" s="190">
        <v>6</v>
      </c>
      <c r="F872" s="190">
        <v>1342.5470204197829</v>
      </c>
      <c r="G872" s="190">
        <v>82.800988614559174</v>
      </c>
      <c r="H872" s="190">
        <v>0</v>
      </c>
      <c r="I872" s="190">
        <v>-6.7199315199413396</v>
      </c>
      <c r="J872" s="190">
        <v>0.53872015900762682</v>
      </c>
      <c r="K872" s="190">
        <v>1.5191890526676439</v>
      </c>
      <c r="L872" s="190">
        <v>4.7122612072947012</v>
      </c>
    </row>
    <row r="873" spans="1:12" s="66" customFormat="1">
      <c r="A873" s="37">
        <v>870</v>
      </c>
      <c r="B873" s="37">
        <v>69.838100473173625</v>
      </c>
      <c r="C873" s="37"/>
      <c r="D873" s="37"/>
      <c r="E873" s="190">
        <v>6</v>
      </c>
      <c r="F873" s="190">
        <v>1352.0638079946</v>
      </c>
      <c r="G873" s="190">
        <v>82.880445569753647</v>
      </c>
      <c r="H873" s="190">
        <v>0</v>
      </c>
      <c r="I873" s="190">
        <v>-6.7199315199413396</v>
      </c>
      <c r="J873" s="190">
        <v>0.92153116728060847</v>
      </c>
      <c r="K873" s="190">
        <v>2.598714819960759</v>
      </c>
      <c r="L873" s="190">
        <v>11.08745803419237</v>
      </c>
    </row>
    <row r="874" spans="1:12" s="66" customFormat="1">
      <c r="A874" s="37">
        <v>871</v>
      </c>
      <c r="B874" s="37">
        <v>69.446960041348305</v>
      </c>
      <c r="C874" s="37"/>
      <c r="D874" s="37"/>
      <c r="E874" s="190">
        <v>6</v>
      </c>
      <c r="F874" s="190">
        <v>1344.4913394118159</v>
      </c>
      <c r="G874" s="190">
        <v>82.958243876695633</v>
      </c>
      <c r="H874" s="190">
        <v>0</v>
      </c>
      <c r="I874" s="190">
        <v>-6.7199315199413396</v>
      </c>
      <c r="J874" s="190">
        <v>0.8037195771392901</v>
      </c>
      <c r="K874" s="190">
        <v>2.2664865284675408</v>
      </c>
      <c r="L874" s="190">
        <v>9.1594465896249453</v>
      </c>
    </row>
    <row r="875" spans="1:12" s="66" customFormat="1">
      <c r="A875" s="37">
        <v>872</v>
      </c>
      <c r="B875" s="37">
        <v>69.966567191372107</v>
      </c>
      <c r="C875" s="37"/>
      <c r="D875" s="37"/>
      <c r="E875" s="190">
        <v>6</v>
      </c>
      <c r="F875" s="190">
        <v>1354.550920316258</v>
      </c>
      <c r="G875" s="190">
        <v>83.037700831890106</v>
      </c>
      <c r="H875" s="190">
        <v>0</v>
      </c>
      <c r="I875" s="190">
        <v>-6.7199315199413396</v>
      </c>
      <c r="J875" s="190">
        <v>0.92061111524140149</v>
      </c>
      <c r="K875" s="190">
        <v>2.596120276277035</v>
      </c>
      <c r="L875" s="190">
        <v>11.068937359718671</v>
      </c>
    </row>
    <row r="876" spans="1:12" s="66" customFormat="1">
      <c r="A876" s="37">
        <v>873</v>
      </c>
      <c r="B876" s="37">
        <v>69.599175153383399</v>
      </c>
      <c r="C876" s="37"/>
      <c r="D876" s="37"/>
      <c r="E876" s="190">
        <v>6</v>
      </c>
      <c r="F876" s="190">
        <v>1347.4382200202249</v>
      </c>
      <c r="G876" s="190">
        <v>83.118052452802658</v>
      </c>
      <c r="H876" s="190">
        <v>0</v>
      </c>
      <c r="I876" s="190">
        <v>-6.7199315199413396</v>
      </c>
      <c r="J876" s="190">
        <v>0.63706182315115845</v>
      </c>
      <c r="K876" s="190">
        <v>1.796512217746856</v>
      </c>
      <c r="L876" s="190">
        <v>6.365986192890583</v>
      </c>
    </row>
    <row r="877" spans="1:12" s="66" customFormat="1">
      <c r="A877" s="37">
        <v>874</v>
      </c>
      <c r="B877" s="37">
        <v>69.573332223917504</v>
      </c>
      <c r="C877" s="37"/>
      <c r="D877" s="37"/>
      <c r="E877" s="190">
        <v>6</v>
      </c>
      <c r="F877" s="190">
        <v>1346.937901578191</v>
      </c>
      <c r="G877" s="190">
        <v>83.200062721967697</v>
      </c>
      <c r="H877" s="190">
        <v>0</v>
      </c>
      <c r="I877" s="190">
        <v>-6.7199315199413396</v>
      </c>
      <c r="J877" s="190">
        <v>0.76098941910088214</v>
      </c>
      <c r="K877" s="190">
        <v>2.1459876252330909</v>
      </c>
      <c r="L877" s="190">
        <v>8.4456702303213245</v>
      </c>
    </row>
    <row r="878" spans="1:12" s="66" customFormat="1">
      <c r="A878" s="37">
        <v>875</v>
      </c>
      <c r="B878" s="37">
        <v>69.567749132665696</v>
      </c>
      <c r="C878" s="37"/>
      <c r="D878" s="37"/>
      <c r="E878" s="190">
        <v>6</v>
      </c>
      <c r="F878" s="190">
        <v>1346.829813076826</v>
      </c>
      <c r="G878" s="190">
        <v>83.282072991132736</v>
      </c>
      <c r="H878" s="190">
        <v>0</v>
      </c>
      <c r="I878" s="190">
        <v>-6.7199315199413396</v>
      </c>
      <c r="J878" s="190">
        <v>1.1195571325300511</v>
      </c>
      <c r="K878" s="190">
        <v>3.157147381877635</v>
      </c>
      <c r="L878" s="190">
        <v>14.33054607662962</v>
      </c>
    </row>
    <row r="879" spans="1:12" s="66" customFormat="1">
      <c r="A879" s="37">
        <v>876</v>
      </c>
      <c r="B879" s="37">
        <v>70.347731730666183</v>
      </c>
      <c r="C879" s="37"/>
      <c r="D879" s="37"/>
      <c r="E879" s="190">
        <v>6</v>
      </c>
      <c r="F879" s="190">
        <v>1361.930255879206</v>
      </c>
      <c r="G879" s="190">
        <v>83.364083260297775</v>
      </c>
      <c r="H879" s="190">
        <v>0</v>
      </c>
      <c r="I879" s="190">
        <v>-6.7199315199413396</v>
      </c>
      <c r="J879" s="190">
        <v>0.87961533740150566</v>
      </c>
      <c r="K879" s="190">
        <v>2.480512319421122</v>
      </c>
      <c r="L879" s="190">
        <v>10.38032216766659</v>
      </c>
    </row>
    <row r="880" spans="1:12" s="66" customFormat="1">
      <c r="A880" s="37">
        <v>877</v>
      </c>
      <c r="B880" s="37">
        <v>69.638890892300864</v>
      </c>
      <c r="C880" s="37"/>
      <c r="D880" s="37"/>
      <c r="E880" s="190">
        <v>6</v>
      </c>
      <c r="F880" s="190">
        <v>1348.2071156922759</v>
      </c>
      <c r="G880" s="190">
        <v>83.444434881210327</v>
      </c>
      <c r="H880" s="190">
        <v>0</v>
      </c>
      <c r="I880" s="190">
        <v>-6.7199315199413396</v>
      </c>
      <c r="J880" s="190">
        <v>0.39464558825101759</v>
      </c>
      <c r="K880" s="190">
        <v>1.112899243382576</v>
      </c>
      <c r="L880" s="190">
        <v>2.2396324790506021</v>
      </c>
    </row>
    <row r="881" spans="1:12" s="66" customFormat="1">
      <c r="A881" s="37">
        <v>878</v>
      </c>
      <c r="B881" s="37">
        <v>69.348371288053656</v>
      </c>
      <c r="C881" s="37"/>
      <c r="D881" s="37"/>
      <c r="E881" s="190">
        <v>6</v>
      </c>
      <c r="F881" s="190">
        <v>1342.5826637132809</v>
      </c>
      <c r="G881" s="190">
        <v>83.526445150375366</v>
      </c>
      <c r="H881" s="190">
        <v>0</v>
      </c>
      <c r="I881" s="190">
        <v>-6.7199315199413396</v>
      </c>
      <c r="J881" s="190">
        <v>0.82702058461289885</v>
      </c>
      <c r="K881" s="190">
        <v>2.3321952918730928</v>
      </c>
      <c r="L881" s="190">
        <v>9.558207128539733</v>
      </c>
    </row>
    <row r="882" spans="1:12" s="66" customFormat="1">
      <c r="A882" s="37">
        <v>879</v>
      </c>
      <c r="B882" s="37">
        <v>69.214539604768731</v>
      </c>
      <c r="C882" s="37"/>
      <c r="D882" s="37"/>
      <c r="E882" s="190">
        <v>6</v>
      </c>
      <c r="F882" s="190">
        <v>1339.9916858071449</v>
      </c>
      <c r="G882" s="190">
        <v>83.608455419540405</v>
      </c>
      <c r="H882" s="190">
        <v>0</v>
      </c>
      <c r="I882" s="190">
        <v>-6.7199315199413396</v>
      </c>
      <c r="J882" s="190">
        <v>0.45104788628634751</v>
      </c>
      <c r="K882" s="190">
        <v>1.271953535834546</v>
      </c>
      <c r="L882" s="190">
        <v>3.2365600590302228</v>
      </c>
    </row>
    <row r="883" spans="1:12" s="66" customFormat="1">
      <c r="A883" s="37">
        <v>880</v>
      </c>
      <c r="B883" s="37">
        <v>68.70958468449561</v>
      </c>
      <c r="C883" s="37"/>
      <c r="D883" s="37"/>
      <c r="E883" s="190">
        <v>6</v>
      </c>
      <c r="F883" s="190">
        <v>1330.2157716894301</v>
      </c>
      <c r="G883" s="190">
        <v>83.690465688705444</v>
      </c>
      <c r="H883" s="190">
        <v>0</v>
      </c>
      <c r="I883" s="190">
        <v>-6.7199315199413396</v>
      </c>
      <c r="J883" s="190">
        <v>1.1694129685538039</v>
      </c>
      <c r="K883" s="190">
        <v>3.2977406732784988</v>
      </c>
      <c r="L883" s="190">
        <v>15.16451772792046</v>
      </c>
    </row>
    <row r="884" spans="1:12" s="66" customFormat="1">
      <c r="A884" s="37">
        <v>881</v>
      </c>
      <c r="B884" s="37">
        <v>70.108004424284488</v>
      </c>
      <c r="C884" s="37"/>
      <c r="D884" s="37"/>
      <c r="E884" s="190">
        <v>6</v>
      </c>
      <c r="F884" s="190">
        <v>1357.2891414652879</v>
      </c>
      <c r="G884" s="190">
        <v>83.772475957870483</v>
      </c>
      <c r="H884" s="190">
        <v>0</v>
      </c>
      <c r="I884" s="190">
        <v>-6.7199315199413396</v>
      </c>
      <c r="J884" s="190">
        <v>1.1059137497886959</v>
      </c>
      <c r="K884" s="190">
        <v>3.1186730880249569</v>
      </c>
      <c r="L884" s="190">
        <v>14.09852315850935</v>
      </c>
    </row>
    <row r="885" spans="1:12" s="66" customFormat="1">
      <c r="A885" s="37">
        <v>882</v>
      </c>
      <c r="B885" s="37">
        <v>69.545067233406414</v>
      </c>
      <c r="C885" s="37"/>
      <c r="D885" s="37"/>
      <c r="E885" s="190">
        <v>6</v>
      </c>
      <c r="F885" s="190">
        <v>1346.390692097342</v>
      </c>
      <c r="G885" s="190">
        <v>83.852827578783035</v>
      </c>
      <c r="H885" s="190">
        <v>0</v>
      </c>
      <c r="I885" s="190">
        <v>-6.7199315199413396</v>
      </c>
      <c r="J885" s="190">
        <v>0.63871339250581105</v>
      </c>
      <c r="K885" s="190">
        <v>1.8011696378217461</v>
      </c>
      <c r="L885" s="190">
        <v>6.4067646776773852</v>
      </c>
    </row>
    <row r="886" spans="1:12" s="66" customFormat="1">
      <c r="A886" s="37">
        <v>883</v>
      </c>
      <c r="B886" s="37">
        <v>70.033127989477862</v>
      </c>
      <c r="C886" s="37"/>
      <c r="D886" s="37"/>
      <c r="E886" s="190">
        <v>6</v>
      </c>
      <c r="F886" s="190">
        <v>1355.8395356356939</v>
      </c>
      <c r="G886" s="190">
        <v>83.934837847948074</v>
      </c>
      <c r="H886" s="190">
        <v>0</v>
      </c>
      <c r="I886" s="190">
        <v>-6.7199315199413396</v>
      </c>
      <c r="J886" s="190">
        <v>1.0930173591160821</v>
      </c>
      <c r="K886" s="190">
        <v>3.0823053093161552</v>
      </c>
      <c r="L886" s="190">
        <v>13.894378307436069</v>
      </c>
    </row>
    <row r="887" spans="1:12" s="66" customFormat="1">
      <c r="A887" s="37">
        <v>884</v>
      </c>
      <c r="B887" s="37">
        <v>69.929478995987296</v>
      </c>
      <c r="C887" s="37"/>
      <c r="D887" s="37"/>
      <c r="E887" s="190">
        <v>6</v>
      </c>
      <c r="F887" s="190">
        <v>1353.832893818631</v>
      </c>
      <c r="G887" s="190">
        <v>84.015189468860626</v>
      </c>
      <c r="H887" s="190">
        <v>0</v>
      </c>
      <c r="I887" s="190">
        <v>-6.7199315199413396</v>
      </c>
      <c r="J887" s="190">
        <v>0.5118012525392982</v>
      </c>
      <c r="K887" s="190">
        <v>1.4432778261566459</v>
      </c>
      <c r="L887" s="190">
        <v>4.2358580294561374</v>
      </c>
    </row>
    <row r="888" spans="1:12" s="66" customFormat="1">
      <c r="A888" s="37">
        <v>885</v>
      </c>
      <c r="B888" s="37">
        <v>69.627384299332377</v>
      </c>
      <c r="C888" s="37"/>
      <c r="D888" s="37"/>
      <c r="E888" s="190">
        <v>6</v>
      </c>
      <c r="F888" s="190">
        <v>1347.9843483518041</v>
      </c>
      <c r="G888" s="190">
        <v>84.095541089773178</v>
      </c>
      <c r="H888" s="190">
        <v>0</v>
      </c>
      <c r="I888" s="190">
        <v>-6.7199315199413396</v>
      </c>
      <c r="J888" s="190">
        <v>1.105471547962916</v>
      </c>
      <c r="K888" s="190">
        <v>3.1174260803502651</v>
      </c>
      <c r="L888" s="190">
        <v>14.11200035250603</v>
      </c>
    </row>
    <row r="889" spans="1:12" s="66" customFormat="1">
      <c r="A889" s="37">
        <v>886</v>
      </c>
      <c r="B889" s="37">
        <v>70.395065974260348</v>
      </c>
      <c r="C889" s="37"/>
      <c r="D889" s="37"/>
      <c r="E889" s="190">
        <v>6</v>
      </c>
      <c r="F889" s="190">
        <v>1362.8466456035669</v>
      </c>
      <c r="G889" s="190">
        <v>84.177551358938217</v>
      </c>
      <c r="H889" s="190">
        <v>0</v>
      </c>
      <c r="I889" s="190">
        <v>-6.7199315199413396</v>
      </c>
      <c r="J889" s="190">
        <v>0.69783144468663671</v>
      </c>
      <c r="K889" s="190">
        <v>1.9678823479115</v>
      </c>
      <c r="L889" s="190">
        <v>7.3596943818986746</v>
      </c>
    </row>
    <row r="890" spans="1:12" s="66" customFormat="1">
      <c r="A890" s="37">
        <v>887</v>
      </c>
      <c r="B890" s="37">
        <v>69.415244371398032</v>
      </c>
      <c r="C890" s="37"/>
      <c r="D890" s="37"/>
      <c r="E890" s="190">
        <v>6</v>
      </c>
      <c r="F890" s="190">
        <v>1343.877324866811</v>
      </c>
      <c r="G890" s="190">
        <v>84.257902979850769</v>
      </c>
      <c r="H890" s="190">
        <v>0</v>
      </c>
      <c r="I890" s="190">
        <v>-6.7199315199413396</v>
      </c>
      <c r="J890" s="190">
        <v>0.66570211207336094</v>
      </c>
      <c r="K890" s="190">
        <v>1.8772777370398379</v>
      </c>
      <c r="L890" s="190">
        <v>6.8733798979016569</v>
      </c>
    </row>
    <row r="891" spans="1:12" s="66" customFormat="1">
      <c r="A891" s="37">
        <v>888</v>
      </c>
      <c r="B891" s="37">
        <v>70.07457081268025</v>
      </c>
      <c r="C891" s="37"/>
      <c r="D891" s="37"/>
      <c r="E891" s="190">
        <v>6</v>
      </c>
      <c r="F891" s="190">
        <v>1356.641867614562</v>
      </c>
      <c r="G891" s="190">
        <v>84.339913249015808</v>
      </c>
      <c r="H891" s="190">
        <v>0</v>
      </c>
      <c r="I891" s="190">
        <v>-6.7199315199413396</v>
      </c>
      <c r="J891" s="190">
        <v>0.98373291483493952</v>
      </c>
      <c r="K891" s="190">
        <v>2.7741235407248142</v>
      </c>
      <c r="L891" s="190">
        <v>12.11820794901841</v>
      </c>
    </row>
    <row r="892" spans="1:12" s="66" customFormat="1">
      <c r="A892" s="37">
        <v>889</v>
      </c>
      <c r="B892" s="37">
        <v>69.289401051892</v>
      </c>
      <c r="C892" s="37"/>
      <c r="D892" s="37"/>
      <c r="E892" s="190">
        <v>6</v>
      </c>
      <c r="F892" s="190">
        <v>1341.441001475579</v>
      </c>
      <c r="G892" s="190">
        <v>84.42026486992836</v>
      </c>
      <c r="H892" s="190">
        <v>0</v>
      </c>
      <c r="I892" s="190">
        <v>-6.7199315199413396</v>
      </c>
      <c r="J892" s="190">
        <v>0.14511215870070079</v>
      </c>
      <c r="K892" s="190">
        <v>0.40921580382878048</v>
      </c>
      <c r="L892" s="190">
        <v>-2.0611171138070379</v>
      </c>
    </row>
    <row r="893" spans="1:12" s="66" customFormat="1">
      <c r="A893" s="37">
        <v>890</v>
      </c>
      <c r="B893" s="37">
        <v>68.657158575309822</v>
      </c>
      <c r="C893" s="37"/>
      <c r="D893" s="37"/>
      <c r="E893" s="190">
        <v>6</v>
      </c>
      <c r="F893" s="190">
        <v>1329.2008035797039</v>
      </c>
      <c r="G893" s="190">
        <v>84.502275139093399</v>
      </c>
      <c r="H893" s="190">
        <v>0</v>
      </c>
      <c r="I893" s="190">
        <v>-6.7199315199413396</v>
      </c>
      <c r="J893" s="190">
        <v>1.252679003167098</v>
      </c>
      <c r="K893" s="190">
        <v>3.5325506133345401</v>
      </c>
      <c r="L893" s="190">
        <v>16.5060521411311</v>
      </c>
    </row>
    <row r="894" spans="1:12" s="66" customFormat="1">
      <c r="A894" s="37">
        <v>891</v>
      </c>
      <c r="B894" s="37">
        <v>69.797164883078295</v>
      </c>
      <c r="C894" s="37"/>
      <c r="D894" s="37"/>
      <c r="E894" s="190">
        <v>6</v>
      </c>
      <c r="F894" s="190">
        <v>1351.2712960354861</v>
      </c>
      <c r="G894" s="190">
        <v>84.584285408258438</v>
      </c>
      <c r="H894" s="190">
        <v>0</v>
      </c>
      <c r="I894" s="190">
        <v>-6.7199315199413396</v>
      </c>
      <c r="J894" s="190">
        <v>0.51373715064409742</v>
      </c>
      <c r="K894" s="190">
        <v>1.448737052359186</v>
      </c>
      <c r="L894" s="190">
        <v>4.2845390424427263</v>
      </c>
    </row>
    <row r="895" spans="1:12" s="66" customFormat="1">
      <c r="A895" s="37">
        <v>892</v>
      </c>
      <c r="B895" s="37">
        <v>67.8426078424514</v>
      </c>
      <c r="C895" s="37"/>
      <c r="D895" s="37"/>
      <c r="E895" s="190">
        <v>6</v>
      </c>
      <c r="F895" s="190">
        <v>1313.431122585926</v>
      </c>
      <c r="G895" s="190">
        <v>84.666295677423477</v>
      </c>
      <c r="H895" s="190">
        <v>0</v>
      </c>
      <c r="I895" s="190">
        <v>-6.7199315199413396</v>
      </c>
      <c r="J895" s="190">
        <v>0.26780134298386171</v>
      </c>
      <c r="K895" s="190">
        <v>0.75519889454334677</v>
      </c>
      <c r="L895" s="190">
        <v>0.18425498568378121</v>
      </c>
    </row>
    <row r="896" spans="1:12" s="66" customFormat="1">
      <c r="A896" s="37">
        <v>893</v>
      </c>
      <c r="B896" s="37">
        <v>67.391906698019937</v>
      </c>
      <c r="C896" s="37"/>
      <c r="D896" s="37"/>
      <c r="E896" s="190">
        <v>6</v>
      </c>
      <c r="F896" s="190">
        <v>1304.70556015684</v>
      </c>
      <c r="G896" s="190">
        <v>84.748305946588516</v>
      </c>
      <c r="H896" s="190">
        <v>0</v>
      </c>
      <c r="I896" s="190">
        <v>-6.7199315199413396</v>
      </c>
      <c r="J896" s="190">
        <v>0</v>
      </c>
      <c r="K896" s="190">
        <v>0</v>
      </c>
      <c r="L896" s="190">
        <v>-4.402363884433349</v>
      </c>
    </row>
    <row r="897" spans="1:12" s="66" customFormat="1">
      <c r="A897" s="37">
        <v>894</v>
      </c>
      <c r="B897" s="37">
        <v>62.975553397525317</v>
      </c>
      <c r="C897" s="37"/>
      <c r="D897" s="37"/>
      <c r="E897" s="190">
        <v>6</v>
      </c>
      <c r="F897" s="190">
        <v>1219.2050751714271</v>
      </c>
      <c r="G897" s="190">
        <v>84.8299261033535</v>
      </c>
      <c r="H897" s="190">
        <v>0</v>
      </c>
      <c r="I897" s="190">
        <v>-6.7199315199413396</v>
      </c>
      <c r="J897" s="190">
        <v>0</v>
      </c>
      <c r="K897" s="190">
        <v>0</v>
      </c>
      <c r="L897" s="190">
        <v>-4.0789831960781697</v>
      </c>
    </row>
    <row r="898" spans="1:12" s="66" customFormat="1">
      <c r="A898" s="37">
        <v>895</v>
      </c>
      <c r="B898" s="37">
        <v>60.643895190670086</v>
      </c>
      <c r="C898" s="37"/>
      <c r="D898" s="37"/>
      <c r="E898" s="190">
        <v>6</v>
      </c>
      <c r="F898" s="190">
        <v>1174.064232955745</v>
      </c>
      <c r="G898" s="190">
        <v>84.907374769449234</v>
      </c>
      <c r="H898" s="190">
        <v>0</v>
      </c>
      <c r="I898" s="190">
        <v>-6.7199315199413396</v>
      </c>
      <c r="J898" s="190">
        <v>0</v>
      </c>
      <c r="K898" s="190">
        <v>0</v>
      </c>
      <c r="L898" s="190">
        <v>-3.9111425265832662</v>
      </c>
    </row>
    <row r="899" spans="1:12" s="66" customFormat="1">
      <c r="A899" s="37">
        <v>896</v>
      </c>
      <c r="B899" s="37">
        <v>57.772720213511143</v>
      </c>
      <c r="C899" s="37"/>
      <c r="D899" s="37"/>
      <c r="E899" s="190">
        <v>5</v>
      </c>
      <c r="F899" s="190">
        <v>1331.9716957332021</v>
      </c>
      <c r="G899" s="190">
        <v>84.982225894927979</v>
      </c>
      <c r="H899" s="190">
        <v>0</v>
      </c>
      <c r="I899" s="190">
        <v>-6.7199315199413396</v>
      </c>
      <c r="J899" s="190">
        <v>0</v>
      </c>
      <c r="K899" s="190">
        <v>0</v>
      </c>
      <c r="L899" s="190">
        <v>-4.5070620039738358</v>
      </c>
    </row>
    <row r="900" spans="1:12" s="66" customFormat="1">
      <c r="A900" s="37">
        <v>897</v>
      </c>
      <c r="B900" s="37">
        <v>55.413491824426032</v>
      </c>
      <c r="C900" s="37"/>
      <c r="D900" s="37"/>
      <c r="E900" s="190">
        <v>5</v>
      </c>
      <c r="F900" s="190">
        <v>1277.578801882642</v>
      </c>
      <c r="G900" s="190">
        <v>85.064236164093018</v>
      </c>
      <c r="H900" s="190">
        <v>0</v>
      </c>
      <c r="I900" s="190">
        <v>-6.7199315199413396</v>
      </c>
      <c r="J900" s="190">
        <v>0</v>
      </c>
      <c r="K900" s="190">
        <v>0</v>
      </c>
      <c r="L900" s="190">
        <v>-4.2989667033570518</v>
      </c>
    </row>
    <row r="901" spans="1:12" s="66" customFormat="1">
      <c r="A901" s="37">
        <v>898</v>
      </c>
      <c r="B901" s="37">
        <v>52.930767706267062</v>
      </c>
      <c r="C901" s="37"/>
      <c r="D901" s="37"/>
      <c r="E901" s="190">
        <v>5</v>
      </c>
      <c r="F901" s="190">
        <v>1220.3386677591229</v>
      </c>
      <c r="G901" s="190">
        <v>85.144436419010162</v>
      </c>
      <c r="H901" s="190">
        <v>0</v>
      </c>
      <c r="I901" s="190">
        <v>-6.7199315199413396</v>
      </c>
      <c r="J901" s="190">
        <v>0</v>
      </c>
      <c r="K901" s="190">
        <v>0</v>
      </c>
      <c r="L901" s="190">
        <v>-4.0832232021048416</v>
      </c>
    </row>
    <row r="902" spans="1:12" s="66" customFormat="1">
      <c r="A902" s="37">
        <v>899</v>
      </c>
      <c r="B902" s="37">
        <v>51.445421647681897</v>
      </c>
      <c r="C902" s="37"/>
      <c r="D902" s="37"/>
      <c r="E902" s="190">
        <v>5</v>
      </c>
      <c r="F902" s="190">
        <v>1186.0934582364871</v>
      </c>
      <c r="G902" s="190">
        <v>85.22315189242363</v>
      </c>
      <c r="H902" s="190">
        <v>0</v>
      </c>
      <c r="I902" s="190">
        <v>-6.7199315199413396</v>
      </c>
      <c r="J902" s="190">
        <v>0</v>
      </c>
      <c r="K902" s="190">
        <v>0</v>
      </c>
      <c r="L902" s="190">
        <v>-3.9556800305983431</v>
      </c>
    </row>
    <row r="903" spans="1:12" s="66" customFormat="1">
      <c r="A903" s="37">
        <v>900</v>
      </c>
      <c r="B903" s="37">
        <v>49.572800892057522</v>
      </c>
      <c r="C903" s="37"/>
      <c r="D903" s="37"/>
      <c r="E903" s="190">
        <v>5</v>
      </c>
      <c r="F903" s="190">
        <v>1142.919485570563</v>
      </c>
      <c r="G903" s="190">
        <v>85.299305140972137</v>
      </c>
      <c r="H903" s="190">
        <v>0</v>
      </c>
      <c r="I903" s="190">
        <v>-6.7199315199413396</v>
      </c>
      <c r="J903" s="190">
        <v>0.34790597085281949</v>
      </c>
      <c r="K903" s="190">
        <v>0.98109367811838166</v>
      </c>
      <c r="L903" s="190">
        <v>2.1197425220492798</v>
      </c>
    </row>
    <row r="904" spans="1:12" s="66" customFormat="1">
      <c r="A904" s="37">
        <v>901</v>
      </c>
      <c r="B904" s="37">
        <v>50.384885731411167</v>
      </c>
      <c r="C904" s="37"/>
      <c r="D904" s="37"/>
      <c r="E904" s="190">
        <v>5</v>
      </c>
      <c r="F904" s="190">
        <v>1161.6424056019471</v>
      </c>
      <c r="G904" s="190">
        <v>85.374156266450882</v>
      </c>
      <c r="H904" s="190">
        <v>0</v>
      </c>
      <c r="I904" s="190">
        <v>-6.7199315199413396</v>
      </c>
      <c r="J904" s="190">
        <v>0.75107726950844311</v>
      </c>
      <c r="K904" s="190">
        <v>2.1180353964229108</v>
      </c>
      <c r="L904" s="190">
        <v>8.738259700180226</v>
      </c>
    </row>
    <row r="905" spans="1:12" s="66" customFormat="1">
      <c r="A905" s="37">
        <v>902</v>
      </c>
      <c r="B905" s="37">
        <v>49.943852541272712</v>
      </c>
      <c r="C905" s="37"/>
      <c r="D905" s="37"/>
      <c r="E905" s="190">
        <v>5</v>
      </c>
      <c r="F905" s="190">
        <v>1151.474220272049</v>
      </c>
      <c r="G905" s="190">
        <v>85.449007391929626</v>
      </c>
      <c r="H905" s="190">
        <v>0</v>
      </c>
      <c r="I905" s="190">
        <v>-6.7199315199413396</v>
      </c>
      <c r="J905" s="190">
        <v>0.26340116019054371</v>
      </c>
      <c r="K905" s="190">
        <v>0.74279039373346589</v>
      </c>
      <c r="L905" s="190">
        <v>0.6632872689469318</v>
      </c>
    </row>
    <row r="906" spans="1:12" s="66" customFormat="1">
      <c r="A906" s="37">
        <v>903</v>
      </c>
      <c r="B906" s="37">
        <v>49.608634358276269</v>
      </c>
      <c r="C906" s="37"/>
      <c r="D906" s="37"/>
      <c r="E906" s="190">
        <v>5</v>
      </c>
      <c r="F906" s="190">
        <v>1143.745639550971</v>
      </c>
      <c r="G906" s="190">
        <v>85.523858517408371</v>
      </c>
      <c r="H906" s="190">
        <v>0</v>
      </c>
      <c r="I906" s="190">
        <v>-6.7199315199413396</v>
      </c>
      <c r="J906" s="190">
        <v>0.464661935444937</v>
      </c>
      <c r="K906" s="190">
        <v>1.3103451090816041</v>
      </c>
      <c r="L906" s="190">
        <v>4.0761332156425159</v>
      </c>
    </row>
    <row r="907" spans="1:12" s="66" customFormat="1">
      <c r="A907" s="37">
        <v>904</v>
      </c>
      <c r="B907" s="37">
        <v>49.513433454976621</v>
      </c>
      <c r="C907" s="37"/>
      <c r="D907" s="37"/>
      <c r="E907" s="190">
        <v>5</v>
      </c>
      <c r="F907" s="190">
        <v>1141.55074708036</v>
      </c>
      <c r="G907" s="190">
        <v>85.598709642887115</v>
      </c>
      <c r="H907" s="190">
        <v>0</v>
      </c>
      <c r="I907" s="190">
        <v>-6.7199315199413396</v>
      </c>
      <c r="J907" s="190">
        <v>0.50598742862292045</v>
      </c>
      <c r="K907" s="190">
        <v>1.4268828620918741</v>
      </c>
      <c r="L907" s="190">
        <v>4.7696380569088133</v>
      </c>
    </row>
    <row r="908" spans="1:12" s="66" customFormat="1">
      <c r="A908" s="37">
        <v>905</v>
      </c>
      <c r="B908" s="37">
        <v>49.585831921092513</v>
      </c>
      <c r="C908" s="37"/>
      <c r="D908" s="37"/>
      <c r="E908" s="190">
        <v>5</v>
      </c>
      <c r="F908" s="190">
        <v>1143.2199208240311</v>
      </c>
      <c r="G908" s="190">
        <v>85.67356076836586</v>
      </c>
      <c r="H908" s="190">
        <v>0</v>
      </c>
      <c r="I908" s="190">
        <v>-6.7199315199413396</v>
      </c>
      <c r="J908" s="190">
        <v>0.5952394345448272</v>
      </c>
      <c r="K908" s="190">
        <v>1.678573221284964</v>
      </c>
      <c r="L908" s="190">
        <v>6.2392954834976004</v>
      </c>
    </row>
    <row r="909" spans="1:12" s="66" customFormat="1">
      <c r="A909" s="37">
        <v>906</v>
      </c>
      <c r="B909" s="37">
        <v>49.825476078718317</v>
      </c>
      <c r="C909" s="37"/>
      <c r="D909" s="37"/>
      <c r="E909" s="190">
        <v>5</v>
      </c>
      <c r="F909" s="190">
        <v>1148.7450066054471</v>
      </c>
      <c r="G909" s="190">
        <v>85.748411893844604</v>
      </c>
      <c r="H909" s="190">
        <v>0</v>
      </c>
      <c r="I909" s="190">
        <v>-6.7199315199413396</v>
      </c>
      <c r="J909" s="190">
        <v>0.58765642821832387</v>
      </c>
      <c r="K909" s="190">
        <v>1.657189168720913</v>
      </c>
      <c r="L909" s="190">
        <v>6.1019595815142083</v>
      </c>
    </row>
    <row r="910" spans="1:12" s="66" customFormat="1">
      <c r="A910" s="37">
        <v>907</v>
      </c>
      <c r="B910" s="37">
        <v>49.922015779328547</v>
      </c>
      <c r="C910" s="37"/>
      <c r="D910" s="37"/>
      <c r="E910" s="190">
        <v>5</v>
      </c>
      <c r="F910" s="190">
        <v>1150.9707655493251</v>
      </c>
      <c r="G910" s="190">
        <v>85.823263019323349</v>
      </c>
      <c r="H910" s="190">
        <v>0</v>
      </c>
      <c r="I910" s="190">
        <v>-6.7199315199413396</v>
      </c>
      <c r="J910" s="190">
        <v>0.57306099537976174</v>
      </c>
      <c r="K910" s="190">
        <v>1.61603009676761</v>
      </c>
      <c r="L910" s="190">
        <v>5.8568537454743561</v>
      </c>
    </row>
    <row r="911" spans="1:12" s="66" customFormat="1">
      <c r="A911" s="37">
        <v>908</v>
      </c>
      <c r="B911" s="37">
        <v>49.728356147973152</v>
      </c>
      <c r="C911" s="37"/>
      <c r="D911" s="37"/>
      <c r="E911" s="190">
        <v>5</v>
      </c>
      <c r="F911" s="190">
        <v>1146.5058702385591</v>
      </c>
      <c r="G911" s="190">
        <v>85.898114144802094</v>
      </c>
      <c r="H911" s="190">
        <v>0</v>
      </c>
      <c r="I911" s="190">
        <v>-6.7199315199413396</v>
      </c>
      <c r="J911" s="190">
        <v>0.17627474861656789</v>
      </c>
      <c r="K911" s="190">
        <v>0.49709420351622607</v>
      </c>
      <c r="L911" s="190">
        <v>-0.80398474260571107</v>
      </c>
    </row>
    <row r="912" spans="1:12" s="66" customFormat="1">
      <c r="A912" s="37">
        <v>909</v>
      </c>
      <c r="B912" s="37">
        <v>48.623047145119713</v>
      </c>
      <c r="C912" s="37"/>
      <c r="D912" s="37"/>
      <c r="E912" s="190">
        <v>4</v>
      </c>
      <c r="F912" s="190">
        <v>1381.7994359132799</v>
      </c>
      <c r="G912" s="190">
        <v>85.972965270280838</v>
      </c>
      <c r="H912" s="190">
        <v>0</v>
      </c>
      <c r="I912" s="190">
        <v>-6.7199315199413396</v>
      </c>
      <c r="J912" s="190">
        <v>0.51722633482468283</v>
      </c>
      <c r="K912" s="190">
        <v>1.458576540117823</v>
      </c>
      <c r="L912" s="190">
        <v>4.2676969775340083</v>
      </c>
    </row>
    <row r="913" spans="1:12" s="66" customFormat="1">
      <c r="A913" s="37">
        <v>910</v>
      </c>
      <c r="B913" s="37">
        <v>49.356113660852508</v>
      </c>
      <c r="C913" s="37"/>
      <c r="D913" s="37"/>
      <c r="E913" s="190">
        <v>4</v>
      </c>
      <c r="F913" s="190">
        <v>1402.632167660907</v>
      </c>
      <c r="G913" s="190">
        <v>86.05331689119339</v>
      </c>
      <c r="H913" s="190">
        <v>0</v>
      </c>
      <c r="I913" s="190">
        <v>-6.7199315199413396</v>
      </c>
      <c r="J913" s="190">
        <v>0.69580781461506525</v>
      </c>
      <c r="K913" s="190">
        <v>1.962175717855102</v>
      </c>
      <c r="L913" s="190">
        <v>7.2403485427891674</v>
      </c>
    </row>
    <row r="914" spans="1:12" s="66" customFormat="1">
      <c r="A914" s="37">
        <v>911</v>
      </c>
      <c r="B914" s="37">
        <v>49.019873778510942</v>
      </c>
      <c r="C914" s="37"/>
      <c r="D914" s="37"/>
      <c r="E914" s="190">
        <v>4</v>
      </c>
      <c r="F914" s="190">
        <v>1393.0766974254771</v>
      </c>
      <c r="G914" s="190">
        <v>86.132005244493484</v>
      </c>
      <c r="H914" s="190">
        <v>0</v>
      </c>
      <c r="I914" s="190">
        <v>-6.7199315199413396</v>
      </c>
      <c r="J914" s="190">
        <v>0.54396927968991982</v>
      </c>
      <c r="K914" s="190">
        <v>1.5339915554946419</v>
      </c>
      <c r="L914" s="190">
        <v>4.691529407415449</v>
      </c>
    </row>
    <row r="915" spans="1:12" s="66" customFormat="1">
      <c r="A915" s="37">
        <v>912</v>
      </c>
      <c r="B915" s="37">
        <v>49.589152750658258</v>
      </c>
      <c r="C915" s="37"/>
      <c r="D915" s="37"/>
      <c r="E915" s="190">
        <v>4</v>
      </c>
      <c r="F915" s="190">
        <v>1409.2548147746979</v>
      </c>
      <c r="G915" s="190">
        <v>86.212356865406036</v>
      </c>
      <c r="H915" s="190">
        <v>0</v>
      </c>
      <c r="I915" s="190">
        <v>-6.7199315199413396</v>
      </c>
      <c r="J915" s="190">
        <v>0.78778731059725104</v>
      </c>
      <c r="K915" s="190">
        <v>2.2215575899265461</v>
      </c>
      <c r="L915" s="190">
        <v>8.7720450239534333</v>
      </c>
    </row>
    <row r="916" spans="1:12" s="66" customFormat="1">
      <c r="A916" s="37">
        <v>913</v>
      </c>
      <c r="B916" s="37">
        <v>49.763694683107438</v>
      </c>
      <c r="C916" s="37"/>
      <c r="D916" s="37"/>
      <c r="E916" s="190">
        <v>4</v>
      </c>
      <c r="F916" s="190">
        <v>1414.215053960894</v>
      </c>
      <c r="G916" s="190">
        <v>86.291045218706131</v>
      </c>
      <c r="H916" s="190">
        <v>0</v>
      </c>
      <c r="I916" s="190">
        <v>-6.7199315199413396</v>
      </c>
      <c r="J916" s="190">
        <v>0.56967450224911154</v>
      </c>
      <c r="K916" s="190">
        <v>1.6064801974274869</v>
      </c>
      <c r="L916" s="190">
        <v>5.0669364514927846</v>
      </c>
    </row>
    <row r="917" spans="1:12" s="66" customFormat="1">
      <c r="A917" s="37">
        <v>914</v>
      </c>
      <c r="B917" s="37">
        <v>49.793735564442713</v>
      </c>
      <c r="C917" s="37"/>
      <c r="D917" s="37"/>
      <c r="E917" s="190">
        <v>4</v>
      </c>
      <c r="F917" s="190">
        <v>1415.068774065262</v>
      </c>
      <c r="G917" s="190">
        <v>86.369733572006226</v>
      </c>
      <c r="H917" s="190">
        <v>0</v>
      </c>
      <c r="I917" s="190">
        <v>-6.7199315199413396</v>
      </c>
      <c r="J917" s="190">
        <v>0.61275547836451116</v>
      </c>
      <c r="K917" s="190">
        <v>1.7279684064696601</v>
      </c>
      <c r="L917" s="190">
        <v>5.8001259137427734</v>
      </c>
    </row>
    <row r="918" spans="1:12" s="66" customFormat="1">
      <c r="A918" s="37">
        <v>915</v>
      </c>
      <c r="B918" s="37">
        <v>49.847393292745373</v>
      </c>
      <c r="C918" s="37"/>
      <c r="D918" s="37"/>
      <c r="E918" s="190">
        <v>4</v>
      </c>
      <c r="F918" s="190">
        <v>1416.593652143752</v>
      </c>
      <c r="G918" s="190">
        <v>86.44842192530632</v>
      </c>
      <c r="H918" s="190">
        <v>0</v>
      </c>
      <c r="I918" s="190">
        <v>-6.7199315199413396</v>
      </c>
      <c r="J918" s="190">
        <v>0.52775273160220748</v>
      </c>
      <c r="K918" s="190">
        <v>1.488260943942453</v>
      </c>
      <c r="L918" s="190">
        <v>4.3441779058323959</v>
      </c>
    </row>
    <row r="919" spans="1:12" s="66" customFormat="1">
      <c r="A919" s="37">
        <v>916</v>
      </c>
      <c r="B919" s="37">
        <v>49.842962391731817</v>
      </c>
      <c r="C919" s="37"/>
      <c r="D919" s="37"/>
      <c r="E919" s="190">
        <v>4</v>
      </c>
      <c r="F919" s="190">
        <v>1416.467732093887</v>
      </c>
      <c r="G919" s="190">
        <v>86.527110278606415</v>
      </c>
      <c r="H919" s="190">
        <v>0</v>
      </c>
      <c r="I919" s="190">
        <v>-6.7199315199413396</v>
      </c>
      <c r="J919" s="190">
        <v>0.79161518096633732</v>
      </c>
      <c r="K919" s="190">
        <v>2.232352171607801</v>
      </c>
      <c r="L919" s="190">
        <v>8.8214371996172041</v>
      </c>
    </row>
    <row r="920" spans="1:12" s="66" customFormat="1">
      <c r="A920" s="37">
        <v>917</v>
      </c>
      <c r="B920" s="37">
        <v>50.376574751592173</v>
      </c>
      <c r="C920" s="37"/>
      <c r="D920" s="37"/>
      <c r="E920" s="190">
        <v>4</v>
      </c>
      <c r="F920" s="190">
        <v>1431.632253882304</v>
      </c>
      <c r="G920" s="190">
        <v>86.605798631906509</v>
      </c>
      <c r="H920" s="190">
        <v>0</v>
      </c>
      <c r="I920" s="190">
        <v>-6.7199315199413396</v>
      </c>
      <c r="J920" s="190">
        <v>0.37099344772443349</v>
      </c>
      <c r="K920" s="190">
        <v>1.046200285938077</v>
      </c>
      <c r="L920" s="190">
        <v>1.5890793930917</v>
      </c>
    </row>
    <row r="921" spans="1:12" s="66" customFormat="1">
      <c r="A921" s="37">
        <v>918</v>
      </c>
      <c r="B921" s="37">
        <v>48.940118817191077</v>
      </c>
      <c r="C921" s="37"/>
      <c r="D921" s="37"/>
      <c r="E921" s="190">
        <v>4</v>
      </c>
      <c r="F921" s="190">
        <v>1390.810172247938</v>
      </c>
      <c r="G921" s="190">
        <v>86.684486985206604</v>
      </c>
      <c r="H921" s="190">
        <v>0</v>
      </c>
      <c r="I921" s="190">
        <v>-6.7199315199413396</v>
      </c>
      <c r="J921" s="190">
        <v>0.21774302311899321</v>
      </c>
      <c r="K921" s="190">
        <v>0.61403459938548366</v>
      </c>
      <c r="L921" s="190">
        <v>-0.93914772114386291</v>
      </c>
    </row>
    <row r="922" spans="1:12" s="66" customFormat="1">
      <c r="A922" s="37">
        <v>919</v>
      </c>
      <c r="B922" s="37">
        <v>49.274735547879828</v>
      </c>
      <c r="C922" s="37"/>
      <c r="D922" s="37"/>
      <c r="E922" s="190">
        <v>4</v>
      </c>
      <c r="F922" s="190">
        <v>1400.3195147688391</v>
      </c>
      <c r="G922" s="190">
        <v>86.764838606119156</v>
      </c>
      <c r="H922" s="190">
        <v>0</v>
      </c>
      <c r="I922" s="190">
        <v>-6.7199315199413396</v>
      </c>
      <c r="J922" s="190">
        <v>1.02514211705711</v>
      </c>
      <c r="K922" s="190">
        <v>2.8908973529606601</v>
      </c>
      <c r="L922" s="190">
        <v>12.73958838341866</v>
      </c>
    </row>
    <row r="923" spans="1:12" s="66" customFormat="1">
      <c r="A923" s="37">
        <v>920</v>
      </c>
      <c r="B923" s="37">
        <v>50.458942151023322</v>
      </c>
      <c r="C923" s="37"/>
      <c r="D923" s="37"/>
      <c r="E923" s="190">
        <v>4</v>
      </c>
      <c r="F923" s="190">
        <v>1433.973020920864</v>
      </c>
      <c r="G923" s="190">
        <v>86.84352695941925</v>
      </c>
      <c r="H923" s="190">
        <v>0</v>
      </c>
      <c r="I923" s="190">
        <v>-6.7199315199413396</v>
      </c>
      <c r="J923" s="190">
        <v>0.84009065694321849</v>
      </c>
      <c r="K923" s="190">
        <v>2.369052852277687</v>
      </c>
      <c r="L923" s="190">
        <v>9.5922437586837628</v>
      </c>
    </row>
    <row r="924" spans="1:12" s="66" customFormat="1">
      <c r="A924" s="37">
        <v>921</v>
      </c>
      <c r="B924" s="37">
        <v>50.477311527179339</v>
      </c>
      <c r="C924" s="37"/>
      <c r="D924" s="37"/>
      <c r="E924" s="190">
        <v>4</v>
      </c>
      <c r="F924" s="190">
        <v>1434.4950530661281</v>
      </c>
      <c r="G924" s="190">
        <v>86.920522898435593</v>
      </c>
      <c r="H924" s="190">
        <v>0</v>
      </c>
      <c r="I924" s="190">
        <v>-6.7199315199413396</v>
      </c>
      <c r="J924" s="190">
        <v>0.47916760458635921</v>
      </c>
      <c r="K924" s="190">
        <v>1.351251047708184</v>
      </c>
      <c r="L924" s="190">
        <v>3.4570706120029171</v>
      </c>
    </row>
    <row r="925" spans="1:12" s="66" customFormat="1">
      <c r="A925" s="37">
        <v>922</v>
      </c>
      <c r="B925" s="37">
        <v>50.115961384736522</v>
      </c>
      <c r="C925" s="37"/>
      <c r="D925" s="37"/>
      <c r="E925" s="190">
        <v>4</v>
      </c>
      <c r="F925" s="190">
        <v>1424.225984130476</v>
      </c>
      <c r="G925" s="190">
        <v>86.997518837451935</v>
      </c>
      <c r="H925" s="190">
        <v>0</v>
      </c>
      <c r="I925" s="190">
        <v>-6.7199315199413396</v>
      </c>
      <c r="J925" s="190">
        <v>0.37337326064308729</v>
      </c>
      <c r="K925" s="190">
        <v>1.0529113504359711</v>
      </c>
      <c r="L925" s="190">
        <v>1.6618925568832159</v>
      </c>
    </row>
    <row r="926" spans="1:12" s="66" customFormat="1">
      <c r="A926" s="37">
        <v>923</v>
      </c>
      <c r="B926" s="37">
        <v>49.666137738680568</v>
      </c>
      <c r="C926" s="37"/>
      <c r="D926" s="37"/>
      <c r="E926" s="190">
        <v>4</v>
      </c>
      <c r="F926" s="190">
        <v>1411.4426211601251</v>
      </c>
      <c r="G926" s="190">
        <v>87.076207190752029</v>
      </c>
      <c r="H926" s="190">
        <v>0</v>
      </c>
      <c r="I926" s="190">
        <v>-6.7199315199413396</v>
      </c>
      <c r="J926" s="190">
        <v>0.60347898823903778</v>
      </c>
      <c r="K926" s="190">
        <v>1.7018087352374589</v>
      </c>
      <c r="L926" s="190">
        <v>5.6631218406723409</v>
      </c>
    </row>
    <row r="927" spans="1:12" s="66" customFormat="1">
      <c r="A927" s="37">
        <v>924</v>
      </c>
      <c r="B927" s="37">
        <v>50.107583691868363</v>
      </c>
      <c r="C927" s="37"/>
      <c r="D927" s="37"/>
      <c r="E927" s="190">
        <v>4</v>
      </c>
      <c r="F927" s="190">
        <v>1423.9879017403509</v>
      </c>
      <c r="G927" s="190">
        <v>87.154895544052124</v>
      </c>
      <c r="H927" s="190">
        <v>0</v>
      </c>
      <c r="I927" s="190">
        <v>-6.7199315199413396</v>
      </c>
      <c r="J927" s="190">
        <v>0.65706382152761689</v>
      </c>
      <c r="K927" s="190">
        <v>1.8529177864951409</v>
      </c>
      <c r="L927" s="190">
        <v>6.5378614596536444</v>
      </c>
    </row>
    <row r="928" spans="1:12" s="66" customFormat="1">
      <c r="A928" s="37">
        <v>925</v>
      </c>
      <c r="B928" s="37">
        <v>49.947720972317782</v>
      </c>
      <c r="C928" s="37"/>
      <c r="D928" s="37"/>
      <c r="E928" s="190">
        <v>4</v>
      </c>
      <c r="F928" s="190">
        <v>1419.444825387294</v>
      </c>
      <c r="G928" s="190">
        <v>87.233583897352219</v>
      </c>
      <c r="H928" s="190">
        <v>0</v>
      </c>
      <c r="I928" s="190">
        <v>-6.7199315199413396</v>
      </c>
      <c r="J928" s="190">
        <v>0.55545161610892746</v>
      </c>
      <c r="K928" s="190">
        <v>1.566371705921789</v>
      </c>
      <c r="L928" s="190">
        <v>4.8206899484115944</v>
      </c>
    </row>
    <row r="929" spans="1:12" s="66" customFormat="1">
      <c r="A929" s="37">
        <v>926</v>
      </c>
      <c r="B929" s="37">
        <v>50.28776058393499</v>
      </c>
      <c r="C929" s="37"/>
      <c r="D929" s="37"/>
      <c r="E929" s="190">
        <v>4</v>
      </c>
      <c r="F929" s="190">
        <v>1429.108278648841</v>
      </c>
      <c r="G929" s="190">
        <v>87.312272250652313</v>
      </c>
      <c r="H929" s="190">
        <v>0</v>
      </c>
      <c r="I929" s="190">
        <v>-6.7199315199413396</v>
      </c>
      <c r="J929" s="190">
        <v>0.79862568520579713</v>
      </c>
      <c r="K929" s="190">
        <v>2.2521217701947309</v>
      </c>
      <c r="L929" s="190">
        <v>8.9163680605900542</v>
      </c>
    </row>
    <row r="930" spans="1:12" s="66" customFormat="1">
      <c r="A930" s="37">
        <v>927</v>
      </c>
      <c r="B930" s="37">
        <v>50.476624076548092</v>
      </c>
      <c r="C930" s="37"/>
      <c r="D930" s="37"/>
      <c r="E930" s="190">
        <v>4</v>
      </c>
      <c r="F930" s="190">
        <v>1434.4755166744319</v>
      </c>
      <c r="G930" s="190">
        <v>87.390960603952408</v>
      </c>
      <c r="H930" s="190">
        <v>0</v>
      </c>
      <c r="I930" s="190">
        <v>-6.7199315199413396</v>
      </c>
      <c r="J930" s="190">
        <v>0.34831066898828239</v>
      </c>
      <c r="K930" s="190">
        <v>0.98223492551139313</v>
      </c>
      <c r="L930" s="190">
        <v>1.195451734283518</v>
      </c>
    </row>
    <row r="931" spans="1:12" s="66" customFormat="1">
      <c r="A931" s="37">
        <v>928</v>
      </c>
      <c r="B931" s="37">
        <v>49.584745284493209</v>
      </c>
      <c r="C931" s="37"/>
      <c r="D931" s="37"/>
      <c r="E931" s="190">
        <v>4</v>
      </c>
      <c r="F931" s="190">
        <v>1409.1295607106631</v>
      </c>
      <c r="G931" s="190">
        <v>87.46795654296875</v>
      </c>
      <c r="H931" s="190">
        <v>0</v>
      </c>
      <c r="I931" s="190">
        <v>-6.7199315199413396</v>
      </c>
      <c r="J931" s="190">
        <v>0.52159989094104331</v>
      </c>
      <c r="K931" s="190">
        <v>1.4709099537874391</v>
      </c>
      <c r="L931" s="190">
        <v>4.2768419530822639</v>
      </c>
    </row>
    <row r="932" spans="1:12" s="66" customFormat="1">
      <c r="A932" s="37">
        <v>929</v>
      </c>
      <c r="B932" s="37">
        <v>50.23556401704348</v>
      </c>
      <c r="C932" s="37"/>
      <c r="D932" s="37"/>
      <c r="E932" s="190">
        <v>4</v>
      </c>
      <c r="F932" s="190">
        <v>1427.624924747304</v>
      </c>
      <c r="G932" s="190">
        <v>87.546644896268845</v>
      </c>
      <c r="H932" s="190">
        <v>0</v>
      </c>
      <c r="I932" s="190">
        <v>-6.7199315199413396</v>
      </c>
      <c r="J932" s="190">
        <v>0.75252915383612984</v>
      </c>
      <c r="K932" s="190">
        <v>2.122129705387374</v>
      </c>
      <c r="L932" s="190">
        <v>8.1481188376278464</v>
      </c>
    </row>
    <row r="933" spans="1:12" s="66" customFormat="1">
      <c r="A933" s="37">
        <v>930</v>
      </c>
      <c r="B933" s="37">
        <v>50.077830249241558</v>
      </c>
      <c r="C933" s="37"/>
      <c r="D933" s="37"/>
      <c r="E933" s="190">
        <v>4</v>
      </c>
      <c r="F933" s="190">
        <v>1423.1423502446689</v>
      </c>
      <c r="G933" s="190">
        <v>87.625333249568939</v>
      </c>
      <c r="H933" s="190">
        <v>0</v>
      </c>
      <c r="I933" s="190">
        <v>-6.7199315199413396</v>
      </c>
      <c r="J933" s="190">
        <v>0.50585337518675633</v>
      </c>
      <c r="K933" s="190">
        <v>1.4265048318487361</v>
      </c>
      <c r="L933" s="190">
        <v>3.9637795387095989</v>
      </c>
    </row>
    <row r="934" spans="1:12" s="66" customFormat="1">
      <c r="A934" s="37">
        <v>931</v>
      </c>
      <c r="B934" s="37">
        <v>50.192696589141747</v>
      </c>
      <c r="C934" s="37"/>
      <c r="D934" s="37"/>
      <c r="E934" s="190">
        <v>4</v>
      </c>
      <c r="F934" s="190">
        <v>1426.406692012592</v>
      </c>
      <c r="G934" s="190">
        <v>87.704021602869034</v>
      </c>
      <c r="H934" s="190">
        <v>0</v>
      </c>
      <c r="I934" s="190">
        <v>-6.7199315199413396</v>
      </c>
      <c r="J934" s="190">
        <v>0.6576564305148952</v>
      </c>
      <c r="K934" s="190">
        <v>1.854588941863903</v>
      </c>
      <c r="L934" s="190">
        <v>6.5485408230337114</v>
      </c>
    </row>
    <row r="935" spans="1:12" s="66" customFormat="1">
      <c r="A935" s="37">
        <v>932</v>
      </c>
      <c r="B935" s="37">
        <v>50.277005544133111</v>
      </c>
      <c r="C935" s="37"/>
      <c r="D935" s="37"/>
      <c r="E935" s="190">
        <v>4</v>
      </c>
      <c r="F935" s="190">
        <v>1428.802635362292</v>
      </c>
      <c r="G935" s="190">
        <v>87.782709956169128</v>
      </c>
      <c r="H935" s="190">
        <v>0</v>
      </c>
      <c r="I935" s="190">
        <v>-6.7199315199413396</v>
      </c>
      <c r="J935" s="190">
        <v>0.57308965289707003</v>
      </c>
      <c r="K935" s="190">
        <v>1.6161109108708951</v>
      </c>
      <c r="L935" s="190">
        <v>5.1008876810472943</v>
      </c>
    </row>
    <row r="936" spans="1:12" s="66" customFormat="1">
      <c r="A936" s="37">
        <v>933</v>
      </c>
      <c r="B936" s="37">
        <v>50.33756181518163</v>
      </c>
      <c r="C936" s="37"/>
      <c r="D936" s="37"/>
      <c r="E936" s="190">
        <v>4</v>
      </c>
      <c r="F936" s="190">
        <v>1430.523560439779</v>
      </c>
      <c r="G936" s="190">
        <v>87.861398309469223</v>
      </c>
      <c r="H936" s="190">
        <v>0</v>
      </c>
      <c r="I936" s="190">
        <v>-6.7199315199413396</v>
      </c>
      <c r="J936" s="190">
        <v>0.70598719519877629</v>
      </c>
      <c r="K936" s="190">
        <v>1.9908815371698989</v>
      </c>
      <c r="L936" s="190">
        <v>7.3582352745793962</v>
      </c>
    </row>
    <row r="937" spans="1:12" s="66" customFormat="1">
      <c r="A937" s="37">
        <v>934</v>
      </c>
      <c r="B937" s="37">
        <v>50.29200101272243</v>
      </c>
      <c r="C937" s="37"/>
      <c r="D937" s="37"/>
      <c r="E937" s="190">
        <v>4</v>
      </c>
      <c r="F937" s="190">
        <v>1429.22878574271</v>
      </c>
      <c r="G937" s="190">
        <v>87.893277078866959</v>
      </c>
      <c r="H937" s="190">
        <v>0</v>
      </c>
      <c r="I937" s="190">
        <v>-6.7199315199413396</v>
      </c>
      <c r="J937" s="190">
        <v>0.14475254898316819</v>
      </c>
      <c r="K937" s="190">
        <v>0.4082017056240379</v>
      </c>
      <c r="L937" s="190">
        <v>-2.352593818087346</v>
      </c>
    </row>
    <row r="938" spans="1:12" s="66" customFormat="1">
      <c r="A938" s="37">
        <v>935</v>
      </c>
      <c r="B938" s="37">
        <v>48.846395898000161</v>
      </c>
      <c r="C938" s="37"/>
      <c r="D938" s="37"/>
      <c r="E938" s="190">
        <v>4</v>
      </c>
      <c r="F938" s="190">
        <v>1388.1466971168211</v>
      </c>
      <c r="G938" s="190">
        <v>87.925155848264694</v>
      </c>
      <c r="H938" s="190">
        <v>0</v>
      </c>
      <c r="I938" s="190">
        <v>-6.7199315199413396</v>
      </c>
      <c r="J938" s="190">
        <v>0.61081043263264478</v>
      </c>
      <c r="K938" s="190">
        <v>1.722483383989283</v>
      </c>
      <c r="L938" s="190">
        <v>5.869321457207529</v>
      </c>
    </row>
    <row r="939" spans="1:12" s="66" customFormat="1">
      <c r="A939" s="37">
        <v>936</v>
      </c>
      <c r="B939" s="37">
        <v>50.443218625556241</v>
      </c>
      <c r="C939" s="37"/>
      <c r="D939" s="37"/>
      <c r="E939" s="190">
        <v>4</v>
      </c>
      <c r="F939" s="190">
        <v>1433.5261801756481</v>
      </c>
      <c r="G939" s="190">
        <v>87.960764527320862</v>
      </c>
      <c r="H939" s="190">
        <v>0</v>
      </c>
      <c r="I939" s="190">
        <v>-6.7199315199413396</v>
      </c>
      <c r="J939" s="190">
        <v>1.0172087924167179</v>
      </c>
      <c r="K939" s="190">
        <v>2.8685254039191701</v>
      </c>
      <c r="L939" s="190">
        <v>12.554246991959189</v>
      </c>
    </row>
    <row r="940" spans="1:12" s="66" customFormat="1">
      <c r="A940" s="37">
        <v>937</v>
      </c>
      <c r="B940" s="37">
        <v>50.183381809887038</v>
      </c>
      <c r="C940" s="37"/>
      <c r="D940" s="37"/>
      <c r="E940" s="190">
        <v>4</v>
      </c>
      <c r="F940" s="190">
        <v>1426.141978929486</v>
      </c>
      <c r="G940" s="190">
        <v>87.99301752448082</v>
      </c>
      <c r="H940" s="190">
        <v>0</v>
      </c>
      <c r="I940" s="190">
        <v>-6.7199315199413396</v>
      </c>
      <c r="J940" s="190">
        <v>0.34026211340800999</v>
      </c>
      <c r="K940" s="190">
        <v>0.95953802560354373</v>
      </c>
      <c r="L940" s="190">
        <v>1.093213823881851</v>
      </c>
    </row>
    <row r="941" spans="1:12" s="66" customFormat="1">
      <c r="A941" s="37">
        <v>938</v>
      </c>
      <c r="B941" s="37">
        <v>49.883491397821381</v>
      </c>
      <c r="C941" s="37"/>
      <c r="D941" s="37"/>
      <c r="E941" s="190">
        <v>4</v>
      </c>
      <c r="F941" s="190">
        <v>1417.619510130042</v>
      </c>
      <c r="G941" s="190">
        <v>88.02696293592453</v>
      </c>
      <c r="H941" s="190">
        <v>0</v>
      </c>
      <c r="I941" s="190">
        <v>-6.7199315199413396</v>
      </c>
      <c r="J941" s="190">
        <v>0.49420644054423052</v>
      </c>
      <c r="K941" s="190">
        <v>1.3936605149799279</v>
      </c>
      <c r="L941" s="190">
        <v>3.7871124928779198</v>
      </c>
    </row>
    <row r="942" spans="1:12" s="66" customFormat="1">
      <c r="A942" s="37">
        <v>939</v>
      </c>
      <c r="B942" s="37">
        <v>49.832780723497777</v>
      </c>
      <c r="C942" s="37"/>
      <c r="D942" s="37"/>
      <c r="E942" s="190">
        <v>4</v>
      </c>
      <c r="F942" s="190">
        <v>1416.17838323057</v>
      </c>
      <c r="G942" s="190">
        <v>88.06090834736824</v>
      </c>
      <c r="H942" s="190">
        <v>0</v>
      </c>
      <c r="I942" s="190">
        <v>-6.7199315199413396</v>
      </c>
      <c r="J942" s="190">
        <v>0.75214917003295401</v>
      </c>
      <c r="K942" s="190">
        <v>2.1210581523290299</v>
      </c>
      <c r="L942" s="190">
        <v>8.1805260715921566</v>
      </c>
    </row>
    <row r="943" spans="1:12" s="66" customFormat="1">
      <c r="A943" s="37">
        <v>940</v>
      </c>
      <c r="B943" s="37">
        <v>50.180308056126933</v>
      </c>
      <c r="C943" s="37"/>
      <c r="D943" s="37"/>
      <c r="E943" s="190">
        <v>4</v>
      </c>
      <c r="F943" s="190">
        <v>1426.054627118745</v>
      </c>
      <c r="G943" s="190">
        <v>88.094853758811951</v>
      </c>
      <c r="H943" s="190">
        <v>0</v>
      </c>
      <c r="I943" s="190">
        <v>-6.7199315199413396</v>
      </c>
      <c r="J943" s="190">
        <v>0.29806045969038503</v>
      </c>
      <c r="K943" s="190">
        <v>0.8405295027920201</v>
      </c>
      <c r="L943" s="190">
        <v>0.35849565051402682</v>
      </c>
    </row>
    <row r="944" spans="1:12" s="66" customFormat="1">
      <c r="A944" s="37">
        <v>941</v>
      </c>
      <c r="B944" s="37">
        <v>48.735328870745143</v>
      </c>
      <c r="C944" s="37"/>
      <c r="D944" s="37"/>
      <c r="E944" s="190">
        <v>4</v>
      </c>
      <c r="F944" s="190">
        <v>1384.9903265349551</v>
      </c>
      <c r="G944" s="190">
        <v>88.128799170255661</v>
      </c>
      <c r="H944" s="190">
        <v>0</v>
      </c>
      <c r="I944" s="190">
        <v>-6.7199315199413396</v>
      </c>
      <c r="J944" s="190">
        <v>0.32791730243771672</v>
      </c>
      <c r="K944" s="190">
        <v>0.92472569981668629</v>
      </c>
      <c r="L944" s="190">
        <v>1.024393528824959</v>
      </c>
    </row>
    <row r="945" spans="1:12" s="66" customFormat="1">
      <c r="A945" s="37">
        <v>942</v>
      </c>
      <c r="B945" s="37">
        <v>49.302562889081948</v>
      </c>
      <c r="C945" s="37"/>
      <c r="D945" s="37"/>
      <c r="E945" s="190">
        <v>4</v>
      </c>
      <c r="F945" s="190">
        <v>1401.1103291384379</v>
      </c>
      <c r="G945" s="190">
        <v>88.164407849311829</v>
      </c>
      <c r="H945" s="190">
        <v>0</v>
      </c>
      <c r="I945" s="190">
        <v>-6.7199315199413396</v>
      </c>
      <c r="J945" s="190">
        <v>0.8250088269226129</v>
      </c>
      <c r="K945" s="190">
        <v>2.3265221418923461</v>
      </c>
      <c r="L945" s="190">
        <v>9.4433488634496534</v>
      </c>
    </row>
    <row r="946" spans="1:12" s="66" customFormat="1">
      <c r="A946" s="37">
        <v>943</v>
      </c>
      <c r="B946" s="37">
        <v>49.204026521921563</v>
      </c>
      <c r="C946" s="37"/>
      <c r="D946" s="37"/>
      <c r="E946" s="190">
        <v>4</v>
      </c>
      <c r="F946" s="190">
        <v>1398.3100625045349</v>
      </c>
      <c r="G946" s="190">
        <v>88.198353260755539</v>
      </c>
      <c r="H946" s="190">
        <v>0</v>
      </c>
      <c r="I946" s="190">
        <v>-6.7199315199413396</v>
      </c>
      <c r="J946" s="190">
        <v>0.30429490919427721</v>
      </c>
      <c r="K946" s="190">
        <v>0.85811062961149787</v>
      </c>
      <c r="L946" s="190">
        <v>0.56768619313831492</v>
      </c>
    </row>
    <row r="947" spans="1:12" s="66" customFormat="1">
      <c r="A947" s="37">
        <v>944</v>
      </c>
      <c r="B947" s="37">
        <v>48.560602163079878</v>
      </c>
      <c r="C947" s="37"/>
      <c r="D947" s="37"/>
      <c r="E947" s="190">
        <v>4</v>
      </c>
      <c r="F947" s="190">
        <v>1380.024836293871</v>
      </c>
      <c r="G947" s="190">
        <v>88.232298672199249</v>
      </c>
      <c r="H947" s="190">
        <v>0</v>
      </c>
      <c r="I947" s="190">
        <v>-6.7199315199413396</v>
      </c>
      <c r="J947" s="190">
        <v>0.56022762474730126</v>
      </c>
      <c r="K947" s="190">
        <v>1.5798400343619741</v>
      </c>
      <c r="L947" s="190">
        <v>5.0377962804604772</v>
      </c>
    </row>
    <row r="948" spans="1:12" s="66" customFormat="1">
      <c r="A948" s="37">
        <v>945</v>
      </c>
      <c r="B948" s="37">
        <v>49.419789423645192</v>
      </c>
      <c r="C948" s="37"/>
      <c r="D948" s="37"/>
      <c r="E948" s="190">
        <v>4</v>
      </c>
      <c r="F948" s="190">
        <v>1404.441744359086</v>
      </c>
      <c r="G948" s="190">
        <v>88.267907351255417</v>
      </c>
      <c r="H948" s="190">
        <v>0</v>
      </c>
      <c r="I948" s="190">
        <v>-6.7199315199413396</v>
      </c>
      <c r="J948" s="190">
        <v>1.067249831477618</v>
      </c>
      <c r="K948" s="190">
        <v>3.009640967267444</v>
      </c>
      <c r="L948" s="190">
        <v>13.44228252164806</v>
      </c>
    </row>
    <row r="949" spans="1:12" s="66" customFormat="1">
      <c r="A949" s="37">
        <v>946</v>
      </c>
      <c r="B949" s="37">
        <v>50.335252318845917</v>
      </c>
      <c r="C949" s="37"/>
      <c r="D949" s="37"/>
      <c r="E949" s="190">
        <v>4</v>
      </c>
      <c r="F949" s="190">
        <v>1430.4579277630689</v>
      </c>
      <c r="G949" s="190">
        <v>88.301852762699127</v>
      </c>
      <c r="H949" s="190">
        <v>0</v>
      </c>
      <c r="I949" s="190">
        <v>-6.7199315199413396</v>
      </c>
      <c r="J949" s="190">
        <v>0.58888205659957293</v>
      </c>
      <c r="K949" s="190">
        <v>1.6606454366706069</v>
      </c>
      <c r="L949" s="190">
        <v>5.3730879457288436</v>
      </c>
    </row>
    <row r="950" spans="1:12" s="66" customFormat="1">
      <c r="A950" s="37">
        <v>947</v>
      </c>
      <c r="B950" s="37">
        <v>49.859662264251057</v>
      </c>
      <c r="C950" s="37"/>
      <c r="D950" s="37"/>
      <c r="E950" s="190">
        <v>4</v>
      </c>
      <c r="F950" s="190">
        <v>1416.9423192656459</v>
      </c>
      <c r="G950" s="190">
        <v>88.337042182683945</v>
      </c>
      <c r="H950" s="190">
        <v>0</v>
      </c>
      <c r="I950" s="190">
        <v>-6.7199315199413396</v>
      </c>
      <c r="J950" s="190">
        <v>0.54842195029355956</v>
      </c>
      <c r="K950" s="190">
        <v>1.54654807175467</v>
      </c>
      <c r="L950" s="190">
        <v>4.7237454214421817</v>
      </c>
    </row>
    <row r="951" spans="1:12" s="66" customFormat="1">
      <c r="A951" s="37">
        <v>948</v>
      </c>
      <c r="B951" s="37">
        <v>50.386058228034322</v>
      </c>
      <c r="C951" s="37"/>
      <c r="D951" s="37"/>
      <c r="E951" s="190">
        <v>4</v>
      </c>
      <c r="F951" s="190">
        <v>1431.9017611050649</v>
      </c>
      <c r="G951" s="190">
        <v>88.372231602668762</v>
      </c>
      <c r="H951" s="190">
        <v>0</v>
      </c>
      <c r="I951" s="190">
        <v>-6.7199315199413396</v>
      </c>
      <c r="J951" s="190">
        <v>0.74255085356019179</v>
      </c>
      <c r="K951" s="190">
        <v>2.0939909318702292</v>
      </c>
      <c r="L951" s="190">
        <v>7.9795898065969464</v>
      </c>
    </row>
    <row r="952" spans="1:12" s="66" customFormat="1">
      <c r="A952" s="37">
        <v>949</v>
      </c>
      <c r="B952" s="37">
        <v>50.216792043393447</v>
      </c>
      <c r="C952" s="37"/>
      <c r="D952" s="37"/>
      <c r="E952" s="190">
        <v>4</v>
      </c>
      <c r="F952" s="190">
        <v>1427.0914513406881</v>
      </c>
      <c r="G952" s="190">
        <v>88.405728608369827</v>
      </c>
      <c r="H952" s="190">
        <v>0</v>
      </c>
      <c r="I952" s="190">
        <v>-6.7199315199413396</v>
      </c>
      <c r="J952" s="190">
        <v>0.37919440897773921</v>
      </c>
      <c r="K952" s="190">
        <v>1.0693269693358609</v>
      </c>
      <c r="L952" s="190">
        <v>1.7729910502420949</v>
      </c>
    </row>
    <row r="953" spans="1:12" s="66" customFormat="1">
      <c r="A953" s="37">
        <v>950</v>
      </c>
      <c r="B953" s="37">
        <v>49.735972639805553</v>
      </c>
      <c r="C953" s="37"/>
      <c r="D953" s="37"/>
      <c r="E953" s="190">
        <v>4</v>
      </c>
      <c r="F953" s="190">
        <v>1413.427232011303</v>
      </c>
      <c r="G953" s="190">
        <v>88.427478104829788</v>
      </c>
      <c r="H953" s="190">
        <v>0</v>
      </c>
      <c r="I953" s="190">
        <v>-6.7199315199413396</v>
      </c>
      <c r="J953" s="190">
        <v>0.49714861146349792</v>
      </c>
      <c r="K953" s="190">
        <v>1.4019574271650259</v>
      </c>
      <c r="L953" s="190">
        <v>3.8568471278681682</v>
      </c>
    </row>
    <row r="954" spans="1:12" s="66" customFormat="1">
      <c r="A954" s="37">
        <v>951</v>
      </c>
      <c r="B954" s="37">
        <v>49.832028518906782</v>
      </c>
      <c r="C954" s="37"/>
      <c r="D954" s="37"/>
      <c r="E954" s="190">
        <v>4</v>
      </c>
      <c r="F954" s="190">
        <v>1416.1570066213169</v>
      </c>
      <c r="G954" s="190">
        <v>88.449227601289749</v>
      </c>
      <c r="H954" s="190">
        <v>0</v>
      </c>
      <c r="I954" s="190">
        <v>-6.7199315199413396</v>
      </c>
      <c r="J954" s="190">
        <v>0.65144683532389713</v>
      </c>
      <c r="K954" s="190">
        <v>1.8370779041239389</v>
      </c>
      <c r="L954" s="190">
        <v>6.4838174697047153</v>
      </c>
    </row>
    <row r="955" spans="1:12" s="66" customFormat="1">
      <c r="A955" s="37">
        <v>952</v>
      </c>
      <c r="B955" s="37">
        <v>49.923310565353269</v>
      </c>
      <c r="C955" s="37"/>
      <c r="D955" s="37"/>
      <c r="E955" s="190">
        <v>4</v>
      </c>
      <c r="F955" s="190">
        <v>1418.751115540741</v>
      </c>
      <c r="G955" s="190">
        <v>88.47097709774971</v>
      </c>
      <c r="H955" s="190">
        <v>0</v>
      </c>
      <c r="I955" s="190">
        <v>-6.7199315199413396</v>
      </c>
      <c r="J955" s="190">
        <v>0.55411000812730304</v>
      </c>
      <c r="K955" s="190">
        <v>1.562588375885634</v>
      </c>
      <c r="L955" s="190">
        <v>4.817304229968272</v>
      </c>
    </row>
    <row r="956" spans="1:12" s="66" customFormat="1">
      <c r="A956" s="37">
        <v>953</v>
      </c>
      <c r="B956" s="37">
        <v>49.708163261267771</v>
      </c>
      <c r="C956" s="37"/>
      <c r="D956" s="37"/>
      <c r="E956" s="190">
        <v>4</v>
      </c>
      <c r="F956" s="190">
        <v>1412.6369281156649</v>
      </c>
      <c r="G956" s="190">
        <v>88.492726594209671</v>
      </c>
      <c r="H956" s="190">
        <v>0</v>
      </c>
      <c r="I956" s="190">
        <v>-6.7199315199413396</v>
      </c>
      <c r="J956" s="190">
        <v>0.44525446839197541</v>
      </c>
      <c r="K956" s="190">
        <v>1.2556161166838089</v>
      </c>
      <c r="L956" s="190">
        <v>2.9668276252040711</v>
      </c>
    </row>
    <row r="957" spans="1:12" s="66" customFormat="1">
      <c r="A957" s="37">
        <v>954</v>
      </c>
      <c r="B957" s="37">
        <v>49.548570519185162</v>
      </c>
      <c r="C957" s="37"/>
      <c r="D957" s="37"/>
      <c r="E957" s="190">
        <v>4</v>
      </c>
      <c r="F957" s="190">
        <v>1408.1015241471021</v>
      </c>
      <c r="G957" s="190">
        <v>88.514476090669632</v>
      </c>
      <c r="H957" s="190">
        <v>0</v>
      </c>
      <c r="I957" s="190">
        <v>-6.7199315199413396</v>
      </c>
      <c r="J957" s="190">
        <v>0.68590522399247478</v>
      </c>
      <c r="K957" s="190">
        <v>1.934250445308032</v>
      </c>
      <c r="L957" s="190">
        <v>7.0917951643504642</v>
      </c>
    </row>
    <row r="958" spans="1:12" s="66" customFormat="1">
      <c r="A958" s="37">
        <v>955</v>
      </c>
      <c r="B958" s="37">
        <v>49.982159020029037</v>
      </c>
      <c r="C958" s="37"/>
      <c r="D958" s="37"/>
      <c r="E958" s="190">
        <v>4</v>
      </c>
      <c r="F958" s="190">
        <v>1420.4235068500041</v>
      </c>
      <c r="G958" s="190">
        <v>88.536225587129593</v>
      </c>
      <c r="H958" s="190">
        <v>0</v>
      </c>
      <c r="I958" s="190">
        <v>-6.7199315199413396</v>
      </c>
      <c r="J958" s="190">
        <v>0.54669770286937547</v>
      </c>
      <c r="K958" s="190">
        <v>1.5416856997659629</v>
      </c>
      <c r="L958" s="190">
        <v>4.6860689625743586</v>
      </c>
    </row>
    <row r="959" spans="1:12" s="66" customFormat="1">
      <c r="A959" s="37">
        <v>956</v>
      </c>
      <c r="B959" s="37">
        <v>49.583501994093787</v>
      </c>
      <c r="C959" s="37"/>
      <c r="D959" s="37"/>
      <c r="E959" s="190">
        <v>4</v>
      </c>
      <c r="F959" s="190">
        <v>1409.0942281251209</v>
      </c>
      <c r="G959" s="190">
        <v>88.550813734531403</v>
      </c>
      <c r="H959" s="190">
        <v>0</v>
      </c>
      <c r="I959" s="190">
        <v>-6.7199315199413396</v>
      </c>
      <c r="J959" s="190">
        <v>0.61317183405404374</v>
      </c>
      <c r="K959" s="190">
        <v>1.72914252812629</v>
      </c>
      <c r="L959" s="190">
        <v>5.855776418703873</v>
      </c>
    </row>
    <row r="960" spans="1:12" s="66" customFormat="1">
      <c r="A960" s="37">
        <v>957</v>
      </c>
      <c r="B960" s="37">
        <v>50.289585736770192</v>
      </c>
      <c r="C960" s="37"/>
      <c r="D960" s="37"/>
      <c r="E960" s="190">
        <v>4</v>
      </c>
      <c r="F960" s="190">
        <v>1429.1601469562841</v>
      </c>
      <c r="G960" s="190">
        <v>88.565401881933212</v>
      </c>
      <c r="H960" s="190">
        <v>0</v>
      </c>
      <c r="I960" s="190">
        <v>-6.7199315199413396</v>
      </c>
      <c r="J960" s="190">
        <v>0.78672297304125383</v>
      </c>
      <c r="K960" s="190">
        <v>2.218556161566426</v>
      </c>
      <c r="L960" s="190">
        <v>8.7339672195689886</v>
      </c>
    </row>
    <row r="961" spans="1:12" s="66" customFormat="1">
      <c r="A961" s="37">
        <v>958</v>
      </c>
      <c r="B961" s="37">
        <v>50.310511477995433</v>
      </c>
      <c r="C961" s="37"/>
      <c r="D961" s="37"/>
      <c r="E961" s="190">
        <v>4</v>
      </c>
      <c r="F961" s="190">
        <v>1429.754827444629</v>
      </c>
      <c r="G961" s="190">
        <v>88.579990029335022</v>
      </c>
      <c r="H961" s="190">
        <v>0</v>
      </c>
      <c r="I961" s="190">
        <v>-6.7199315199413396</v>
      </c>
      <c r="J961" s="190">
        <v>0.54301600030320518</v>
      </c>
      <c r="K961" s="190">
        <v>1.531303310801704</v>
      </c>
      <c r="L961" s="190">
        <v>4.5940824092244386</v>
      </c>
    </row>
    <row r="962" spans="1:12" s="66" customFormat="1">
      <c r="A962" s="37">
        <v>959</v>
      </c>
      <c r="B962" s="37">
        <v>50.321452043377093</v>
      </c>
      <c r="C962" s="37"/>
      <c r="D962" s="37"/>
      <c r="E962" s="190">
        <v>4</v>
      </c>
      <c r="F962" s="190">
        <v>1430.06574311036</v>
      </c>
      <c r="G962" s="190">
        <v>88.594578176736832</v>
      </c>
      <c r="H962" s="190">
        <v>0</v>
      </c>
      <c r="I962" s="190">
        <v>-6.7199315199413396</v>
      </c>
      <c r="J962" s="190">
        <v>0.56972256694351842</v>
      </c>
      <c r="K962" s="190">
        <v>1.606615739705499</v>
      </c>
      <c r="L962" s="190">
        <v>5.0508184919259387</v>
      </c>
    </row>
    <row r="963" spans="1:12" s="66" customFormat="1">
      <c r="A963" s="37">
        <v>960</v>
      </c>
      <c r="B963" s="37">
        <v>50.200441300714282</v>
      </c>
      <c r="C963" s="37"/>
      <c r="D963" s="37"/>
      <c r="E963" s="190">
        <v>4</v>
      </c>
      <c r="F963" s="190">
        <v>1426.626785953852</v>
      </c>
      <c r="G963" s="190">
        <v>88.609166324138641</v>
      </c>
      <c r="H963" s="190">
        <v>0</v>
      </c>
      <c r="I963" s="190">
        <v>-6.7199315199413396</v>
      </c>
      <c r="J963" s="190">
        <v>0.54409859028096286</v>
      </c>
      <c r="K963" s="190">
        <v>1.5343562109303479</v>
      </c>
      <c r="L963" s="190">
        <v>4.6229748566342526</v>
      </c>
    </row>
    <row r="964" spans="1:12" s="66" customFormat="1">
      <c r="A964" s="37">
        <v>961</v>
      </c>
      <c r="B964" s="37">
        <v>50.146878288435971</v>
      </c>
      <c r="C964" s="37"/>
      <c r="D964" s="37"/>
      <c r="E964" s="190">
        <v>4</v>
      </c>
      <c r="F964" s="190">
        <v>1425.1045995731611</v>
      </c>
      <c r="G964" s="190">
        <v>88.623754471540451</v>
      </c>
      <c r="H964" s="190">
        <v>0</v>
      </c>
      <c r="I964" s="190">
        <v>-6.7199315199413396</v>
      </c>
      <c r="J964" s="190">
        <v>0.53933649260799388</v>
      </c>
      <c r="K964" s="190">
        <v>1.5209271113662339</v>
      </c>
      <c r="L964" s="190">
        <v>4.5463639080070886</v>
      </c>
    </row>
    <row r="965" spans="1:12" s="66" customFormat="1">
      <c r="A965" s="37">
        <v>962</v>
      </c>
      <c r="B965" s="37">
        <v>49.968185884825438</v>
      </c>
      <c r="C965" s="37"/>
      <c r="D965" s="37"/>
      <c r="E965" s="190">
        <v>4</v>
      </c>
      <c r="F965" s="190">
        <v>1420.026409763829</v>
      </c>
      <c r="G965" s="190">
        <v>88.638342618942261</v>
      </c>
      <c r="H965" s="190">
        <v>0</v>
      </c>
      <c r="I965" s="190">
        <v>-6.7199315199413396</v>
      </c>
      <c r="J965" s="190">
        <v>0.51161853626550224</v>
      </c>
      <c r="K965" s="190">
        <v>1.4427625668735951</v>
      </c>
      <c r="L965" s="190">
        <v>4.0871318073058722</v>
      </c>
    </row>
    <row r="966" spans="1:12" s="66" customFormat="1">
      <c r="A966" s="37">
        <v>963</v>
      </c>
      <c r="B966" s="37">
        <v>49.916418975718273</v>
      </c>
      <c r="C966" s="37"/>
      <c r="D966" s="37"/>
      <c r="E966" s="190">
        <v>4</v>
      </c>
      <c r="F966" s="190">
        <v>1418.5552661394941</v>
      </c>
      <c r="G966" s="190">
        <v>88.65293076634407</v>
      </c>
      <c r="H966" s="190">
        <v>0</v>
      </c>
      <c r="I966" s="190">
        <v>-6.7199315199413396</v>
      </c>
      <c r="J966" s="190">
        <v>0.61711462193751354</v>
      </c>
      <c r="K966" s="190">
        <v>1.7402611768150491</v>
      </c>
      <c r="L966" s="190">
        <v>5.8959072811217306</v>
      </c>
    </row>
    <row r="967" spans="1:12" s="66" customFormat="1">
      <c r="A967" s="37">
        <v>964</v>
      </c>
      <c r="B967" s="37">
        <v>50.079403010699288</v>
      </c>
      <c r="C967" s="37"/>
      <c r="D967" s="37"/>
      <c r="E967" s="190">
        <v>4</v>
      </c>
      <c r="F967" s="190">
        <v>1423.1870459398731</v>
      </c>
      <c r="G967" s="190">
        <v>88.66751891374588</v>
      </c>
      <c r="H967" s="190">
        <v>0</v>
      </c>
      <c r="I967" s="190">
        <v>-6.7199315199413396</v>
      </c>
      <c r="J967" s="190">
        <v>0.60132800862550928</v>
      </c>
      <c r="K967" s="190">
        <v>1.695742979897241</v>
      </c>
      <c r="L967" s="190">
        <v>5.6130608984803914</v>
      </c>
    </row>
    <row r="968" spans="1:12" s="66" customFormat="1">
      <c r="A968" s="37">
        <v>965</v>
      </c>
      <c r="B968" s="37">
        <v>49.915615060733387</v>
      </c>
      <c r="C968" s="37"/>
      <c r="D968" s="37"/>
      <c r="E968" s="190">
        <v>4</v>
      </c>
      <c r="F968" s="190">
        <v>1418.5324199927011</v>
      </c>
      <c r="G968" s="190">
        <v>88.68210706114769</v>
      </c>
      <c r="H968" s="190">
        <v>0</v>
      </c>
      <c r="I968" s="190">
        <v>-6.7199315199413396</v>
      </c>
      <c r="J968" s="190">
        <v>0.44116623139384847</v>
      </c>
      <c r="K968" s="190">
        <v>1.2440873019765479</v>
      </c>
      <c r="L968" s="190">
        <v>2.8792996548613021</v>
      </c>
    </row>
    <row r="969" spans="1:12" s="66" customFormat="1">
      <c r="A969" s="37">
        <v>966</v>
      </c>
      <c r="B969" s="37">
        <v>49.831701591470683</v>
      </c>
      <c r="C969" s="37"/>
      <c r="D969" s="37"/>
      <c r="E969" s="190">
        <v>4</v>
      </c>
      <c r="F969" s="190">
        <v>1416.1477157978629</v>
      </c>
      <c r="G969" s="190">
        <v>88.6966952085495</v>
      </c>
      <c r="H969" s="190">
        <v>0</v>
      </c>
      <c r="I969" s="190">
        <v>-6.7199315199413396</v>
      </c>
      <c r="J969" s="190">
        <v>0.81631681065602246</v>
      </c>
      <c r="K969" s="190">
        <v>2.3020106849939479</v>
      </c>
      <c r="L969" s="190">
        <v>9.2667949166892427</v>
      </c>
    </row>
    <row r="970" spans="1:12" s="66" customFormat="1">
      <c r="A970" s="37">
        <v>967</v>
      </c>
      <c r="B970" s="37">
        <v>50.376876499301382</v>
      </c>
      <c r="C970" s="37"/>
      <c r="D970" s="37"/>
      <c r="E970" s="190">
        <v>4</v>
      </c>
      <c r="F970" s="190">
        <v>1431.640829132908</v>
      </c>
      <c r="G970" s="190">
        <v>88.715367078781128</v>
      </c>
      <c r="H970" s="190">
        <v>0</v>
      </c>
      <c r="I970" s="190">
        <v>-6.7199315199413396</v>
      </c>
      <c r="J970" s="190">
        <v>0.28264252920372518</v>
      </c>
      <c r="K970" s="190">
        <v>0.79705099021274117</v>
      </c>
      <c r="L970" s="190">
        <v>7.7356120993110358E-2</v>
      </c>
    </row>
    <row r="971" spans="1:12" s="66" customFormat="1">
      <c r="A971" s="37">
        <v>968</v>
      </c>
      <c r="B971" s="37">
        <v>48.750435782491543</v>
      </c>
      <c r="C971" s="37"/>
      <c r="D971" s="37"/>
      <c r="E971" s="190">
        <v>4</v>
      </c>
      <c r="F971" s="190">
        <v>1385.419643975041</v>
      </c>
      <c r="G971" s="190">
        <v>88.734038949012756</v>
      </c>
      <c r="H971" s="190">
        <v>0</v>
      </c>
      <c r="I971" s="190">
        <v>-6.7199315199413396</v>
      </c>
      <c r="J971" s="190">
        <v>0.35368356149626501</v>
      </c>
      <c r="K971" s="190">
        <v>0.99738646447426227</v>
      </c>
      <c r="L971" s="190">
        <v>1.478257974600601</v>
      </c>
    </row>
    <row r="972" spans="1:12" s="66" customFormat="1">
      <c r="A972" s="37">
        <v>969</v>
      </c>
      <c r="B972" s="37">
        <v>50.186128626680507</v>
      </c>
      <c r="C972" s="37"/>
      <c r="D972" s="37"/>
      <c r="E972" s="190">
        <v>4</v>
      </c>
      <c r="F972" s="190">
        <v>1426.220039645928</v>
      </c>
      <c r="G972" s="190">
        <v>88.749035567045212</v>
      </c>
      <c r="H972" s="190">
        <v>0</v>
      </c>
      <c r="I972" s="190">
        <v>-6.7199315199413396</v>
      </c>
      <c r="J972" s="190">
        <v>1.5663334832258471</v>
      </c>
      <c r="K972" s="190">
        <v>4.4170552015852778</v>
      </c>
      <c r="L972" s="190">
        <v>21.318142375207209</v>
      </c>
    </row>
    <row r="973" spans="1:12" s="66" customFormat="1">
      <c r="A973" s="37">
        <v>970</v>
      </c>
      <c r="B973" s="37">
        <v>52.233122793430212</v>
      </c>
      <c r="C973" s="37"/>
      <c r="D973" s="37"/>
      <c r="E973" s="190">
        <v>4</v>
      </c>
      <c r="F973" s="190">
        <v>1484.392769472804</v>
      </c>
      <c r="G973" s="190">
        <v>88.76236891746521</v>
      </c>
      <c r="H973" s="190">
        <v>0</v>
      </c>
      <c r="I973" s="190">
        <v>-6.7199315199413396</v>
      </c>
      <c r="J973" s="190">
        <v>0.99320050604309806</v>
      </c>
      <c r="K973" s="190">
        <v>2.8008221163731828</v>
      </c>
      <c r="L973" s="190">
        <v>12.04939330982662</v>
      </c>
    </row>
    <row r="974" spans="1:12" s="66" customFormat="1">
      <c r="A974" s="37">
        <v>971</v>
      </c>
      <c r="B974" s="37">
        <v>52.831721632215562</v>
      </c>
      <c r="C974" s="37"/>
      <c r="D974" s="37"/>
      <c r="E974" s="190">
        <v>4</v>
      </c>
      <c r="F974" s="190">
        <v>1501.4041166905811</v>
      </c>
      <c r="G974" s="190">
        <v>88.768880218267441</v>
      </c>
      <c r="H974" s="190">
        <v>0</v>
      </c>
      <c r="I974" s="190">
        <v>-6.7199315199413396</v>
      </c>
      <c r="J974" s="190">
        <v>1.251565911874071</v>
      </c>
      <c r="K974" s="190">
        <v>3.5294116995985072</v>
      </c>
      <c r="L974" s="190">
        <v>16.274578959784929</v>
      </c>
    </row>
    <row r="975" spans="1:12" s="66" customFormat="1">
      <c r="A975" s="37">
        <v>972</v>
      </c>
      <c r="B975" s="37">
        <v>55.437450002652113</v>
      </c>
      <c r="C975" s="37"/>
      <c r="D975" s="37"/>
      <c r="E975" s="190">
        <v>4</v>
      </c>
      <c r="F975" s="190">
        <v>1575.45529619947</v>
      </c>
      <c r="G975" s="190">
        <v>88.77625784277916</v>
      </c>
      <c r="H975" s="190">
        <v>0</v>
      </c>
      <c r="I975" s="190">
        <v>-6.7199315199413396</v>
      </c>
      <c r="J975" s="190">
        <v>1.6933578247913501</v>
      </c>
      <c r="K975" s="190">
        <v>4.7752634213855254</v>
      </c>
      <c r="L975" s="190">
        <v>23.18079086991677</v>
      </c>
    </row>
    <row r="976" spans="1:12" s="66" customFormat="1">
      <c r="A976" s="37">
        <v>973</v>
      </c>
      <c r="B976" s="37">
        <v>56.82172203292604</v>
      </c>
      <c r="C976" s="37"/>
      <c r="D976" s="37"/>
      <c r="E976" s="190">
        <v>5</v>
      </c>
      <c r="F976" s="190">
        <v>1310.0460766079159</v>
      </c>
      <c r="G976" s="190">
        <v>88.785504251718521</v>
      </c>
      <c r="H976" s="190">
        <v>0</v>
      </c>
      <c r="I976" s="190">
        <v>-6.7199315199413396</v>
      </c>
      <c r="J976" s="190">
        <v>0.99722192373882701</v>
      </c>
      <c r="K976" s="190">
        <v>2.812162500870413</v>
      </c>
      <c r="L976" s="190">
        <v>12.48715065084995</v>
      </c>
    </row>
    <row r="977" spans="1:12" s="66" customFormat="1">
      <c r="A977" s="37">
        <v>974</v>
      </c>
      <c r="B977" s="37">
        <v>57.945983573740527</v>
      </c>
      <c r="C977" s="37"/>
      <c r="D977" s="37"/>
      <c r="E977" s="190">
        <v>5</v>
      </c>
      <c r="F977" s="190">
        <v>1335.966347376404</v>
      </c>
      <c r="G977" s="190">
        <v>88.80522483587265</v>
      </c>
      <c r="H977" s="190">
        <v>0</v>
      </c>
      <c r="I977" s="190">
        <v>-6.7199315199413396</v>
      </c>
      <c r="J977" s="190">
        <v>1.4559875278987211</v>
      </c>
      <c r="K977" s="190">
        <v>4.1058799753826332</v>
      </c>
      <c r="L977" s="190">
        <v>19.655189729511441</v>
      </c>
    </row>
    <row r="978" spans="1:12" s="66" customFormat="1">
      <c r="A978" s="37">
        <v>975</v>
      </c>
      <c r="B978" s="37">
        <v>60.302956983220952</v>
      </c>
      <c r="C978" s="37"/>
      <c r="D978" s="37"/>
      <c r="E978" s="190">
        <v>5</v>
      </c>
      <c r="F978" s="190">
        <v>1390.30725182787</v>
      </c>
      <c r="G978" s="190">
        <v>88.824945420026779</v>
      </c>
      <c r="H978" s="190">
        <v>0</v>
      </c>
      <c r="I978" s="190">
        <v>-6.7199315199413396</v>
      </c>
      <c r="J978" s="190">
        <v>1.9018376235226671</v>
      </c>
      <c r="K978" s="190">
        <v>5.3631757588751752</v>
      </c>
      <c r="L978" s="190">
        <v>26.527145664336611</v>
      </c>
    </row>
    <row r="979" spans="1:12" s="66" customFormat="1">
      <c r="A979" s="37">
        <v>976</v>
      </c>
      <c r="B979" s="37">
        <v>62.190342167531888</v>
      </c>
      <c r="C979" s="37"/>
      <c r="D979" s="37"/>
      <c r="E979" s="190">
        <v>5</v>
      </c>
      <c r="F979" s="190">
        <v>1433.821623925247</v>
      </c>
      <c r="G979" s="190">
        <v>88.839942038059235</v>
      </c>
      <c r="H979" s="190">
        <v>0</v>
      </c>
      <c r="I979" s="190">
        <v>-6.7199315199413396</v>
      </c>
      <c r="J979" s="190">
        <v>1.125338872320029</v>
      </c>
      <c r="K979" s="190">
        <v>3.173451868812907</v>
      </c>
      <c r="L979" s="190">
        <v>14.342824265155549</v>
      </c>
    </row>
    <row r="980" spans="1:12" s="66" customFormat="1">
      <c r="A980" s="37">
        <v>977</v>
      </c>
      <c r="B980" s="37">
        <v>62.399517391018911</v>
      </c>
      <c r="C980" s="37"/>
      <c r="D980" s="37"/>
      <c r="E980" s="190">
        <v>6</v>
      </c>
      <c r="F980" s="190">
        <v>1208.053033073744</v>
      </c>
      <c r="G980" s="190">
        <v>88.846544682979584</v>
      </c>
      <c r="H980" s="190">
        <v>0</v>
      </c>
      <c r="I980" s="190">
        <v>-6.7199315199413396</v>
      </c>
      <c r="J980" s="190">
        <v>0.8391881737219079</v>
      </c>
      <c r="K980" s="190">
        <v>2.3665078526018681</v>
      </c>
      <c r="L980" s="190">
        <v>10.11455360811685</v>
      </c>
    </row>
    <row r="981" spans="1:12" s="66" customFormat="1">
      <c r="A981" s="37">
        <v>978</v>
      </c>
      <c r="B981" s="37">
        <v>63.472881820859953</v>
      </c>
      <c r="C981" s="37"/>
      <c r="D981" s="37"/>
      <c r="E981" s="190">
        <v>6</v>
      </c>
      <c r="F981" s="190">
        <v>1228.833340506852</v>
      </c>
      <c r="G981" s="190">
        <v>88.849362701177597</v>
      </c>
      <c r="H981" s="190">
        <v>0</v>
      </c>
      <c r="I981" s="190">
        <v>-6.7199315199413396</v>
      </c>
      <c r="J981" s="190">
        <v>1.5473457207245049</v>
      </c>
      <c r="K981" s="190">
        <v>4.3635097746240348</v>
      </c>
      <c r="L981" s="190">
        <v>21.09615933349858</v>
      </c>
    </row>
    <row r="982" spans="1:12" s="66" customFormat="1">
      <c r="A982" s="37">
        <v>979</v>
      </c>
      <c r="B982" s="37">
        <v>65.50545302468052</v>
      </c>
      <c r="C982" s="37"/>
      <c r="D982" s="37"/>
      <c r="E982" s="190">
        <v>6</v>
      </c>
      <c r="F982" s="190">
        <v>1268.1838661259369</v>
      </c>
      <c r="G982" s="190">
        <v>88.853447526693344</v>
      </c>
      <c r="H982" s="190">
        <v>0</v>
      </c>
      <c r="I982" s="190">
        <v>-6.7199315199413396</v>
      </c>
      <c r="J982" s="190">
        <v>1.997580201122882</v>
      </c>
      <c r="K982" s="190">
        <v>5.6331695085658566</v>
      </c>
      <c r="L982" s="190">
        <v>27.847602523136789</v>
      </c>
    </row>
    <row r="983" spans="1:12" s="66" customFormat="1">
      <c r="A983" s="37">
        <v>980</v>
      </c>
      <c r="B983" s="37">
        <v>67.652195669934812</v>
      </c>
      <c r="C983" s="37"/>
      <c r="D983" s="37"/>
      <c r="E983" s="190">
        <v>6</v>
      </c>
      <c r="F983" s="190">
        <v>1309.744747880472</v>
      </c>
      <c r="G983" s="190">
        <v>88.859017133712769</v>
      </c>
      <c r="H983" s="190">
        <v>0</v>
      </c>
      <c r="I983" s="190">
        <v>-6.7199315199413396</v>
      </c>
      <c r="J983" s="190">
        <v>1.560574483151201</v>
      </c>
      <c r="K983" s="190">
        <v>4.4008148405714422</v>
      </c>
      <c r="L983" s="190">
        <v>21.29355655450555</v>
      </c>
    </row>
    <row r="984" spans="1:12" s="66" customFormat="1">
      <c r="A984" s="37">
        <v>981</v>
      </c>
      <c r="B984" s="37">
        <v>68.612934096704493</v>
      </c>
      <c r="C984" s="37"/>
      <c r="D984" s="37"/>
      <c r="E984" s="190">
        <v>6</v>
      </c>
      <c r="F984" s="190">
        <v>1328.344618824613</v>
      </c>
      <c r="G984" s="190">
        <v>88.866396754980087</v>
      </c>
      <c r="H984" s="190">
        <v>0</v>
      </c>
      <c r="I984" s="190">
        <v>-6.7199315199413396</v>
      </c>
      <c r="J984" s="190">
        <v>1.4043242108700671</v>
      </c>
      <c r="K984" s="190">
        <v>3.9601895935728861</v>
      </c>
      <c r="L984" s="190">
        <v>18.852230032443089</v>
      </c>
    </row>
    <row r="985" spans="1:12" s="66" customFormat="1">
      <c r="A985" s="37">
        <v>982</v>
      </c>
      <c r="B985" s="37">
        <v>69.757206820004924</v>
      </c>
      <c r="C985" s="37"/>
      <c r="D985" s="37"/>
      <c r="E985" s="190">
        <v>6</v>
      </c>
      <c r="F985" s="190">
        <v>1350.4977089740819</v>
      </c>
      <c r="G985" s="190">
        <v>88.873776376247406</v>
      </c>
      <c r="H985" s="190">
        <v>0</v>
      </c>
      <c r="I985" s="190">
        <v>-6.7199315199413396</v>
      </c>
      <c r="J985" s="190">
        <v>0.98427885081589828</v>
      </c>
      <c r="K985" s="190">
        <v>2.775663078371331</v>
      </c>
      <c r="L985" s="190">
        <v>12.200374494242951</v>
      </c>
    </row>
    <row r="986" spans="1:12" s="66" customFormat="1">
      <c r="A986" s="37">
        <v>983</v>
      </c>
      <c r="B986" s="37">
        <v>69.502505932571609</v>
      </c>
      <c r="C986" s="37"/>
      <c r="D986" s="37"/>
      <c r="E986" s="190">
        <v>6</v>
      </c>
      <c r="F986" s="190">
        <v>1345.566706420612</v>
      </c>
      <c r="G986" s="190">
        <v>88.881155997514725</v>
      </c>
      <c r="H986" s="190">
        <v>0</v>
      </c>
      <c r="I986" s="190">
        <v>-6.7199315199413396</v>
      </c>
      <c r="J986" s="190">
        <v>0.9151664933415854</v>
      </c>
      <c r="K986" s="190">
        <v>2.580766460668293</v>
      </c>
      <c r="L986" s="190">
        <v>11.077407486562381</v>
      </c>
    </row>
    <row r="987" spans="1:12" s="66" customFormat="1">
      <c r="A987" s="37">
        <v>984</v>
      </c>
      <c r="B987" s="37">
        <v>70.28007610802149</v>
      </c>
      <c r="C987" s="37"/>
      <c r="D987" s="37"/>
      <c r="E987" s="190">
        <v>6</v>
      </c>
      <c r="F987" s="190">
        <v>1360.620444785184</v>
      </c>
      <c r="G987" s="190">
        <v>88.888535618782043</v>
      </c>
      <c r="H987" s="190">
        <v>0</v>
      </c>
      <c r="I987" s="190">
        <v>-6.7199315199413396</v>
      </c>
      <c r="J987" s="190">
        <v>1.024729059783714</v>
      </c>
      <c r="K987" s="190">
        <v>2.889732532826542</v>
      </c>
      <c r="L987" s="190">
        <v>12.841549877541629</v>
      </c>
    </row>
    <row r="988" spans="1:12" s="66" customFormat="1">
      <c r="A988" s="37">
        <v>985</v>
      </c>
      <c r="B988" s="37">
        <v>69.855981725563581</v>
      </c>
      <c r="C988" s="37"/>
      <c r="D988" s="37"/>
      <c r="E988" s="190">
        <v>6</v>
      </c>
      <c r="F988" s="190">
        <v>1352.409988575605</v>
      </c>
      <c r="G988" s="190">
        <v>88.890361368656158</v>
      </c>
      <c r="H988" s="190">
        <v>0</v>
      </c>
      <c r="I988" s="190">
        <v>-6.7199315199413396</v>
      </c>
      <c r="J988" s="190">
        <v>0.44295867849959519</v>
      </c>
      <c r="K988" s="190">
        <v>1.24914199683993</v>
      </c>
      <c r="L988" s="190">
        <v>3.1287318363073231</v>
      </c>
    </row>
    <row r="989" spans="1:12" s="66" customFormat="1">
      <c r="A989" s="37">
        <v>986</v>
      </c>
      <c r="B989" s="37">
        <v>69.399631556674009</v>
      </c>
      <c r="C989" s="37"/>
      <c r="D989" s="37"/>
      <c r="E989" s="190">
        <v>6</v>
      </c>
      <c r="F989" s="190">
        <v>1343.5750611799949</v>
      </c>
      <c r="G989" s="190">
        <v>88.89608234167099</v>
      </c>
      <c r="H989" s="190">
        <v>0</v>
      </c>
      <c r="I989" s="190">
        <v>-6.7199315199413396</v>
      </c>
      <c r="J989" s="190">
        <v>0.65946322126891999</v>
      </c>
      <c r="K989" s="190">
        <v>1.8596840857676169</v>
      </c>
      <c r="L989" s="190">
        <v>6.8310039039975496</v>
      </c>
    </row>
    <row r="990" spans="1:12" s="66" customFormat="1">
      <c r="A990" s="37">
        <v>987</v>
      </c>
      <c r="B990" s="37">
        <v>69.353737103782905</v>
      </c>
      <c r="C990" s="37"/>
      <c r="D990" s="37"/>
      <c r="E990" s="190">
        <v>6</v>
      </c>
      <c r="F990" s="190">
        <v>1342.6865457661829</v>
      </c>
      <c r="G990" s="190">
        <v>88.90661758184433</v>
      </c>
      <c r="H990" s="190">
        <v>0</v>
      </c>
      <c r="I990" s="190">
        <v>-6.7199315199413396</v>
      </c>
      <c r="J990" s="190">
        <v>0.92445734483187225</v>
      </c>
      <c r="K990" s="190">
        <v>2.6069666309013968</v>
      </c>
      <c r="L990" s="190">
        <v>11.23653967315945</v>
      </c>
    </row>
    <row r="991" spans="1:12" s="66" customFormat="1">
      <c r="A991" s="37">
        <v>988</v>
      </c>
      <c r="B991" s="37">
        <v>69.673868059309754</v>
      </c>
      <c r="C991" s="37"/>
      <c r="D991" s="37"/>
      <c r="E991" s="190">
        <v>6</v>
      </c>
      <c r="F991" s="190">
        <v>1348.8842727354729</v>
      </c>
      <c r="G991" s="190">
        <v>88.91715282201767</v>
      </c>
      <c r="H991" s="190">
        <v>0</v>
      </c>
      <c r="I991" s="190">
        <v>-6.7199315199413396</v>
      </c>
      <c r="J991" s="190">
        <v>0.87946023717821376</v>
      </c>
      <c r="K991" s="190">
        <v>2.480074937308439</v>
      </c>
      <c r="L991" s="190">
        <v>10.482446446125619</v>
      </c>
    </row>
    <row r="992" spans="1:12" s="66" customFormat="1">
      <c r="A992" s="37">
        <v>989</v>
      </c>
      <c r="B992" s="37">
        <v>69.516256030663001</v>
      </c>
      <c r="C992" s="37"/>
      <c r="D992" s="37"/>
      <c r="E992" s="190">
        <v>6</v>
      </c>
      <c r="F992" s="190">
        <v>1345.8329079618879</v>
      </c>
      <c r="G992" s="190">
        <v>88.92768806219101</v>
      </c>
      <c r="H992" s="190">
        <v>0</v>
      </c>
      <c r="I992" s="190">
        <v>-6.7199315199413396</v>
      </c>
      <c r="J992" s="190">
        <v>0.63585019318257929</v>
      </c>
      <c r="K992" s="190">
        <v>1.7930954252742299</v>
      </c>
      <c r="L992" s="190">
        <v>6.4277563411903129</v>
      </c>
    </row>
    <row r="993" spans="1:12" s="66" customFormat="1">
      <c r="A993" s="37">
        <v>990</v>
      </c>
      <c r="B993" s="37">
        <v>69.479947740656414</v>
      </c>
      <c r="C993" s="37"/>
      <c r="D993" s="37"/>
      <c r="E993" s="190">
        <v>6</v>
      </c>
      <c r="F993" s="190">
        <v>1345.129980412092</v>
      </c>
      <c r="G993" s="190">
        <v>88.938223302364349</v>
      </c>
      <c r="H993" s="190">
        <v>0</v>
      </c>
      <c r="I993" s="190">
        <v>-6.7199315199413396</v>
      </c>
      <c r="J993" s="190">
        <v>1.083251820412954</v>
      </c>
      <c r="K993" s="190">
        <v>3.0547665227251302</v>
      </c>
      <c r="L993" s="190">
        <v>13.821892654982159</v>
      </c>
    </row>
    <row r="994" spans="1:12" s="66" customFormat="1">
      <c r="A994" s="37">
        <v>991</v>
      </c>
      <c r="B994" s="37">
        <v>70.232145803868633</v>
      </c>
      <c r="C994" s="37"/>
      <c r="D994" s="37"/>
      <c r="E994" s="190">
        <v>6</v>
      </c>
      <c r="F994" s="190">
        <v>1359.6925153439161</v>
      </c>
      <c r="G994" s="190">
        <v>88.948758542537689</v>
      </c>
      <c r="H994" s="190">
        <v>0</v>
      </c>
      <c r="I994" s="190">
        <v>-6.7199315199413396</v>
      </c>
      <c r="J994" s="190">
        <v>1.012222739017075</v>
      </c>
      <c r="K994" s="190">
        <v>2.8544647499523559</v>
      </c>
      <c r="L994" s="190">
        <v>12.63995124520619</v>
      </c>
    </row>
    <row r="995" spans="1:12" s="66" customFormat="1">
      <c r="A995" s="37">
        <v>992</v>
      </c>
      <c r="B995" s="37">
        <v>69.966659997680424</v>
      </c>
      <c r="C995" s="37"/>
      <c r="D995" s="37"/>
      <c r="E995" s="190">
        <v>6</v>
      </c>
      <c r="F995" s="190">
        <v>1354.5527170439721</v>
      </c>
      <c r="G995" s="190">
        <v>88.953739911317825</v>
      </c>
      <c r="H995" s="190">
        <v>0</v>
      </c>
      <c r="I995" s="190">
        <v>-6.7199315199413396</v>
      </c>
      <c r="J995" s="190">
        <v>0.53421054352490571</v>
      </c>
      <c r="K995" s="190">
        <v>1.506471952038422</v>
      </c>
      <c r="L995" s="190">
        <v>4.68160694414098</v>
      </c>
    </row>
    <row r="996" spans="1:12" s="66" customFormat="1">
      <c r="A996" s="37">
        <v>993</v>
      </c>
      <c r="B996" s="37">
        <v>69.488179365779061</v>
      </c>
      <c r="C996" s="37"/>
      <c r="D996" s="37"/>
      <c r="E996" s="190">
        <v>6</v>
      </c>
      <c r="F996" s="190">
        <v>1345.2893444602821</v>
      </c>
      <c r="G996" s="190">
        <v>88.962616503238678</v>
      </c>
      <c r="H996" s="190">
        <v>0</v>
      </c>
      <c r="I996" s="190">
        <v>-6.7199315199413396</v>
      </c>
      <c r="J996" s="190">
        <v>0.52600803261552787</v>
      </c>
      <c r="K996" s="190">
        <v>1.48334089861568</v>
      </c>
      <c r="L996" s="190">
        <v>4.5701017754582383</v>
      </c>
    </row>
    <row r="997" spans="1:12" s="66" customFormat="1">
      <c r="A997" s="37">
        <v>994</v>
      </c>
      <c r="B997" s="37">
        <v>69.334107366375378</v>
      </c>
      <c r="C997" s="37"/>
      <c r="D997" s="37"/>
      <c r="E997" s="190">
        <v>6</v>
      </c>
      <c r="F997" s="190">
        <v>1342.306514560732</v>
      </c>
      <c r="G997" s="190">
        <v>88.968423277139664</v>
      </c>
      <c r="H997" s="190">
        <v>0</v>
      </c>
      <c r="I997" s="190">
        <v>-6.7199315199413396</v>
      </c>
      <c r="J997" s="190">
        <v>1.1781701067158881</v>
      </c>
      <c r="K997" s="190">
        <v>3.322435773705116</v>
      </c>
      <c r="L997" s="190">
        <v>15.35701516779972</v>
      </c>
    </row>
    <row r="998" spans="1:12" s="66" customFormat="1">
      <c r="A998" s="37">
        <v>995</v>
      </c>
      <c r="B998" s="37">
        <v>70.388868694815216</v>
      </c>
      <c r="C998" s="37"/>
      <c r="D998" s="37"/>
      <c r="E998" s="190">
        <v>6</v>
      </c>
      <c r="F998" s="190">
        <v>1362.7266664347601</v>
      </c>
      <c r="G998" s="190">
        <v>88.974230051040649</v>
      </c>
      <c r="H998" s="190">
        <v>0</v>
      </c>
      <c r="I998" s="190">
        <v>-6.7199315199413396</v>
      </c>
      <c r="J998" s="190">
        <v>1.041206700204022</v>
      </c>
      <c r="K998" s="190">
        <v>2.9361994238863409</v>
      </c>
      <c r="L998" s="190">
        <v>13.107430362963051</v>
      </c>
    </row>
    <row r="999" spans="1:12" s="66" customFormat="1">
      <c r="A999" s="37">
        <v>996</v>
      </c>
      <c r="B999" s="37">
        <v>70.122278267482869</v>
      </c>
      <c r="C999" s="37"/>
      <c r="D999" s="37"/>
      <c r="E999" s="190">
        <v>6</v>
      </c>
      <c r="F999" s="190">
        <v>1357.5654826982079</v>
      </c>
      <c r="G999" s="190">
        <v>88.974482953548431</v>
      </c>
      <c r="H999" s="190">
        <v>0</v>
      </c>
      <c r="I999" s="190">
        <v>-6.7199315199413396</v>
      </c>
      <c r="J999" s="190">
        <v>0.82315182022716715</v>
      </c>
      <c r="K999" s="190">
        <v>2.3212853892012109</v>
      </c>
      <c r="L999" s="190">
        <v>9.5309492183646896</v>
      </c>
    </row>
    <row r="1000" spans="1:12" s="66" customFormat="1">
      <c r="A1000" s="37">
        <v>997</v>
      </c>
      <c r="B1000" s="37">
        <v>70.606293964491826</v>
      </c>
      <c r="C1000" s="37"/>
      <c r="D1000" s="37"/>
      <c r="E1000" s="190">
        <v>6</v>
      </c>
      <c r="F1000" s="190">
        <v>1366.936013998361</v>
      </c>
      <c r="G1000" s="190">
        <v>88.974735856056213</v>
      </c>
      <c r="H1000" s="190">
        <v>0</v>
      </c>
      <c r="I1000" s="190">
        <v>-6.7199315199413396</v>
      </c>
      <c r="J1000" s="190">
        <v>0.90952589462007427</v>
      </c>
      <c r="K1000" s="190">
        <v>2.564859991075628</v>
      </c>
      <c r="L1000" s="190">
        <v>10.93898640128155</v>
      </c>
    </row>
    <row r="1001" spans="1:12" s="66" customFormat="1">
      <c r="A1001" s="37">
        <v>998</v>
      </c>
      <c r="B1001" s="37">
        <v>69.839914913250297</v>
      </c>
      <c r="C1001" s="37"/>
      <c r="D1001" s="37"/>
      <c r="E1001" s="190">
        <v>6</v>
      </c>
      <c r="F1001" s="190">
        <v>1352.0989355072729</v>
      </c>
      <c r="G1001" s="190">
        <v>88.974988758563995</v>
      </c>
      <c r="H1001" s="190">
        <v>0</v>
      </c>
      <c r="I1001" s="190">
        <v>-6.7199315199413396</v>
      </c>
      <c r="J1001" s="190">
        <v>0</v>
      </c>
      <c r="K1001" s="190">
        <v>0</v>
      </c>
      <c r="L1001" s="190">
        <v>-3.3485580699469089</v>
      </c>
    </row>
    <row r="1002" spans="1:12" s="66" customFormat="1">
      <c r="A1002" s="37">
        <v>999</v>
      </c>
      <c r="B1002" s="37">
        <v>68.778075285136694</v>
      </c>
      <c r="C1002" s="37"/>
      <c r="D1002" s="37"/>
      <c r="E1002" s="190">
        <v>6</v>
      </c>
      <c r="F1002" s="190">
        <v>1331.541747935737</v>
      </c>
      <c r="G1002" s="190">
        <v>88.979136884212494</v>
      </c>
      <c r="H1002" s="190">
        <v>0</v>
      </c>
      <c r="I1002" s="190">
        <v>-6.7199315199413396</v>
      </c>
      <c r="J1002" s="190">
        <v>1.005663612904921</v>
      </c>
      <c r="K1002" s="190">
        <v>2.8359680361798341</v>
      </c>
      <c r="L1002" s="190">
        <v>12.58722134587012</v>
      </c>
    </row>
    <row r="1003" spans="1:12" s="66" customFormat="1">
      <c r="A1003" s="37">
        <v>1000</v>
      </c>
      <c r="B1003" s="37">
        <v>70.183889439433585</v>
      </c>
      <c r="C1003" s="37"/>
      <c r="D1003" s="37"/>
      <c r="E1003" s="190">
        <v>6</v>
      </c>
      <c r="F1003" s="190">
        <v>1358.75827338407</v>
      </c>
      <c r="G1003" s="190">
        <v>88.98494365811348</v>
      </c>
      <c r="H1003" s="190">
        <v>0</v>
      </c>
      <c r="I1003" s="190">
        <v>-6.7199315199413396</v>
      </c>
      <c r="J1003" s="190">
        <v>1.3126224014907959</v>
      </c>
      <c r="K1003" s="190">
        <v>3.7015907967960411</v>
      </c>
      <c r="L1003" s="190">
        <v>17.48344795315931</v>
      </c>
    </row>
    <row r="1004" spans="1:12" s="66" customFormat="1">
      <c r="A1004" s="37">
        <v>1001</v>
      </c>
      <c r="B1004" s="37">
        <v>69.981599232824678</v>
      </c>
      <c r="C1004" s="37"/>
      <c r="D1004" s="37"/>
      <c r="E1004" s="190">
        <v>6</v>
      </c>
      <c r="F1004" s="190">
        <v>1354.8419402476511</v>
      </c>
      <c r="G1004" s="190">
        <v>88.985196560621262</v>
      </c>
      <c r="H1004" s="190">
        <v>0</v>
      </c>
      <c r="I1004" s="190">
        <v>-6.7199315199413396</v>
      </c>
      <c r="J1004" s="190">
        <v>0.58288522653565833</v>
      </c>
      <c r="K1004" s="190">
        <v>1.643734395879801</v>
      </c>
      <c r="L1004" s="190">
        <v>5.5077565319122552</v>
      </c>
    </row>
    <row r="1005" spans="1:12" s="66" customFormat="1">
      <c r="A1005" s="37">
        <v>1002</v>
      </c>
      <c r="B1005" s="37">
        <v>69.594671334893192</v>
      </c>
      <c r="C1005" s="37"/>
      <c r="D1005" s="37"/>
      <c r="E1005" s="190">
        <v>6</v>
      </c>
      <c r="F1005" s="190">
        <v>1347.351026211443</v>
      </c>
      <c r="G1005" s="190">
        <v>88.98934468626976</v>
      </c>
      <c r="H1005" s="190">
        <v>0</v>
      </c>
      <c r="I1005" s="190">
        <v>-6.7199315199413396</v>
      </c>
      <c r="J1005" s="190">
        <v>0.29606684187948962</v>
      </c>
      <c r="K1005" s="190">
        <v>0.83490750721068785</v>
      </c>
      <c r="L1005" s="190">
        <v>0.61330533278156818</v>
      </c>
    </row>
    <row r="1006" spans="1:12" s="66" customFormat="1">
      <c r="A1006" s="37">
        <v>1003</v>
      </c>
      <c r="B1006" s="37">
        <v>68.529913516650112</v>
      </c>
      <c r="C1006" s="37"/>
      <c r="D1006" s="37"/>
      <c r="E1006" s="190">
        <v>6</v>
      </c>
      <c r="F1006" s="190">
        <v>1326.7373425549299</v>
      </c>
      <c r="G1006" s="190">
        <v>88.995151460170746</v>
      </c>
      <c r="H1006" s="190">
        <v>0</v>
      </c>
      <c r="I1006" s="190">
        <v>-6.7199315199413396</v>
      </c>
      <c r="J1006" s="190">
        <v>0.75405202492047863</v>
      </c>
      <c r="K1006" s="190">
        <v>2.1264241967689999</v>
      </c>
      <c r="L1006" s="190">
        <v>8.4579385610548528</v>
      </c>
    </row>
    <row r="1007" spans="1:12" s="66" customFormat="1">
      <c r="A1007" s="37">
        <v>1004</v>
      </c>
      <c r="B1007" s="37">
        <v>69.602725944439783</v>
      </c>
      <c r="C1007" s="37"/>
      <c r="D1007" s="37"/>
      <c r="E1007" s="190">
        <v>6</v>
      </c>
      <c r="F1007" s="190">
        <v>1347.506963242686</v>
      </c>
      <c r="G1007" s="190">
        <v>89.003713369369507</v>
      </c>
      <c r="H1007" s="190">
        <v>0</v>
      </c>
      <c r="I1007" s="190">
        <v>-6.7199315199413396</v>
      </c>
      <c r="J1007" s="190">
        <v>1.474080847891676</v>
      </c>
      <c r="K1007" s="190">
        <v>4.1569030774517</v>
      </c>
      <c r="L1007" s="190">
        <v>19.93282403106139</v>
      </c>
    </row>
    <row r="1008" spans="1:12" s="66" customFormat="1">
      <c r="A1008" s="37">
        <v>1005</v>
      </c>
      <c r="B1008" s="37">
        <v>70.042165251489422</v>
      </c>
      <c r="C1008" s="37"/>
      <c r="D1008" s="37"/>
      <c r="E1008" s="190">
        <v>6</v>
      </c>
      <c r="F1008" s="190">
        <v>1356.014496793091</v>
      </c>
      <c r="G1008" s="190">
        <v>89.012677550315857</v>
      </c>
      <c r="H1008" s="190">
        <v>0</v>
      </c>
      <c r="I1008" s="190">
        <v>-6.7199315199413396</v>
      </c>
      <c r="J1008" s="190">
        <v>0.68172062426889291</v>
      </c>
      <c r="K1008" s="190">
        <v>1.9224498880361971</v>
      </c>
      <c r="L1008" s="190">
        <v>7.1728038391101219</v>
      </c>
    </row>
    <row r="1009" spans="1:12" s="66" customFormat="1">
      <c r="A1009" s="37">
        <v>1006</v>
      </c>
      <c r="B1009" s="37">
        <v>69.348236510531606</v>
      </c>
      <c r="C1009" s="37"/>
      <c r="D1009" s="37"/>
      <c r="E1009" s="190">
        <v>6</v>
      </c>
      <c r="F1009" s="190">
        <v>1342.580054423961</v>
      </c>
      <c r="G1009" s="190">
        <v>89.016087859869003</v>
      </c>
      <c r="H1009" s="190">
        <v>0</v>
      </c>
      <c r="I1009" s="190">
        <v>-6.7199315199413396</v>
      </c>
      <c r="J1009" s="190">
        <v>0.3072882811010022</v>
      </c>
      <c r="K1009" s="190">
        <v>0.86655192841055595</v>
      </c>
      <c r="L1009" s="190">
        <v>0.82461509275854117</v>
      </c>
    </row>
    <row r="1010" spans="1:12" s="66" customFormat="1">
      <c r="A1010" s="37">
        <v>1007</v>
      </c>
      <c r="B1010" s="37">
        <v>68.851046768409674</v>
      </c>
      <c r="C1010" s="37"/>
      <c r="D1010" s="37"/>
      <c r="E1010" s="190">
        <v>6</v>
      </c>
      <c r="F1010" s="190">
        <v>1332.9544739532059</v>
      </c>
      <c r="G1010" s="190">
        <v>89.025052040815353</v>
      </c>
      <c r="H1010" s="190">
        <v>0</v>
      </c>
      <c r="I1010" s="190">
        <v>-6.7199315199413396</v>
      </c>
      <c r="J1010" s="190">
        <v>1.1600395062371029</v>
      </c>
      <c r="K1010" s="190">
        <v>3.271307540790275</v>
      </c>
      <c r="L1010" s="190">
        <v>15.08040166552342</v>
      </c>
    </row>
    <row r="1011" spans="1:12" s="66" customFormat="1">
      <c r="A1011" s="37">
        <v>1008</v>
      </c>
      <c r="B1011" s="37">
        <v>70.295540949225554</v>
      </c>
      <c r="C1011" s="37"/>
      <c r="D1011" s="37"/>
      <c r="E1011" s="190">
        <v>6</v>
      </c>
      <c r="F1011" s="190">
        <v>1360.919843708504</v>
      </c>
      <c r="G1011" s="190">
        <v>89.03431898355484</v>
      </c>
      <c r="H1011" s="190">
        <v>0</v>
      </c>
      <c r="I1011" s="190">
        <v>-6.7199315199413396</v>
      </c>
      <c r="J1011" s="190">
        <v>1.421908249035905</v>
      </c>
      <c r="K1011" s="190">
        <v>4.0097765225870887</v>
      </c>
      <c r="L1011" s="190">
        <v>19.102681474733249</v>
      </c>
    </row>
    <row r="1012" spans="1:12" s="66" customFormat="1">
      <c r="A1012" s="37">
        <v>1009</v>
      </c>
      <c r="B1012" s="37">
        <v>70.373095848828342</v>
      </c>
      <c r="C1012" s="37"/>
      <c r="D1012" s="37"/>
      <c r="E1012" s="190">
        <v>6</v>
      </c>
      <c r="F1012" s="190">
        <v>1362.4213045468589</v>
      </c>
      <c r="G1012" s="190">
        <v>89.037729293107986</v>
      </c>
      <c r="H1012" s="190">
        <v>0</v>
      </c>
      <c r="I1012" s="190">
        <v>-6.7199315199413396</v>
      </c>
      <c r="J1012" s="190">
        <v>0.57341502013667667</v>
      </c>
      <c r="K1012" s="190">
        <v>1.6170284454020281</v>
      </c>
      <c r="L1012" s="190">
        <v>5.3255620810207924</v>
      </c>
    </row>
    <row r="1013" spans="1:12" s="66" customFormat="1">
      <c r="A1013" s="37">
        <v>1010</v>
      </c>
      <c r="B1013" s="37">
        <v>70.209896132832142</v>
      </c>
      <c r="C1013" s="37"/>
      <c r="D1013" s="37"/>
      <c r="E1013" s="190">
        <v>6</v>
      </c>
      <c r="F1013" s="190">
        <v>1359.26176229158</v>
      </c>
      <c r="G1013" s="190">
        <v>89.041139602661133</v>
      </c>
      <c r="H1013" s="190">
        <v>0</v>
      </c>
      <c r="I1013" s="190">
        <v>-6.7199315199413396</v>
      </c>
      <c r="J1013" s="190">
        <v>1.0779172758389861</v>
      </c>
      <c r="K1013" s="190">
        <v>3.039723124808356</v>
      </c>
      <c r="L1013" s="190">
        <v>13.71198916366164</v>
      </c>
    </row>
    <row r="1014" spans="1:12" s="66" customFormat="1">
      <c r="A1014" s="37">
        <v>1011</v>
      </c>
      <c r="B1014" s="37">
        <v>70.654452049840657</v>
      </c>
      <c r="C1014" s="37"/>
      <c r="D1014" s="37"/>
      <c r="E1014" s="190">
        <v>6</v>
      </c>
      <c r="F1014" s="190">
        <v>1367.8683532776549</v>
      </c>
      <c r="G1014" s="190">
        <v>89.044549912214279</v>
      </c>
      <c r="H1014" s="190">
        <v>0</v>
      </c>
      <c r="I1014" s="190">
        <v>-6.7199315199413396</v>
      </c>
      <c r="J1014" s="190">
        <v>0.48161633099481121</v>
      </c>
      <c r="K1014" s="190">
        <v>1.3581564480175981</v>
      </c>
      <c r="L1014" s="190">
        <v>3.7440620099266231</v>
      </c>
    </row>
    <row r="1015" spans="1:12" s="66" customFormat="1">
      <c r="A1015" s="37">
        <v>1012</v>
      </c>
      <c r="B1015" s="37">
        <v>69.371213722315801</v>
      </c>
      <c r="C1015" s="37"/>
      <c r="D1015" s="37"/>
      <c r="E1015" s="190">
        <v>6</v>
      </c>
      <c r="F1015" s="190">
        <v>1343.024892646243</v>
      </c>
      <c r="G1015" s="190">
        <v>89.047960221767426</v>
      </c>
      <c r="H1015" s="190">
        <v>0</v>
      </c>
      <c r="I1015" s="190">
        <v>-6.7199315199413396</v>
      </c>
      <c r="J1015" s="190">
        <v>0.56210963538057934</v>
      </c>
      <c r="K1015" s="190">
        <v>1.585147298074449</v>
      </c>
      <c r="L1015" s="190">
        <v>5.1910172812647568</v>
      </c>
    </row>
    <row r="1016" spans="1:12" s="66" customFormat="1">
      <c r="A1016" s="37">
        <v>1013</v>
      </c>
      <c r="B1016" s="37">
        <v>70.029108133857534</v>
      </c>
      <c r="C1016" s="37"/>
      <c r="D1016" s="37"/>
      <c r="E1016" s="190">
        <v>6</v>
      </c>
      <c r="F1016" s="190">
        <v>1355.76171133548</v>
      </c>
      <c r="G1016" s="190">
        <v>89.057227164506912</v>
      </c>
      <c r="H1016" s="190">
        <v>0</v>
      </c>
      <c r="I1016" s="190">
        <v>-6.7199315199413396</v>
      </c>
      <c r="J1016" s="190">
        <v>1.1109250443058929</v>
      </c>
      <c r="K1016" s="190">
        <v>3.1328049218591381</v>
      </c>
      <c r="L1016" s="190">
        <v>14.25336619075887</v>
      </c>
    </row>
    <row r="1017" spans="1:12" s="66" customFormat="1">
      <c r="A1017" s="37">
        <v>1014</v>
      </c>
      <c r="B1017" s="37">
        <v>69.703486299357792</v>
      </c>
      <c r="C1017" s="37"/>
      <c r="D1017" s="37"/>
      <c r="E1017" s="190">
        <v>6</v>
      </c>
      <c r="F1017" s="190">
        <v>1349.4576810921451</v>
      </c>
      <c r="G1017" s="190">
        <v>89.060637474060059</v>
      </c>
      <c r="H1017" s="190">
        <v>0</v>
      </c>
      <c r="I1017" s="190">
        <v>-6.7199315199413396</v>
      </c>
      <c r="J1017" s="190">
        <v>0.40269864994214533</v>
      </c>
      <c r="K1017" s="190">
        <v>1.1356088505080171</v>
      </c>
      <c r="L1017" s="190">
        <v>2.4491621403158792</v>
      </c>
    </row>
    <row r="1018" spans="1:12" s="66" customFormat="1">
      <c r="A1018" s="37">
        <v>1015</v>
      </c>
      <c r="B1018" s="37">
        <v>69.261825923821448</v>
      </c>
      <c r="C1018" s="37"/>
      <c r="D1018" s="37"/>
      <c r="E1018" s="190">
        <v>6</v>
      </c>
      <c r="F1018" s="190">
        <v>1340.9071477136299</v>
      </c>
      <c r="G1018" s="190">
        <v>89.069904416799545</v>
      </c>
      <c r="H1018" s="190">
        <v>0</v>
      </c>
      <c r="I1018" s="190">
        <v>-6.7199315199413396</v>
      </c>
      <c r="J1018" s="190">
        <v>0.90337768244831917</v>
      </c>
      <c r="K1018" s="190">
        <v>2.5475220532453191</v>
      </c>
      <c r="L1018" s="190">
        <v>10.896044074989909</v>
      </c>
    </row>
    <row r="1019" spans="1:12" s="66" customFormat="1">
      <c r="A1019" s="37">
        <v>1016</v>
      </c>
      <c r="B1019" s="37">
        <v>69.495441384378537</v>
      </c>
      <c r="C1019" s="37"/>
      <c r="D1019" s="37"/>
      <c r="E1019" s="190">
        <v>6</v>
      </c>
      <c r="F1019" s="190">
        <v>1345.4299369514119</v>
      </c>
      <c r="G1019" s="190">
        <v>89.079171359539032</v>
      </c>
      <c r="H1019" s="190">
        <v>0</v>
      </c>
      <c r="I1019" s="190">
        <v>-6.7199315199413396</v>
      </c>
      <c r="J1019" s="190">
        <v>0.4507667614428823</v>
      </c>
      <c r="K1019" s="190">
        <v>1.2711607647130569</v>
      </c>
      <c r="L1019" s="190">
        <v>3.2871700736887308</v>
      </c>
    </row>
    <row r="1020" spans="1:12" s="66" customFormat="1">
      <c r="A1020" s="37">
        <v>1017</v>
      </c>
      <c r="B1020" s="37">
        <v>68.396733451955825</v>
      </c>
      <c r="C1020" s="37"/>
      <c r="D1020" s="37"/>
      <c r="E1020" s="190">
        <v>6</v>
      </c>
      <c r="F1020" s="190">
        <v>1324.1589799677531</v>
      </c>
      <c r="G1020" s="190">
        <v>89.089141517877579</v>
      </c>
      <c r="H1020" s="190">
        <v>0</v>
      </c>
      <c r="I1020" s="190">
        <v>-6.7199315199413396</v>
      </c>
      <c r="J1020" s="190">
        <v>0.7085998761459632</v>
      </c>
      <c r="K1020" s="190">
        <v>1.9982492887320289</v>
      </c>
      <c r="L1020" s="190">
        <v>7.7081883363156907</v>
      </c>
    </row>
    <row r="1021" spans="1:12" s="66" customFormat="1">
      <c r="A1021" s="37">
        <v>1018</v>
      </c>
      <c r="B1021" s="37">
        <v>69.515459141652499</v>
      </c>
      <c r="C1021" s="37"/>
      <c r="D1021" s="37"/>
      <c r="E1021" s="190">
        <v>6</v>
      </c>
      <c r="F1021" s="190">
        <v>1345.8174802113799</v>
      </c>
      <c r="G1021" s="190">
        <v>89.099111676216125</v>
      </c>
      <c r="H1021" s="190">
        <v>0</v>
      </c>
      <c r="I1021" s="190">
        <v>-6.7199315199413396</v>
      </c>
      <c r="J1021" s="190">
        <v>1.505497928440704</v>
      </c>
      <c r="K1021" s="190">
        <v>4.2454991398763573</v>
      </c>
      <c r="L1021" s="190">
        <v>20.42633001555609</v>
      </c>
    </row>
    <row r="1022" spans="1:12" s="66" customFormat="1">
      <c r="A1022" s="37">
        <v>1019</v>
      </c>
      <c r="B1022" s="37">
        <v>70.162992567773415</v>
      </c>
      <c r="C1022" s="37"/>
      <c r="D1022" s="37"/>
      <c r="E1022" s="190">
        <v>6</v>
      </c>
      <c r="F1022" s="190">
        <v>1358.353710492459</v>
      </c>
      <c r="G1022" s="190">
        <v>89.11346110701561</v>
      </c>
      <c r="H1022" s="190">
        <v>0</v>
      </c>
      <c r="I1022" s="190">
        <v>-6.7199315199413396</v>
      </c>
      <c r="J1022" s="190">
        <v>1.0095359703729989</v>
      </c>
      <c r="K1022" s="190">
        <v>2.8468880713319549</v>
      </c>
      <c r="L1022" s="190">
        <v>12.600864054468071</v>
      </c>
    </row>
    <row r="1023" spans="1:12" s="66" customFormat="1">
      <c r="A1023" s="37">
        <v>1020</v>
      </c>
      <c r="B1023" s="37">
        <v>70.173595502813029</v>
      </c>
      <c r="C1023" s="37"/>
      <c r="D1023" s="37"/>
      <c r="E1023" s="190">
        <v>6</v>
      </c>
      <c r="F1023" s="190">
        <v>1358.5589830389411</v>
      </c>
      <c r="G1023" s="190">
        <v>89.118417352437973</v>
      </c>
      <c r="H1023" s="190">
        <v>0</v>
      </c>
      <c r="I1023" s="190">
        <v>-6.7199315199413396</v>
      </c>
      <c r="J1023" s="190">
        <v>0.41997142199144261</v>
      </c>
      <c r="K1023" s="190">
        <v>1.1843180101111279</v>
      </c>
      <c r="L1023" s="190">
        <v>2.7173109528335928</v>
      </c>
    </row>
    <row r="1024" spans="1:12" s="66" customFormat="1">
      <c r="A1024" s="37">
        <v>1021</v>
      </c>
      <c r="B1024" s="37">
        <v>69.391062789261582</v>
      </c>
      <c r="C1024" s="37"/>
      <c r="D1024" s="37"/>
      <c r="E1024" s="190">
        <v>6</v>
      </c>
      <c r="F1024" s="190">
        <v>1343.4091700658471</v>
      </c>
      <c r="G1024" s="190">
        <v>89.123373597860336</v>
      </c>
      <c r="H1024" s="190">
        <v>0</v>
      </c>
      <c r="I1024" s="190">
        <v>-6.7199315199413396</v>
      </c>
      <c r="J1024" s="190">
        <v>0.95535009754597822</v>
      </c>
      <c r="K1024" s="190">
        <v>2.694084090579334</v>
      </c>
      <c r="L1024" s="190">
        <v>11.744504994559369</v>
      </c>
    </row>
    <row r="1025" spans="1:12" s="66" customFormat="1">
      <c r="A1025" s="37">
        <v>1022</v>
      </c>
      <c r="B1025" s="37">
        <v>70.358085894765566</v>
      </c>
      <c r="C1025" s="37"/>
      <c r="D1025" s="37"/>
      <c r="E1025" s="190">
        <v>6</v>
      </c>
      <c r="F1025" s="190">
        <v>1362.1307122267581</v>
      </c>
      <c r="G1025" s="190">
        <v>89.137723028659821</v>
      </c>
      <c r="H1025" s="190">
        <v>0</v>
      </c>
      <c r="I1025" s="190">
        <v>-6.7199315199413396</v>
      </c>
      <c r="J1025" s="190">
        <v>0.88390095274880598</v>
      </c>
      <c r="K1025" s="190">
        <v>2.4925977404151238</v>
      </c>
      <c r="L1025" s="190">
        <v>10.52879822019116</v>
      </c>
    </row>
    <row r="1026" spans="1:12" s="66" customFormat="1">
      <c r="A1026" s="37">
        <v>1023</v>
      </c>
      <c r="B1026" s="37">
        <v>69.550008053706392</v>
      </c>
      <c r="C1026" s="37"/>
      <c r="D1026" s="37"/>
      <c r="E1026" s="190">
        <v>6</v>
      </c>
      <c r="F1026" s="190">
        <v>1346.486346249791</v>
      </c>
      <c r="G1026" s="190">
        <v>89.140386581420898</v>
      </c>
      <c r="H1026" s="190">
        <v>0</v>
      </c>
      <c r="I1026" s="190">
        <v>-6.7199315199413396</v>
      </c>
      <c r="J1026" s="190">
        <v>0.63479743807846734</v>
      </c>
      <c r="K1026" s="190">
        <v>1.790126659389818</v>
      </c>
      <c r="L1026" s="190">
        <v>6.4109876442577862</v>
      </c>
    </row>
    <row r="1027" spans="1:12" s="66" customFormat="1">
      <c r="A1027" s="37">
        <v>1024</v>
      </c>
      <c r="B1027" s="37">
        <v>70.172179536435522</v>
      </c>
      <c r="C1027" s="37"/>
      <c r="D1027" s="37"/>
      <c r="E1027" s="190">
        <v>6</v>
      </c>
      <c r="F1027" s="190">
        <v>1358.5315699667151</v>
      </c>
      <c r="G1027" s="190">
        <v>89.152443319559097</v>
      </c>
      <c r="H1027" s="190">
        <v>0</v>
      </c>
      <c r="I1027" s="190">
        <v>-6.7199315199413396</v>
      </c>
      <c r="J1027" s="190">
        <v>1.1259840544886131</v>
      </c>
      <c r="K1027" s="190">
        <v>3.175271280377709</v>
      </c>
      <c r="L1027" s="190">
        <v>14.49358504550111</v>
      </c>
    </row>
    <row r="1028" spans="1:12" s="66" customFormat="1">
      <c r="A1028" s="37">
        <v>1025</v>
      </c>
      <c r="B1028" s="37">
        <v>70.117798537844877</v>
      </c>
      <c r="C1028" s="37"/>
      <c r="D1028" s="37"/>
      <c r="E1028" s="190">
        <v>6</v>
      </c>
      <c r="F1028" s="190">
        <v>1357.478755248977</v>
      </c>
      <c r="G1028" s="190">
        <v>89.151529878377914</v>
      </c>
      <c r="H1028" s="190">
        <v>0</v>
      </c>
      <c r="I1028" s="190">
        <v>-6.7199315199413396</v>
      </c>
      <c r="J1028" s="190">
        <v>0.66386606380282875</v>
      </c>
      <c r="K1028" s="190">
        <v>1.8721000870370981</v>
      </c>
      <c r="L1028" s="190">
        <v>6.8703196242937219</v>
      </c>
    </row>
    <row r="1029" spans="1:12" s="66" customFormat="1">
      <c r="A1029" s="37">
        <v>1026</v>
      </c>
      <c r="B1029" s="37">
        <v>69.92024628828311</v>
      </c>
      <c r="C1029" s="37"/>
      <c r="D1029" s="37"/>
      <c r="E1029" s="190">
        <v>6</v>
      </c>
      <c r="F1029" s="190">
        <v>1353.6541488377111</v>
      </c>
      <c r="G1029" s="190">
        <v>89.153734356164932</v>
      </c>
      <c r="H1029" s="190">
        <v>0</v>
      </c>
      <c r="I1029" s="190">
        <v>-6.7199315199413396</v>
      </c>
      <c r="J1029" s="190">
        <v>0.69007422052478928</v>
      </c>
      <c r="K1029" s="190">
        <v>1.946007001632504</v>
      </c>
      <c r="L1029" s="190">
        <v>7.3213609966989264</v>
      </c>
    </row>
    <row r="1030" spans="1:12" s="66" customFormat="1">
      <c r="A1030" s="37">
        <v>1027</v>
      </c>
      <c r="B1030" s="37">
        <v>69.914028220173108</v>
      </c>
      <c r="C1030" s="37"/>
      <c r="D1030" s="37"/>
      <c r="E1030" s="190">
        <v>6</v>
      </c>
      <c r="F1030" s="190">
        <v>1353.533767200893</v>
      </c>
      <c r="G1030" s="190">
        <v>89.158360511064529</v>
      </c>
      <c r="H1030" s="190">
        <v>0</v>
      </c>
      <c r="I1030" s="190">
        <v>-6.7199315199413396</v>
      </c>
      <c r="J1030" s="190">
        <v>1.107355991508028</v>
      </c>
      <c r="K1030" s="190">
        <v>3.1227402048660009</v>
      </c>
      <c r="L1030" s="190">
        <v>14.200702648778449</v>
      </c>
    </row>
    <row r="1031" spans="1:12" s="66" customFormat="1">
      <c r="A1031" s="37">
        <v>1028</v>
      </c>
      <c r="B1031" s="37">
        <v>70.691737575924805</v>
      </c>
      <c r="C1031" s="37"/>
      <c r="D1031" s="37"/>
      <c r="E1031" s="190">
        <v>6</v>
      </c>
      <c r="F1031" s="190">
        <v>1368.5902000924859</v>
      </c>
      <c r="G1031" s="190">
        <v>89.162986665964127</v>
      </c>
      <c r="H1031" s="190">
        <v>0</v>
      </c>
      <c r="I1031" s="190">
        <v>-6.7199315199413396</v>
      </c>
      <c r="J1031" s="190">
        <v>1.0047577536100469</v>
      </c>
      <c r="K1031" s="190">
        <v>2.8334135159878211</v>
      </c>
      <c r="L1031" s="190">
        <v>12.50313914413087</v>
      </c>
    </row>
    <row r="1032" spans="1:12" s="66" customFormat="1">
      <c r="A1032" s="37">
        <v>1029</v>
      </c>
      <c r="B1032" s="37">
        <v>70.378050023946429</v>
      </c>
      <c r="C1032" s="37"/>
      <c r="D1032" s="37"/>
      <c r="E1032" s="190">
        <v>6</v>
      </c>
      <c r="F1032" s="190">
        <v>1362.5172172482389</v>
      </c>
      <c r="G1032" s="190">
        <v>89.162073224782944</v>
      </c>
      <c r="H1032" s="190">
        <v>0</v>
      </c>
      <c r="I1032" s="190">
        <v>-6.7199315199413396</v>
      </c>
      <c r="J1032" s="190">
        <v>0.55516614114107421</v>
      </c>
      <c r="K1032" s="190">
        <v>1.5655666674640261</v>
      </c>
      <c r="L1032" s="190">
        <v>5.016895074254454</v>
      </c>
    </row>
    <row r="1033" spans="1:12" s="66" customFormat="1">
      <c r="A1033" s="37">
        <v>1030</v>
      </c>
      <c r="B1033" s="37">
        <v>69.968635519851716</v>
      </c>
      <c r="C1033" s="37"/>
      <c r="D1033" s="37"/>
      <c r="E1033" s="190">
        <v>6</v>
      </c>
      <c r="F1033" s="190">
        <v>1354.590963101806</v>
      </c>
      <c r="G1033" s="190">
        <v>89.161159783601761</v>
      </c>
      <c r="H1033" s="190">
        <v>0</v>
      </c>
      <c r="I1033" s="190">
        <v>-6.7199315199413396</v>
      </c>
      <c r="J1033" s="190">
        <v>0.52240381527514601</v>
      </c>
      <c r="K1033" s="190">
        <v>1.4731770177298611</v>
      </c>
      <c r="L1033" s="190">
        <v>4.4832180451780452</v>
      </c>
    </row>
    <row r="1034" spans="1:12" s="66" customFormat="1">
      <c r="A1034" s="37">
        <v>1031</v>
      </c>
      <c r="B1034" s="37">
        <v>69.35454135320947</v>
      </c>
      <c r="C1034" s="37"/>
      <c r="D1034" s="37"/>
      <c r="E1034" s="190">
        <v>6</v>
      </c>
      <c r="F1034" s="190">
        <v>1342.7021160141551</v>
      </c>
      <c r="G1034" s="190">
        <v>89.165785938501358</v>
      </c>
      <c r="H1034" s="190">
        <v>0</v>
      </c>
      <c r="I1034" s="190">
        <v>-6.7199315199413396</v>
      </c>
      <c r="J1034" s="190">
        <v>0.57733610886095044</v>
      </c>
      <c r="K1034" s="190">
        <v>1.6280859025341841</v>
      </c>
      <c r="L1034" s="190">
        <v>5.451458583377109</v>
      </c>
    </row>
    <row r="1035" spans="1:12" s="66" customFormat="1">
      <c r="A1035" s="37">
        <v>1032</v>
      </c>
      <c r="B1035" s="37">
        <v>69.748303006958849</v>
      </c>
      <c r="C1035" s="37"/>
      <c r="D1035" s="37"/>
      <c r="E1035" s="190">
        <v>6</v>
      </c>
      <c r="F1035" s="190">
        <v>1350.3253313851851</v>
      </c>
      <c r="G1035" s="190">
        <v>89.174973875284195</v>
      </c>
      <c r="H1035" s="190">
        <v>0</v>
      </c>
      <c r="I1035" s="190">
        <v>-6.7199315199413396</v>
      </c>
      <c r="J1035" s="190">
        <v>1.67306283924746</v>
      </c>
      <c r="K1035" s="190">
        <v>4.7180316298017067</v>
      </c>
      <c r="L1035" s="190">
        <v>23.023811975436061</v>
      </c>
    </row>
    <row r="1036" spans="1:12" s="66" customFormat="1">
      <c r="A1036" s="37">
        <v>1033</v>
      </c>
      <c r="B1036" s="37">
        <v>71.516665104661968</v>
      </c>
      <c r="C1036" s="37"/>
      <c r="D1036" s="37"/>
      <c r="E1036" s="190">
        <v>6</v>
      </c>
      <c r="F1036" s="190">
        <v>1384.560775584476</v>
      </c>
      <c r="G1036" s="190">
        <v>89.181757897138596</v>
      </c>
      <c r="H1036" s="190">
        <v>0</v>
      </c>
      <c r="I1036" s="190">
        <v>-6.7199315199413396</v>
      </c>
      <c r="J1036" s="190">
        <v>1.2328559427393799</v>
      </c>
      <c r="K1036" s="190">
        <v>3.476649649005243</v>
      </c>
      <c r="L1036" s="190">
        <v>16.176532276099959</v>
      </c>
    </row>
    <row r="1037" spans="1:12" s="66" customFormat="1">
      <c r="A1037" s="37">
        <v>1034</v>
      </c>
      <c r="B1037" s="37">
        <v>71.270122337392976</v>
      </c>
      <c r="C1037" s="37"/>
      <c r="D1037" s="37"/>
      <c r="E1037" s="190">
        <v>6</v>
      </c>
      <c r="F1037" s="190">
        <v>1379.7877140251151</v>
      </c>
      <c r="G1037" s="190">
        <v>89.178440719842911</v>
      </c>
      <c r="H1037" s="190">
        <v>0</v>
      </c>
      <c r="I1037" s="190">
        <v>-6.7199315199413396</v>
      </c>
      <c r="J1037" s="190">
        <v>0.93713079108585773</v>
      </c>
      <c r="K1037" s="190">
        <v>2.6427057070928148</v>
      </c>
      <c r="L1037" s="190">
        <v>11.36863713995421</v>
      </c>
    </row>
    <row r="1038" spans="1:12" s="66" customFormat="1">
      <c r="A1038" s="37">
        <v>1035</v>
      </c>
      <c r="B1038" s="37">
        <v>72.491398316138941</v>
      </c>
      <c r="C1038" s="37"/>
      <c r="D1038" s="37"/>
      <c r="E1038" s="190">
        <v>6</v>
      </c>
      <c r="F1038" s="190">
        <v>1403.4315851964091</v>
      </c>
      <c r="G1038" s="190">
        <v>89.175123542547226</v>
      </c>
      <c r="H1038" s="190">
        <v>0</v>
      </c>
      <c r="I1038" s="190">
        <v>-6.7199315199413396</v>
      </c>
      <c r="J1038" s="190">
        <v>1.7075091299963649</v>
      </c>
      <c r="K1038" s="190">
        <v>4.8151700548926506</v>
      </c>
      <c r="L1038" s="190">
        <v>23.544908900260239</v>
      </c>
    </row>
    <row r="1039" spans="1:12" s="66" customFormat="1">
      <c r="A1039" s="37">
        <v>1036</v>
      </c>
      <c r="B1039" s="37">
        <v>73.434385774378256</v>
      </c>
      <c r="C1039" s="37"/>
      <c r="D1039" s="37"/>
      <c r="E1039" s="190">
        <v>6</v>
      </c>
      <c r="F1039" s="190">
        <v>1421.687797851677</v>
      </c>
      <c r="G1039" s="190">
        <v>89.167729169130325</v>
      </c>
      <c r="H1039" s="190">
        <v>0</v>
      </c>
      <c r="I1039" s="190">
        <v>-6.7199315199413396</v>
      </c>
      <c r="J1039" s="190">
        <v>1.128792464739605</v>
      </c>
      <c r="K1039" s="190">
        <v>3.183190987924136</v>
      </c>
      <c r="L1039" s="190">
        <v>14.42723937737124</v>
      </c>
    </row>
    <row r="1040" spans="1:12" s="66" customFormat="1">
      <c r="A1040" s="37">
        <v>1037</v>
      </c>
      <c r="B1040" s="37">
        <v>73.977261895111383</v>
      </c>
      <c r="C1040" s="37"/>
      <c r="D1040" s="37"/>
      <c r="E1040" s="190">
        <v>6</v>
      </c>
      <c r="F1040" s="190">
        <v>1432.1978654235991</v>
      </c>
      <c r="G1040" s="190">
        <v>89.162738651037216</v>
      </c>
      <c r="H1040" s="190">
        <v>0</v>
      </c>
      <c r="I1040" s="190">
        <v>-6.7199315199413396</v>
      </c>
      <c r="J1040" s="190">
        <v>1.6037306373385321</v>
      </c>
      <c r="K1040" s="190">
        <v>4.5225150515258692</v>
      </c>
      <c r="L1040" s="190">
        <v>21.908011440677679</v>
      </c>
    </row>
    <row r="1041" spans="1:12" s="66" customFormat="1">
      <c r="A1041" s="37">
        <v>1038</v>
      </c>
      <c r="B1041" s="37">
        <v>75.693285079980569</v>
      </c>
      <c r="C1041" s="37"/>
      <c r="D1041" s="37"/>
      <c r="E1041" s="190">
        <v>6</v>
      </c>
      <c r="F1041" s="190">
        <v>1465.4200296322681</v>
      </c>
      <c r="G1041" s="190">
        <v>89.150206357240677</v>
      </c>
      <c r="H1041" s="190">
        <v>0</v>
      </c>
      <c r="I1041" s="190">
        <v>-6.7199315199413396</v>
      </c>
      <c r="J1041" s="190">
        <v>1.8073239572369859</v>
      </c>
      <c r="K1041" s="190">
        <v>5.0966475349951104</v>
      </c>
      <c r="L1041" s="190">
        <v>25.075161461527738</v>
      </c>
    </row>
    <row r="1042" spans="1:12" s="66" customFormat="1">
      <c r="A1042" s="37">
        <v>1039</v>
      </c>
      <c r="B1042" s="37">
        <v>76.376927819384207</v>
      </c>
      <c r="C1042" s="37"/>
      <c r="D1042" s="37"/>
      <c r="E1042" s="190">
        <v>6</v>
      </c>
      <c r="F1042" s="190">
        <v>1478.6553352789469</v>
      </c>
      <c r="G1042" s="190">
        <v>89.139147609472275</v>
      </c>
      <c r="H1042" s="190">
        <v>0</v>
      </c>
      <c r="I1042" s="190">
        <v>-6.7199315199413396</v>
      </c>
      <c r="J1042" s="190">
        <v>1.0094935134218961</v>
      </c>
      <c r="K1042" s="190">
        <v>2.846768342871369</v>
      </c>
      <c r="L1042" s="190">
        <v>12.33974684148667</v>
      </c>
    </row>
    <row r="1043" spans="1:12" s="66" customFormat="1">
      <c r="A1043" s="37">
        <v>1040</v>
      </c>
      <c r="B1043" s="37">
        <v>76.746481520055724</v>
      </c>
      <c r="C1043" s="37"/>
      <c r="D1043" s="37"/>
      <c r="E1043" s="190">
        <v>6</v>
      </c>
      <c r="F1043" s="190">
        <v>1485.8098853082729</v>
      </c>
      <c r="G1043" s="190">
        <v>89.130912035703659</v>
      </c>
      <c r="H1043" s="190">
        <v>0</v>
      </c>
      <c r="I1043" s="190">
        <v>-6.7199315199413396</v>
      </c>
      <c r="J1043" s="190">
        <v>1.6784928394345251</v>
      </c>
      <c r="K1043" s="190">
        <v>4.7333442122292286</v>
      </c>
      <c r="L1043" s="190">
        <v>23.04313539849235</v>
      </c>
    </row>
    <row r="1044" spans="1:12" s="66" customFormat="1">
      <c r="A1044" s="37">
        <v>1041</v>
      </c>
      <c r="B1044" s="37">
        <v>78.590900047584753</v>
      </c>
      <c r="C1044" s="37"/>
      <c r="D1044" s="37"/>
      <c r="E1044" s="190">
        <v>6</v>
      </c>
      <c r="F1044" s="190">
        <v>1521.517780010028</v>
      </c>
      <c r="G1044" s="190">
        <v>89.128178149461746</v>
      </c>
      <c r="H1044" s="190">
        <v>0</v>
      </c>
      <c r="I1044" s="190">
        <v>-6.7199315199413396</v>
      </c>
      <c r="J1044" s="190">
        <v>2.054299306094344</v>
      </c>
      <c r="K1044" s="190">
        <v>5.7931171955216971</v>
      </c>
      <c r="L1044" s="190">
        <v>28.892421864671501</v>
      </c>
    </row>
    <row r="1045" spans="1:12" s="66" customFormat="1">
      <c r="A1045" s="37">
        <v>1042</v>
      </c>
      <c r="B1045" s="37">
        <v>79.282821176272662</v>
      </c>
      <c r="C1045" s="37"/>
      <c r="D1045" s="37"/>
      <c r="E1045" s="190">
        <v>6</v>
      </c>
      <c r="F1045" s="190">
        <v>1534.9133550578499</v>
      </c>
      <c r="G1045" s="190">
        <v>89.12551549077034</v>
      </c>
      <c r="H1045" s="190">
        <v>0</v>
      </c>
      <c r="I1045" s="190">
        <v>-6.7199315199413396</v>
      </c>
      <c r="J1045" s="190">
        <v>0.75967983326828414</v>
      </c>
      <c r="K1045" s="190">
        <v>2.142294597550451</v>
      </c>
      <c r="L1045" s="190">
        <v>7.9803004086936804</v>
      </c>
    </row>
    <row r="1046" spans="1:12" s="66" customFormat="1">
      <c r="A1046" s="37">
        <v>1043</v>
      </c>
      <c r="B1046" s="37">
        <v>78.704406096509359</v>
      </c>
      <c r="C1046" s="37"/>
      <c r="D1046" s="37"/>
      <c r="E1046" s="190">
        <v>6</v>
      </c>
      <c r="F1046" s="190">
        <v>1523.7152541638161</v>
      </c>
      <c r="G1046" s="190">
        <v>89.122852832078934</v>
      </c>
      <c r="H1046" s="190">
        <v>0</v>
      </c>
      <c r="I1046" s="190">
        <v>-6.7199315199413396</v>
      </c>
      <c r="J1046" s="190">
        <v>1.1407779751626459</v>
      </c>
      <c r="K1046" s="190">
        <v>3.2169900873654109</v>
      </c>
      <c r="L1046" s="190">
        <v>14.411269679892079</v>
      </c>
    </row>
    <row r="1047" spans="1:12" s="66" customFormat="1">
      <c r="A1047" s="37">
        <v>1044</v>
      </c>
      <c r="B1047" s="37">
        <v>80.145019656893339</v>
      </c>
      <c r="C1047" s="37"/>
      <c r="D1047" s="37"/>
      <c r="E1047" s="190">
        <v>6</v>
      </c>
      <c r="F1047" s="190">
        <v>1551.6054952085251</v>
      </c>
      <c r="G1047" s="190">
        <v>89.120190173387527</v>
      </c>
      <c r="H1047" s="190">
        <v>0</v>
      </c>
      <c r="I1047" s="190">
        <v>-6.7199315199413396</v>
      </c>
      <c r="J1047" s="190">
        <v>2.2928643957709558</v>
      </c>
      <c r="K1047" s="190">
        <v>6.4658699531927768</v>
      </c>
      <c r="L1047" s="190">
        <v>32.557469235937141</v>
      </c>
    </row>
    <row r="1048" spans="1:12" s="66" customFormat="1">
      <c r="A1048" s="37">
        <v>1045</v>
      </c>
      <c r="B1048" s="37">
        <v>81.797545042257681</v>
      </c>
      <c r="C1048" s="37"/>
      <c r="D1048" s="37"/>
      <c r="E1048" s="190">
        <v>6</v>
      </c>
      <c r="F1048" s="190">
        <v>1583.598343670973</v>
      </c>
      <c r="G1048" s="190">
        <v>89.121571242809296</v>
      </c>
      <c r="H1048" s="190">
        <v>0</v>
      </c>
      <c r="I1048" s="190">
        <v>-6.7199315199413396</v>
      </c>
      <c r="J1048" s="190">
        <v>1.775993778255702</v>
      </c>
      <c r="K1048" s="190">
        <v>5.0082965347018202</v>
      </c>
      <c r="L1048" s="190">
        <v>24.49479597119166</v>
      </c>
    </row>
    <row r="1049" spans="1:12" s="66" customFormat="1">
      <c r="A1049" s="37">
        <v>1046</v>
      </c>
      <c r="B1049" s="37">
        <v>82.374771966289387</v>
      </c>
      <c r="C1049" s="37"/>
      <c r="D1049" s="37"/>
      <c r="E1049" s="190">
        <v>6</v>
      </c>
      <c r="F1049" s="190">
        <v>1594.7734419009589</v>
      </c>
      <c r="G1049" s="190">
        <v>89.126820087432861</v>
      </c>
      <c r="H1049" s="190">
        <v>0</v>
      </c>
      <c r="I1049" s="190">
        <v>-6.7199315199413396</v>
      </c>
      <c r="J1049" s="190">
        <v>1.236261238985048</v>
      </c>
      <c r="K1049" s="190">
        <v>3.4862525730670391</v>
      </c>
      <c r="L1049" s="190">
        <v>15.82812825619672</v>
      </c>
    </row>
    <row r="1050" spans="1:12" s="66" customFormat="1">
      <c r="A1050" s="37">
        <v>1047</v>
      </c>
      <c r="B1050" s="37">
        <v>82.979411160493484</v>
      </c>
      <c r="C1050" s="37"/>
      <c r="D1050" s="37"/>
      <c r="E1050" s="190">
        <v>6</v>
      </c>
      <c r="F1050" s="190">
        <v>1606.4792409682229</v>
      </c>
      <c r="G1050" s="190">
        <v>89.132068932056427</v>
      </c>
      <c r="H1050" s="190">
        <v>0</v>
      </c>
      <c r="I1050" s="190">
        <v>-6.7199315199413396</v>
      </c>
      <c r="J1050" s="190">
        <v>1.9991209489352071</v>
      </c>
      <c r="K1050" s="190">
        <v>5.6375144122607894</v>
      </c>
      <c r="L1050" s="190">
        <v>28.003655925803251</v>
      </c>
    </row>
    <row r="1051" spans="1:12" s="66" customFormat="1">
      <c r="A1051" s="37">
        <v>1048</v>
      </c>
      <c r="B1051" s="37">
        <v>84.454804357142294</v>
      </c>
      <c r="C1051" s="37"/>
      <c r="D1051" s="37"/>
      <c r="E1051" s="190">
        <v>6</v>
      </c>
      <c r="F1051" s="190">
        <v>1635.042814866064</v>
      </c>
      <c r="G1051" s="190">
        <v>89.138112872838974</v>
      </c>
      <c r="H1051" s="190">
        <v>0</v>
      </c>
      <c r="I1051" s="190">
        <v>-6.7199315199413396</v>
      </c>
      <c r="J1051" s="190">
        <v>1.3931894964605669</v>
      </c>
      <c r="K1051" s="190">
        <v>3.92878973605381</v>
      </c>
      <c r="L1051" s="190">
        <v>18.32765885041751</v>
      </c>
    </row>
    <row r="1052" spans="1:12" s="66" customFormat="1">
      <c r="A1052" s="37">
        <v>1049</v>
      </c>
      <c r="B1052" s="37">
        <v>84.453771802790044</v>
      </c>
      <c r="C1052" s="37"/>
      <c r="D1052" s="37"/>
      <c r="E1052" s="190">
        <v>6</v>
      </c>
      <c r="F1052" s="190">
        <v>1635.02282464067</v>
      </c>
      <c r="G1052" s="190">
        <v>89.138655036687851</v>
      </c>
      <c r="H1052" s="190">
        <v>0</v>
      </c>
      <c r="I1052" s="190">
        <v>-6.7199315199413396</v>
      </c>
      <c r="J1052" s="190">
        <v>2.0274800309178169</v>
      </c>
      <c r="K1052" s="190">
        <v>5.7174869289214758</v>
      </c>
      <c r="L1052" s="190">
        <v>28.429515871195608</v>
      </c>
    </row>
    <row r="1053" spans="1:12" s="66" customFormat="1">
      <c r="A1053" s="37">
        <v>1050</v>
      </c>
      <c r="B1053" s="37">
        <v>86.453568069085776</v>
      </c>
      <c r="C1053" s="37"/>
      <c r="D1053" s="37"/>
      <c r="E1053" s="190">
        <v>6</v>
      </c>
      <c r="F1053" s="190">
        <v>1673.738828322068</v>
      </c>
      <c r="G1053" s="190">
        <v>89.139197200536728</v>
      </c>
      <c r="H1053" s="190">
        <v>0</v>
      </c>
      <c r="I1053" s="190">
        <v>-6.7199315199413396</v>
      </c>
      <c r="J1053" s="190">
        <v>1.2689562263253451</v>
      </c>
      <c r="K1053" s="190">
        <v>3.5784523283833858</v>
      </c>
      <c r="L1053" s="190">
        <v>16.176022430377792</v>
      </c>
    </row>
    <row r="1054" spans="1:12" s="66" customFormat="1">
      <c r="A1054" s="37">
        <v>1051</v>
      </c>
      <c r="B1054" s="37">
        <v>85.332433585187829</v>
      </c>
      <c r="C1054" s="37"/>
      <c r="D1054" s="37"/>
      <c r="E1054" s="190">
        <v>6</v>
      </c>
      <c r="F1054" s="190">
        <v>1652.03369388538</v>
      </c>
      <c r="G1054" s="190">
        <v>89.139739364385605</v>
      </c>
      <c r="H1054" s="190">
        <v>0</v>
      </c>
      <c r="I1054" s="190">
        <v>-6.7199315199413396</v>
      </c>
      <c r="J1054" s="190">
        <v>1.595003109683474</v>
      </c>
      <c r="K1054" s="190">
        <v>4.4979034526303643</v>
      </c>
      <c r="L1054" s="190">
        <v>21.59320373256616</v>
      </c>
    </row>
    <row r="1055" spans="1:12" s="66" customFormat="1">
      <c r="A1055" s="37">
        <v>1052</v>
      </c>
      <c r="B1055" s="37">
        <v>87.790831905017498</v>
      </c>
      <c r="C1055" s="37"/>
      <c r="D1055" s="37"/>
      <c r="E1055" s="190">
        <v>6</v>
      </c>
      <c r="F1055" s="190">
        <v>1699.628221390509</v>
      </c>
      <c r="G1055" s="190">
        <v>89.140281528234482</v>
      </c>
      <c r="H1055" s="190">
        <v>0</v>
      </c>
      <c r="I1055" s="190">
        <v>-6.7199315199413396</v>
      </c>
      <c r="J1055" s="190">
        <v>1.9778402693935559</v>
      </c>
      <c r="K1055" s="190">
        <v>5.5775029668889289</v>
      </c>
      <c r="L1055" s="190">
        <v>27.576633745001921</v>
      </c>
    </row>
    <row r="1056" spans="1:12" s="66" customFormat="1">
      <c r="A1056" s="37">
        <v>1053</v>
      </c>
      <c r="B1056" s="37">
        <v>87.29816314541722</v>
      </c>
      <c r="C1056" s="37"/>
      <c r="D1056" s="37"/>
      <c r="E1056" s="190">
        <v>6</v>
      </c>
      <c r="F1056" s="190">
        <v>1690.090167023739</v>
      </c>
      <c r="G1056" s="190">
        <v>89.140823692083359</v>
      </c>
      <c r="H1056" s="190">
        <v>0</v>
      </c>
      <c r="I1056" s="190">
        <v>-6.7199315199413396</v>
      </c>
      <c r="J1056" s="190">
        <v>1.685927311013919</v>
      </c>
      <c r="K1056" s="190">
        <v>4.7543093973015482</v>
      </c>
      <c r="L1056" s="190">
        <v>22.998105746750181</v>
      </c>
    </row>
    <row r="1057" spans="1:12" s="66" customFormat="1">
      <c r="A1057" s="37">
        <v>1054</v>
      </c>
      <c r="B1057" s="37">
        <v>89.648731898079504</v>
      </c>
      <c r="C1057" s="37"/>
      <c r="D1057" s="37"/>
      <c r="E1057" s="190">
        <v>6</v>
      </c>
      <c r="F1057" s="190">
        <v>1735.5971169141999</v>
      </c>
      <c r="G1057" s="190">
        <v>89.141365855932236</v>
      </c>
      <c r="H1057" s="190">
        <v>0</v>
      </c>
      <c r="I1057" s="190">
        <v>-6.7199315199413396</v>
      </c>
      <c r="J1057" s="190">
        <v>2.33660291770985</v>
      </c>
      <c r="K1057" s="190">
        <v>6.5892124392653839</v>
      </c>
      <c r="L1057" s="190">
        <v>33.214916297224747</v>
      </c>
    </row>
    <row r="1058" spans="1:12" s="66" customFormat="1">
      <c r="A1058" s="37">
        <v>1055</v>
      </c>
      <c r="B1058" s="37">
        <v>89.426448531203789</v>
      </c>
      <c r="C1058" s="37"/>
      <c r="D1058" s="37"/>
      <c r="E1058" s="190">
        <v>6</v>
      </c>
      <c r="F1058" s="190">
        <v>1731.2937167152311</v>
      </c>
      <c r="G1058" s="190">
        <v>89.141908019781113</v>
      </c>
      <c r="H1058" s="190">
        <v>0</v>
      </c>
      <c r="I1058" s="190">
        <v>-6.7199315199413396</v>
      </c>
      <c r="J1058" s="190">
        <v>0.9414607287609088</v>
      </c>
      <c r="K1058" s="190">
        <v>2.6549161169033342</v>
      </c>
      <c r="L1058" s="190">
        <v>10.463145911610621</v>
      </c>
    </row>
    <row r="1059" spans="1:12" s="66" customFormat="1">
      <c r="A1059" s="37">
        <v>1056</v>
      </c>
      <c r="B1059" s="37">
        <v>89.984466310052099</v>
      </c>
      <c r="C1059" s="37"/>
      <c r="D1059" s="37"/>
      <c r="E1059" s="190">
        <v>6</v>
      </c>
      <c r="F1059" s="190">
        <v>1742.096926394282</v>
      </c>
      <c r="G1059" s="190">
        <v>89.14245018362999</v>
      </c>
      <c r="H1059" s="190">
        <v>0</v>
      </c>
      <c r="I1059" s="190">
        <v>-6.7199315199413396</v>
      </c>
      <c r="J1059" s="190">
        <v>2.1889298546021232</v>
      </c>
      <c r="K1059" s="190">
        <v>6.1727748935451379</v>
      </c>
      <c r="L1059" s="190">
        <v>30.883438321508741</v>
      </c>
    </row>
    <row r="1060" spans="1:12" s="66" customFormat="1">
      <c r="A1060" s="37">
        <v>1057</v>
      </c>
      <c r="B1060" s="37">
        <v>91.642775176084228</v>
      </c>
      <c r="C1060" s="37"/>
      <c r="D1060" s="37"/>
      <c r="E1060" s="190">
        <v>6</v>
      </c>
      <c r="F1060" s="190">
        <v>1774.2017428919739</v>
      </c>
      <c r="G1060" s="190">
        <v>89.14228418469429</v>
      </c>
      <c r="H1060" s="190">
        <v>0</v>
      </c>
      <c r="I1060" s="190">
        <v>-6.7199315199413396</v>
      </c>
      <c r="J1060" s="190">
        <v>2.6766339766687031</v>
      </c>
      <c r="K1060" s="190">
        <v>7.5480988920924874</v>
      </c>
      <c r="L1060" s="190">
        <v>38.482849385745062</v>
      </c>
    </row>
    <row r="1061" spans="1:12" s="66" customFormat="1">
      <c r="A1061" s="37">
        <v>1058</v>
      </c>
      <c r="B1061" s="37">
        <v>92.988865429460077</v>
      </c>
      <c r="C1061" s="37"/>
      <c r="D1061" s="37"/>
      <c r="E1061" s="190">
        <v>6</v>
      </c>
      <c r="F1061" s="190">
        <v>1800.262015172473</v>
      </c>
      <c r="G1061" s="190">
        <v>89.142118185758591</v>
      </c>
      <c r="H1061" s="190">
        <v>0</v>
      </c>
      <c r="I1061" s="190">
        <v>-6.7199315199413396</v>
      </c>
      <c r="J1061" s="190">
        <v>1.4852678088443421</v>
      </c>
      <c r="K1061" s="190">
        <v>4.1884502700483477</v>
      </c>
      <c r="L1061" s="190">
        <v>19.439925542922431</v>
      </c>
    </row>
    <row r="1062" spans="1:12" s="66" customFormat="1">
      <c r="A1062" s="37">
        <v>1059</v>
      </c>
      <c r="B1062" s="37">
        <v>92.846372710986842</v>
      </c>
      <c r="C1062" s="37"/>
      <c r="D1062" s="37"/>
      <c r="E1062" s="190">
        <v>6</v>
      </c>
      <c r="F1062" s="190">
        <v>1797.503359850449</v>
      </c>
      <c r="G1062" s="190">
        <v>89.141952186822891</v>
      </c>
      <c r="H1062" s="190">
        <v>0</v>
      </c>
      <c r="I1062" s="190">
        <v>-6.7199315199413396</v>
      </c>
      <c r="J1062" s="190">
        <v>2.027854205546344</v>
      </c>
      <c r="K1062" s="190">
        <v>5.7185421001266734</v>
      </c>
      <c r="L1062" s="190">
        <v>28.233965907490159</v>
      </c>
    </row>
    <row r="1063" spans="1:12" s="66" customFormat="1">
      <c r="A1063" s="37">
        <v>1060</v>
      </c>
      <c r="B1063" s="37">
        <v>94.918284869902394</v>
      </c>
      <c r="C1063" s="37"/>
      <c r="D1063" s="37"/>
      <c r="E1063" s="190">
        <v>6</v>
      </c>
      <c r="F1063" s="190">
        <v>1837.6155253365321</v>
      </c>
      <c r="G1063" s="190">
        <v>89.142494350671768</v>
      </c>
      <c r="H1063" s="190">
        <v>0</v>
      </c>
      <c r="I1063" s="190">
        <v>-6.7199315199413396</v>
      </c>
      <c r="J1063" s="190">
        <v>2.7638624441833191</v>
      </c>
      <c r="K1063" s="190">
        <v>7.7940828797221462</v>
      </c>
      <c r="L1063" s="190">
        <v>39.812136885177978</v>
      </c>
    </row>
    <row r="1064" spans="1:12" s="66" customFormat="1">
      <c r="A1064" s="37">
        <v>1061</v>
      </c>
      <c r="B1064" s="37">
        <v>95.478037638665867</v>
      </c>
      <c r="C1064" s="37"/>
      <c r="D1064" s="37"/>
      <c r="E1064" s="190">
        <v>6</v>
      </c>
      <c r="F1064" s="190">
        <v>1848.4523243751969</v>
      </c>
      <c r="G1064" s="190">
        <v>89.149072468280792</v>
      </c>
      <c r="H1064" s="190">
        <v>0</v>
      </c>
      <c r="I1064" s="190">
        <v>-6.7199315199413396</v>
      </c>
      <c r="J1064" s="190">
        <v>1.209484497281607</v>
      </c>
      <c r="K1064" s="190">
        <v>3.4107422507191409</v>
      </c>
      <c r="L1064" s="190">
        <v>14.64658297285184</v>
      </c>
    </row>
    <row r="1065" spans="1:12" s="66" customFormat="1">
      <c r="A1065" s="37">
        <v>1062</v>
      </c>
      <c r="B1065" s="37">
        <v>95.319868737101245</v>
      </c>
      <c r="C1065" s="37"/>
      <c r="D1065" s="37"/>
      <c r="E1065" s="190">
        <v>6</v>
      </c>
      <c r="F1065" s="190">
        <v>1845.3901785564119</v>
      </c>
      <c r="G1065" s="190">
        <v>89.148406028747559</v>
      </c>
      <c r="H1065" s="190">
        <v>0</v>
      </c>
      <c r="I1065" s="190">
        <v>-6.7199315199413396</v>
      </c>
      <c r="J1065" s="190">
        <v>1.8152979681689929</v>
      </c>
      <c r="K1065" s="190">
        <v>5.1191342192433336</v>
      </c>
      <c r="L1065" s="190">
        <v>24.769716511087019</v>
      </c>
    </row>
    <row r="1066" spans="1:12" s="66" customFormat="1">
      <c r="A1066" s="37">
        <v>1063</v>
      </c>
      <c r="B1066" s="37">
        <v>96.732230475330965</v>
      </c>
      <c r="C1066" s="37"/>
      <c r="D1066" s="37"/>
      <c r="E1066" s="190">
        <v>6</v>
      </c>
      <c r="F1066" s="190">
        <v>1872.7334650593191</v>
      </c>
      <c r="G1066" s="190">
        <v>89.147739589214325</v>
      </c>
      <c r="H1066" s="190">
        <v>0</v>
      </c>
      <c r="I1066" s="190">
        <v>-6.7199315199413396</v>
      </c>
      <c r="J1066" s="190">
        <v>2.876940602238566</v>
      </c>
      <c r="K1066" s="190">
        <v>8.1129629085107506</v>
      </c>
      <c r="L1066" s="190">
        <v>41.544948325704759</v>
      </c>
    </row>
    <row r="1067" spans="1:12" s="66" customFormat="1">
      <c r="A1067" s="37">
        <v>1064</v>
      </c>
      <c r="B1067" s="37">
        <v>98.276700889604868</v>
      </c>
      <c r="C1067" s="37"/>
      <c r="D1067" s="37"/>
      <c r="E1067" s="190">
        <v>6</v>
      </c>
      <c r="F1067" s="190">
        <v>1902.6343720930131</v>
      </c>
      <c r="G1067" s="190">
        <v>89.135949015617371</v>
      </c>
      <c r="H1067" s="190">
        <v>0</v>
      </c>
      <c r="I1067" s="190">
        <v>-6.7199315199413396</v>
      </c>
      <c r="J1067" s="190">
        <v>2.200495462338325</v>
      </c>
      <c r="K1067" s="190">
        <v>6.2053898688092017</v>
      </c>
      <c r="L1067" s="190">
        <v>30.82449591401345</v>
      </c>
    </row>
    <row r="1068" spans="1:12" s="66" customFormat="1">
      <c r="A1068" s="37">
        <v>1065</v>
      </c>
      <c r="B1068" s="37">
        <v>98.358311797208984</v>
      </c>
      <c r="C1068" s="37"/>
      <c r="D1068" s="37"/>
      <c r="E1068" s="190">
        <v>6</v>
      </c>
      <c r="F1068" s="190">
        <v>1904.214357140738</v>
      </c>
      <c r="G1068" s="190">
        <v>89.133463799953461</v>
      </c>
      <c r="H1068" s="190">
        <v>0</v>
      </c>
      <c r="I1068" s="190">
        <v>-6.7199315199413396</v>
      </c>
      <c r="J1068" s="190">
        <v>1.0456437930619209</v>
      </c>
      <c r="K1068" s="190">
        <v>2.9487120109553082</v>
      </c>
      <c r="L1068" s="190">
        <v>11.63565191740612</v>
      </c>
    </row>
    <row r="1069" spans="1:12" s="66" customFormat="1">
      <c r="A1069" s="37">
        <v>1066</v>
      </c>
      <c r="B1069" s="37">
        <v>98.124176534626329</v>
      </c>
      <c r="C1069" s="37"/>
      <c r="D1069" s="37"/>
      <c r="E1069" s="190">
        <v>6</v>
      </c>
      <c r="F1069" s="190">
        <v>1899.681504549266</v>
      </c>
      <c r="G1069" s="190">
        <v>89.135127693414688</v>
      </c>
      <c r="H1069" s="190">
        <v>0</v>
      </c>
      <c r="I1069" s="190">
        <v>-6.7199315199413396</v>
      </c>
      <c r="J1069" s="190">
        <v>2.356046326581573</v>
      </c>
      <c r="K1069" s="190">
        <v>6.6440427874722801</v>
      </c>
      <c r="L1069" s="190">
        <v>33.328895256814107</v>
      </c>
    </row>
    <row r="1070" spans="1:12" s="66" customFormat="1">
      <c r="A1070" s="37">
        <v>1067</v>
      </c>
      <c r="B1070" s="37">
        <v>99.94271677769666</v>
      </c>
      <c r="C1070" s="37"/>
      <c r="D1070" s="37"/>
      <c r="E1070" s="190">
        <v>6</v>
      </c>
      <c r="F1070" s="190">
        <v>1934.8883963372459</v>
      </c>
      <c r="G1070" s="190">
        <v>89.136791586875916</v>
      </c>
      <c r="H1070" s="190">
        <v>0</v>
      </c>
      <c r="I1070" s="190">
        <v>-6.7199315199413396</v>
      </c>
      <c r="J1070" s="190">
        <v>2.2527584077087539</v>
      </c>
      <c r="K1070" s="190">
        <v>6.3527712005439954</v>
      </c>
      <c r="L1070" s="190">
        <v>31.602500049862101</v>
      </c>
    </row>
    <row r="1071" spans="1:12" s="66" customFormat="1">
      <c r="A1071" s="37">
        <v>1068</v>
      </c>
      <c r="B1071" s="37">
        <v>99.154677278303041</v>
      </c>
      <c r="C1071" s="37"/>
      <c r="D1071" s="37"/>
      <c r="E1071" s="190">
        <v>6</v>
      </c>
      <c r="F1071" s="190">
        <v>1919.6319721335319</v>
      </c>
      <c r="G1071" s="190">
        <v>89.134306371212006</v>
      </c>
      <c r="H1071" s="190">
        <v>0</v>
      </c>
      <c r="I1071" s="190">
        <v>-6.7199315199413396</v>
      </c>
      <c r="J1071" s="190">
        <v>0.41353861464201519</v>
      </c>
      <c r="K1071" s="190">
        <v>1.1661775148284339</v>
      </c>
      <c r="L1071" s="190">
        <v>0.4502362249369648</v>
      </c>
    </row>
    <row r="1072" spans="1:12" s="66" customFormat="1">
      <c r="A1072" s="37">
        <v>1069</v>
      </c>
      <c r="B1072" s="37">
        <v>98.220804719203869</v>
      </c>
      <c r="C1072" s="37"/>
      <c r="D1072" s="37"/>
      <c r="E1072" s="190">
        <v>6</v>
      </c>
      <c r="F1072" s="190">
        <v>1901.552223688451</v>
      </c>
      <c r="G1072" s="190">
        <v>89.135970264673233</v>
      </c>
      <c r="H1072" s="190">
        <v>0</v>
      </c>
      <c r="I1072" s="190">
        <v>-6.7199315199413396</v>
      </c>
      <c r="J1072" s="190">
        <v>1.811604202110467</v>
      </c>
      <c r="K1072" s="190">
        <v>5.1087178112708447</v>
      </c>
      <c r="L1072" s="190">
        <v>24.560909082672531</v>
      </c>
    </row>
    <row r="1073" spans="1:12" s="66" customFormat="1">
      <c r="A1073" s="37">
        <v>1070</v>
      </c>
      <c r="B1073" s="37">
        <v>99.098881269567514</v>
      </c>
      <c r="C1073" s="37"/>
      <c r="D1073" s="37"/>
      <c r="E1073" s="190">
        <v>6</v>
      </c>
      <c r="F1073" s="190">
        <v>1918.5517628562079</v>
      </c>
      <c r="G1073" s="190">
        <v>89.133485049009323</v>
      </c>
      <c r="H1073" s="190">
        <v>0</v>
      </c>
      <c r="I1073" s="190">
        <v>-6.7199315199413396</v>
      </c>
      <c r="J1073" s="190">
        <v>1.372494569277942</v>
      </c>
      <c r="K1073" s="190">
        <v>3.8704301103818999</v>
      </c>
      <c r="L1073" s="190">
        <v>17.17243328237268</v>
      </c>
    </row>
    <row r="1074" spans="1:12" s="66" customFormat="1">
      <c r="A1074" s="37">
        <v>1071</v>
      </c>
      <c r="B1074" s="37">
        <v>98.046520531264818</v>
      </c>
      <c r="C1074" s="37"/>
      <c r="D1074" s="37"/>
      <c r="E1074" s="190">
        <v>6</v>
      </c>
      <c r="F1074" s="190">
        <v>1898.1780863447721</v>
      </c>
      <c r="G1074" s="190">
        <v>89.135148942470551</v>
      </c>
      <c r="H1074" s="190">
        <v>0</v>
      </c>
      <c r="I1074" s="190">
        <v>-6.7199315199413396</v>
      </c>
      <c r="J1074" s="190">
        <v>1.409711081493116</v>
      </c>
      <c r="K1074" s="190">
        <v>3.9753805507736502</v>
      </c>
      <c r="L1074" s="190">
        <v>17.871516124563151</v>
      </c>
    </row>
    <row r="1075" spans="1:12" s="66" customFormat="1">
      <c r="A1075" s="37">
        <v>1072</v>
      </c>
      <c r="B1075" s="37">
        <v>99.290812396541398</v>
      </c>
      <c r="C1075" s="37"/>
      <c r="D1075" s="37"/>
      <c r="E1075" s="190">
        <v>6</v>
      </c>
      <c r="F1075" s="190">
        <v>1922.2675444804329</v>
      </c>
      <c r="G1075" s="190">
        <v>89.136812835931778</v>
      </c>
      <c r="H1075" s="190">
        <v>0</v>
      </c>
      <c r="I1075" s="190">
        <v>-6.7199315199413396</v>
      </c>
      <c r="J1075" s="190">
        <v>2.4950318071442799</v>
      </c>
      <c r="K1075" s="190">
        <v>7.0359813793741814</v>
      </c>
      <c r="L1075" s="190">
        <v>35.508248883340848</v>
      </c>
    </row>
    <row r="1076" spans="1:12" s="66" customFormat="1">
      <c r="A1076" s="37">
        <v>1073</v>
      </c>
      <c r="B1076" s="37">
        <v>99.736974279607225</v>
      </c>
      <c r="C1076" s="37"/>
      <c r="D1076" s="37"/>
      <c r="E1076" s="190">
        <v>6</v>
      </c>
      <c r="F1076" s="190">
        <v>1930.905226927591</v>
      </c>
      <c r="G1076" s="190">
        <v>89.134327620267868</v>
      </c>
      <c r="H1076" s="190">
        <v>0</v>
      </c>
      <c r="I1076" s="190">
        <v>-6.7199315199413396</v>
      </c>
      <c r="J1076" s="190">
        <v>1.7286365658651059</v>
      </c>
      <c r="K1076" s="190">
        <v>4.8747493536177133</v>
      </c>
      <c r="L1076" s="190">
        <v>23.103358202008089</v>
      </c>
    </row>
    <row r="1077" spans="1:12" s="66" customFormat="1">
      <c r="A1077" s="37">
        <v>1074</v>
      </c>
      <c r="B1077" s="37">
        <v>99.87066593032884</v>
      </c>
      <c r="C1077" s="37"/>
      <c r="D1077" s="37"/>
      <c r="E1077" s="190">
        <v>6</v>
      </c>
      <c r="F1077" s="190">
        <v>1933.4934938069459</v>
      </c>
      <c r="G1077" s="190">
        <v>89.135991513729095</v>
      </c>
      <c r="H1077" s="190">
        <v>0</v>
      </c>
      <c r="I1077" s="190">
        <v>-6.7199315199413396</v>
      </c>
      <c r="J1077" s="190">
        <v>1.211089332917161</v>
      </c>
      <c r="K1077" s="190">
        <v>3.4152678818619502</v>
      </c>
      <c r="L1077" s="190">
        <v>14.36913067159611</v>
      </c>
    </row>
    <row r="1078" spans="1:12" s="66" customFormat="1">
      <c r="A1078" s="37">
        <v>1075</v>
      </c>
      <c r="B1078" s="37">
        <v>99.105305518735975</v>
      </c>
      <c r="C1078" s="37"/>
      <c r="D1078" s="37"/>
      <c r="E1078" s="190">
        <v>6</v>
      </c>
      <c r="F1078" s="190">
        <v>1918.676136152952</v>
      </c>
      <c r="G1078" s="190">
        <v>89.133506298065186</v>
      </c>
      <c r="H1078" s="190">
        <v>0</v>
      </c>
      <c r="I1078" s="190">
        <v>-6.7199315199413396</v>
      </c>
      <c r="J1078" s="190">
        <v>1.2849902573292069</v>
      </c>
      <c r="K1078" s="190">
        <v>3.6236682423675068</v>
      </c>
      <c r="L1078" s="190">
        <v>15.685629326163051</v>
      </c>
    </row>
    <row r="1079" spans="1:12" s="66" customFormat="1">
      <c r="A1079" s="37">
        <v>1076</v>
      </c>
      <c r="B1079" s="37">
        <v>99.384522467185946</v>
      </c>
      <c r="C1079" s="37"/>
      <c r="D1079" s="37"/>
      <c r="E1079" s="190">
        <v>6</v>
      </c>
      <c r="F1079" s="190">
        <v>1924.081769009804</v>
      </c>
      <c r="G1079" s="190">
        <v>89.135170191526413</v>
      </c>
      <c r="H1079" s="190">
        <v>0</v>
      </c>
      <c r="I1079" s="190">
        <v>-6.7199315199413396</v>
      </c>
      <c r="J1079" s="190">
        <v>1.7550114449207219</v>
      </c>
      <c r="K1079" s="190">
        <v>4.949126424638286</v>
      </c>
      <c r="L1079" s="190">
        <v>23.561257635400182</v>
      </c>
    </row>
    <row r="1080" spans="1:12" s="66" customFormat="1">
      <c r="A1080" s="37">
        <v>1077</v>
      </c>
      <c r="B1080" s="37">
        <v>99.546255258260885</v>
      </c>
      <c r="C1080" s="37"/>
      <c r="D1080" s="37"/>
      <c r="E1080" s="190">
        <v>6</v>
      </c>
      <c r="F1080" s="190">
        <v>1927.2129116367771</v>
      </c>
      <c r="G1080" s="190">
        <v>89.13683408498764</v>
      </c>
      <c r="H1080" s="190">
        <v>0</v>
      </c>
      <c r="I1080" s="190">
        <v>-6.7199315199413396</v>
      </c>
      <c r="J1080" s="190">
        <v>1.915957650226493</v>
      </c>
      <c r="K1080" s="190">
        <v>5.402994187113209</v>
      </c>
      <c r="L1080" s="190">
        <v>26.204193582358599</v>
      </c>
    </row>
    <row r="1081" spans="1:12" s="66" customFormat="1">
      <c r="A1081" s="37">
        <v>1078</v>
      </c>
      <c r="B1081" s="37">
        <v>100.4384800057111</v>
      </c>
      <c r="C1081" s="37"/>
      <c r="D1081" s="37"/>
      <c r="E1081" s="190">
        <v>6</v>
      </c>
      <c r="F1081" s="190">
        <v>1944.486359531998</v>
      </c>
      <c r="G1081" s="190">
        <v>89.132996261119843</v>
      </c>
      <c r="H1081" s="190">
        <v>0</v>
      </c>
      <c r="I1081" s="190">
        <v>-6.7199315199413396</v>
      </c>
      <c r="J1081" s="190">
        <v>2.2806176703131862</v>
      </c>
      <c r="K1081" s="190">
        <v>6.4313342282242836</v>
      </c>
      <c r="L1081" s="190">
        <v>32.032065404435173</v>
      </c>
    </row>
    <row r="1082" spans="1:12" s="66" customFormat="1">
      <c r="A1082" s="37">
        <v>1079</v>
      </c>
      <c r="B1082" s="37">
        <v>100.69562630583469</v>
      </c>
      <c r="C1082" s="37"/>
      <c r="D1082" s="37"/>
      <c r="E1082" s="190">
        <v>6</v>
      </c>
      <c r="F1082" s="190">
        <v>1949.464705211522</v>
      </c>
      <c r="G1082" s="190">
        <v>89.13466015458107</v>
      </c>
      <c r="H1082" s="190">
        <v>0</v>
      </c>
      <c r="I1082" s="190">
        <v>-6.7199315199413396</v>
      </c>
      <c r="J1082" s="190">
        <v>1.0645330607675501</v>
      </c>
      <c r="K1082" s="190">
        <v>3.0019796829209562</v>
      </c>
      <c r="L1082" s="190">
        <v>11.78555007135153</v>
      </c>
    </row>
    <row r="1083" spans="1:12" s="66" customFormat="1">
      <c r="A1083" s="37">
        <v>1080</v>
      </c>
      <c r="B1083" s="37">
        <v>99.625180264419967</v>
      </c>
      <c r="C1083" s="37"/>
      <c r="D1083" s="37"/>
      <c r="E1083" s="190">
        <v>6</v>
      </c>
      <c r="F1083" s="190">
        <v>1928.740897702412</v>
      </c>
      <c r="G1083" s="190">
        <v>89.136324048042297</v>
      </c>
      <c r="H1083" s="190">
        <v>0</v>
      </c>
      <c r="I1083" s="190">
        <v>-6.7199315199413396</v>
      </c>
      <c r="J1083" s="190">
        <v>1.074223677708761</v>
      </c>
      <c r="K1083" s="190">
        <v>3.0293071903931148</v>
      </c>
      <c r="L1083" s="190">
        <v>12.03440355277238</v>
      </c>
    </row>
    <row r="1084" spans="1:12" s="66" customFormat="1">
      <c r="A1084" s="37">
        <v>1081</v>
      </c>
      <c r="B1084" s="37">
        <v>99.7809045980691</v>
      </c>
      <c r="C1084" s="37"/>
      <c r="D1084" s="37"/>
      <c r="E1084" s="190">
        <v>6</v>
      </c>
      <c r="F1084" s="190">
        <v>1931.7557167499599</v>
      </c>
      <c r="G1084" s="190">
        <v>89.133838832378387</v>
      </c>
      <c r="H1084" s="190">
        <v>0</v>
      </c>
      <c r="I1084" s="190">
        <v>-6.7199315199413396</v>
      </c>
      <c r="J1084" s="190">
        <v>1.8921915351088789</v>
      </c>
      <c r="K1084" s="190">
        <v>5.3359738217019226</v>
      </c>
      <c r="L1084" s="190">
        <v>25.801320677695621</v>
      </c>
    </row>
    <row r="1085" spans="1:12" s="66" customFormat="1">
      <c r="A1085" s="37">
        <v>1082</v>
      </c>
      <c r="B1085" s="37">
        <v>100.27337398986219</v>
      </c>
      <c r="C1085" s="37"/>
      <c r="D1085" s="37"/>
      <c r="E1085" s="190">
        <v>6</v>
      </c>
      <c r="F1085" s="190">
        <v>1941.28991136117</v>
      </c>
      <c r="G1085" s="190">
        <v>89.135502725839615</v>
      </c>
      <c r="H1085" s="190">
        <v>0</v>
      </c>
      <c r="I1085" s="190">
        <v>-6.7199315199413396</v>
      </c>
      <c r="J1085" s="190">
        <v>2.1674870534052642</v>
      </c>
      <c r="K1085" s="190">
        <v>6.1123062656459997</v>
      </c>
      <c r="L1085" s="190">
        <v>30.20763481477341</v>
      </c>
    </row>
    <row r="1086" spans="1:12" s="66" customFormat="1">
      <c r="A1086" s="37">
        <v>1083</v>
      </c>
      <c r="B1086" s="37">
        <v>100.8161141730302</v>
      </c>
      <c r="C1086" s="37"/>
      <c r="D1086" s="37"/>
      <c r="E1086" s="190">
        <v>6</v>
      </c>
      <c r="F1086" s="190">
        <v>1951.79734718537</v>
      </c>
      <c r="G1086" s="190">
        <v>89.133017510175705</v>
      </c>
      <c r="H1086" s="190">
        <v>0</v>
      </c>
      <c r="I1086" s="190">
        <v>-6.7199315199413396</v>
      </c>
      <c r="J1086" s="190">
        <v>1.246088371075083</v>
      </c>
      <c r="K1086" s="190">
        <v>3.51396505280383</v>
      </c>
      <c r="L1086" s="190">
        <v>14.899185958315449</v>
      </c>
    </row>
    <row r="1087" spans="1:12" s="66" customFormat="1">
      <c r="A1087" s="37">
        <v>1084</v>
      </c>
      <c r="B1087" s="37">
        <v>99.8159010394794</v>
      </c>
      <c r="C1087" s="37"/>
      <c r="D1087" s="37"/>
      <c r="E1087" s="190">
        <v>6</v>
      </c>
      <c r="F1087" s="190">
        <v>1932.433246945066</v>
      </c>
      <c r="G1087" s="190">
        <v>89.134681403636932</v>
      </c>
      <c r="H1087" s="190">
        <v>0</v>
      </c>
      <c r="I1087" s="190">
        <v>-6.7199315199413396</v>
      </c>
      <c r="J1087" s="190">
        <v>1.262264733301721</v>
      </c>
      <c r="K1087" s="190">
        <v>3.559582340361743</v>
      </c>
      <c r="L1087" s="190">
        <v>15.24801904521552</v>
      </c>
    </row>
    <row r="1088" spans="1:12" s="66" customFormat="1">
      <c r="A1088" s="37">
        <v>1085</v>
      </c>
      <c r="B1088" s="37">
        <v>100.0674739790858</v>
      </c>
      <c r="C1088" s="37"/>
      <c r="D1088" s="37"/>
      <c r="E1088" s="190">
        <v>6</v>
      </c>
      <c r="F1088" s="190">
        <v>1937.303692509995</v>
      </c>
      <c r="G1088" s="190">
        <v>89.13634529709816</v>
      </c>
      <c r="H1088" s="190">
        <v>0</v>
      </c>
      <c r="I1088" s="190">
        <v>-6.7199315199413396</v>
      </c>
      <c r="J1088" s="190">
        <v>1.3460904597572929</v>
      </c>
      <c r="K1088" s="190">
        <v>3.7959706095473691</v>
      </c>
      <c r="L1088" s="190">
        <v>16.657936559796191</v>
      </c>
    </row>
    <row r="1089" spans="1:12" s="66" customFormat="1">
      <c r="A1089" s="37">
        <v>1086</v>
      </c>
      <c r="B1089" s="37">
        <v>99.3759948919663</v>
      </c>
      <c r="C1089" s="37"/>
      <c r="D1089" s="37"/>
      <c r="E1089" s="190">
        <v>6</v>
      </c>
      <c r="F1089" s="190">
        <v>1923.9166753754359</v>
      </c>
      <c r="G1089" s="190">
        <v>89.13386008143425</v>
      </c>
      <c r="H1089" s="190">
        <v>0</v>
      </c>
      <c r="I1089" s="190">
        <v>-6.7199315199413396</v>
      </c>
      <c r="J1089" s="190">
        <v>1.669657973609969</v>
      </c>
      <c r="K1089" s="190">
        <v>4.7084299200535336</v>
      </c>
      <c r="L1089" s="190">
        <v>22.144816343885921</v>
      </c>
    </row>
    <row r="1090" spans="1:12" s="66" customFormat="1">
      <c r="A1090" s="37">
        <v>1087</v>
      </c>
      <c r="B1090" s="37">
        <v>100.18482074582469</v>
      </c>
      <c r="C1090" s="37"/>
      <c r="D1090" s="37"/>
      <c r="E1090" s="190">
        <v>6</v>
      </c>
      <c r="F1090" s="190">
        <v>1939.5755228607341</v>
      </c>
      <c r="G1090" s="190">
        <v>89.135523974895477</v>
      </c>
      <c r="H1090" s="190">
        <v>0</v>
      </c>
      <c r="I1090" s="190">
        <v>-6.7199315199413396</v>
      </c>
      <c r="J1090" s="190">
        <v>1.499687709193994</v>
      </c>
      <c r="K1090" s="190">
        <v>4.2291143409680343</v>
      </c>
      <c r="L1090" s="190">
        <v>19.248010085928779</v>
      </c>
    </row>
    <row r="1091" spans="1:12" s="66" customFormat="1">
      <c r="A1091" s="37">
        <v>1088</v>
      </c>
      <c r="B1091" s="37">
        <v>99.407854454806014</v>
      </c>
      <c r="C1091" s="37"/>
      <c r="D1091" s="37"/>
      <c r="E1091" s="190">
        <v>6</v>
      </c>
      <c r="F1091" s="190">
        <v>1924.5334756830371</v>
      </c>
      <c r="G1091" s="190">
        <v>89.133038759231567</v>
      </c>
      <c r="H1091" s="190">
        <v>0</v>
      </c>
      <c r="I1091" s="190">
        <v>-6.7199315199413396</v>
      </c>
      <c r="J1091" s="190">
        <v>1.716515703747159</v>
      </c>
      <c r="K1091" s="190">
        <v>4.8405685628479764</v>
      </c>
      <c r="L1091" s="190">
        <v>22.921699662126159</v>
      </c>
    </row>
    <row r="1092" spans="1:12" s="66" customFormat="1">
      <c r="A1092" s="37">
        <v>1089</v>
      </c>
      <c r="B1092" s="37">
        <v>100.9317127631554</v>
      </c>
      <c r="C1092" s="37"/>
      <c r="D1092" s="37"/>
      <c r="E1092" s="190">
        <v>6</v>
      </c>
      <c r="F1092" s="190">
        <v>1954.0353328823539</v>
      </c>
      <c r="G1092" s="190">
        <v>89.134702652692795</v>
      </c>
      <c r="H1092" s="190">
        <v>0</v>
      </c>
      <c r="I1092" s="190">
        <v>-6.7199315199413396</v>
      </c>
      <c r="J1092" s="190">
        <v>2.669547195734538</v>
      </c>
      <c r="K1092" s="190">
        <v>7.5281141934807456</v>
      </c>
      <c r="L1092" s="190">
        <v>38.22604378098211</v>
      </c>
    </row>
    <row r="1093" spans="1:12" s="66" customFormat="1">
      <c r="A1093" s="37">
        <v>1090</v>
      </c>
      <c r="B1093" s="37">
        <v>100.846108860988</v>
      </c>
      <c r="C1093" s="37"/>
      <c r="D1093" s="37"/>
      <c r="E1093" s="190">
        <v>6</v>
      </c>
      <c r="F1093" s="190">
        <v>1952.37804356378</v>
      </c>
      <c r="G1093" s="190">
        <v>89.136366546154022</v>
      </c>
      <c r="H1093" s="190">
        <v>0</v>
      </c>
      <c r="I1093" s="190">
        <v>-6.7199315199413396</v>
      </c>
      <c r="J1093" s="190">
        <v>0.54237620795263064</v>
      </c>
      <c r="K1093" s="190">
        <v>1.5294990985057251</v>
      </c>
      <c r="L1093" s="190">
        <v>2.60687916421643</v>
      </c>
    </row>
    <row r="1094" spans="1:12" s="66" customFormat="1">
      <c r="A1094" s="37">
        <v>1091</v>
      </c>
      <c r="B1094" s="37">
        <v>99.276334311027341</v>
      </c>
      <c r="C1094" s="37"/>
      <c r="D1094" s="37"/>
      <c r="E1094" s="190">
        <v>6</v>
      </c>
      <c r="F1094" s="190">
        <v>1921.9872491215961</v>
      </c>
      <c r="G1094" s="190">
        <v>89.133881330490112</v>
      </c>
      <c r="H1094" s="190">
        <v>0</v>
      </c>
      <c r="I1094" s="190">
        <v>-6.7199315199413396</v>
      </c>
      <c r="J1094" s="190">
        <v>0.98331751292318925</v>
      </c>
      <c r="K1094" s="190">
        <v>2.7729521087183508</v>
      </c>
      <c r="L1094" s="190">
        <v>10.488068819820381</v>
      </c>
    </row>
    <row r="1095" spans="1:12" s="66" customFormat="1">
      <c r="A1095" s="37">
        <v>1092</v>
      </c>
      <c r="B1095" s="37">
        <v>99.808124779667651</v>
      </c>
      <c r="C1095" s="37"/>
      <c r="D1095" s="37"/>
      <c r="E1095" s="190">
        <v>6</v>
      </c>
      <c r="F1095" s="190">
        <v>1932.282698757447</v>
      </c>
      <c r="G1095" s="190">
        <v>89.13554522395134</v>
      </c>
      <c r="H1095" s="190">
        <v>0</v>
      </c>
      <c r="I1095" s="190">
        <v>-6.7199315199413396</v>
      </c>
      <c r="J1095" s="190">
        <v>2.5214696828230529</v>
      </c>
      <c r="K1095" s="190">
        <v>7.1105361006620686</v>
      </c>
      <c r="L1095" s="190">
        <v>35.912674910083737</v>
      </c>
    </row>
    <row r="1096" spans="1:12" s="66" customFormat="1">
      <c r="A1096" s="37">
        <v>1093</v>
      </c>
      <c r="B1096" s="37">
        <v>100.9030008992239</v>
      </c>
      <c r="C1096" s="37"/>
      <c r="D1096" s="37"/>
      <c r="E1096" s="190">
        <v>6</v>
      </c>
      <c r="F1096" s="190">
        <v>1953.479471943713</v>
      </c>
      <c r="G1096" s="190">
        <v>89.13306000828743</v>
      </c>
      <c r="H1096" s="190">
        <v>0</v>
      </c>
      <c r="I1096" s="190">
        <v>-6.7199315199413396</v>
      </c>
      <c r="J1096" s="190">
        <v>2.0877705221698419</v>
      </c>
      <c r="K1096" s="190">
        <v>5.8875059132838814</v>
      </c>
      <c r="L1096" s="190">
        <v>28.880444567526439</v>
      </c>
    </row>
    <row r="1097" spans="1:12" s="66" customFormat="1">
      <c r="A1097" s="37">
        <v>1094</v>
      </c>
      <c r="B1097" s="37">
        <v>100.83227126055981</v>
      </c>
      <c r="C1097" s="37"/>
      <c r="D1097" s="37"/>
      <c r="E1097" s="190">
        <v>6</v>
      </c>
      <c r="F1097" s="190">
        <v>1952.11014797954</v>
      </c>
      <c r="G1097" s="190">
        <v>89.134723901748657</v>
      </c>
      <c r="H1097" s="190">
        <v>0</v>
      </c>
      <c r="I1097" s="190">
        <v>-6.7199315199413396</v>
      </c>
      <c r="J1097" s="190">
        <v>1.018968272768638</v>
      </c>
      <c r="K1097" s="190">
        <v>2.8734871326466509</v>
      </c>
      <c r="L1097" s="190">
        <v>10.986037175560069</v>
      </c>
    </row>
    <row r="1098" spans="1:12" s="66" customFormat="1">
      <c r="A1098" s="37">
        <v>1095</v>
      </c>
      <c r="B1098" s="37">
        <v>99.778553024551258</v>
      </c>
      <c r="C1098" s="37"/>
      <c r="D1098" s="37"/>
      <c r="E1098" s="190">
        <v>6</v>
      </c>
      <c r="F1098" s="190">
        <v>1931.710190347841</v>
      </c>
      <c r="G1098" s="190">
        <v>89.136387795209885</v>
      </c>
      <c r="H1098" s="190">
        <v>0</v>
      </c>
      <c r="I1098" s="190">
        <v>-6.7199315199413396</v>
      </c>
      <c r="J1098" s="190">
        <v>0.7830043056525009</v>
      </c>
      <c r="K1098" s="190">
        <v>2.2080695319257</v>
      </c>
      <c r="L1098" s="190">
        <v>6.952777890057253</v>
      </c>
    </row>
    <row r="1099" spans="1:12" s="66" customFormat="1">
      <c r="A1099" s="37">
        <v>1096</v>
      </c>
      <c r="B1099" s="37">
        <v>99.546566969517343</v>
      </c>
      <c r="C1099" s="37"/>
      <c r="D1099" s="37"/>
      <c r="E1099" s="190">
        <v>6</v>
      </c>
      <c r="F1099" s="190">
        <v>1927.218946358591</v>
      </c>
      <c r="G1099" s="190">
        <v>89.133902579545975</v>
      </c>
      <c r="H1099" s="190">
        <v>0</v>
      </c>
      <c r="I1099" s="190">
        <v>-6.7199315199413396</v>
      </c>
      <c r="J1099" s="190">
        <v>2.3315563811221058</v>
      </c>
      <c r="K1099" s="190">
        <v>6.5749812229097353</v>
      </c>
      <c r="L1099" s="190">
        <v>32.886879428452531</v>
      </c>
    </row>
    <row r="1100" spans="1:12" s="66" customFormat="1">
      <c r="A1100" s="37">
        <v>1097</v>
      </c>
      <c r="B1100" s="37">
        <v>100.81059669794119</v>
      </c>
      <c r="C1100" s="37"/>
      <c r="D1100" s="37"/>
      <c r="E1100" s="190">
        <v>6</v>
      </c>
      <c r="F1100" s="190">
        <v>1951.690529011209</v>
      </c>
      <c r="G1100" s="190">
        <v>89.135566473007202</v>
      </c>
      <c r="H1100" s="190">
        <v>0</v>
      </c>
      <c r="I1100" s="190">
        <v>-6.7199315199413396</v>
      </c>
      <c r="J1100" s="190">
        <v>1.6218552955130829</v>
      </c>
      <c r="K1100" s="190">
        <v>4.5736265271625767</v>
      </c>
      <c r="L1100" s="190">
        <v>21.257639302383879</v>
      </c>
    </row>
    <row r="1101" spans="1:12" s="66" customFormat="1">
      <c r="A1101" s="37">
        <v>1098</v>
      </c>
      <c r="B1101" s="37">
        <v>100.0324552271274</v>
      </c>
      <c r="C1101" s="37"/>
      <c r="D1101" s="37"/>
      <c r="E1101" s="190">
        <v>6</v>
      </c>
      <c r="F1101" s="190">
        <v>1936.625730383259</v>
      </c>
      <c r="G1101" s="190">
        <v>89.133081257343292</v>
      </c>
      <c r="H1101" s="190">
        <v>0</v>
      </c>
      <c r="I1101" s="190">
        <v>-6.7199315199413396</v>
      </c>
      <c r="J1101" s="190">
        <v>1.7247452733354389</v>
      </c>
      <c r="K1101" s="190">
        <v>4.8637759216550256</v>
      </c>
      <c r="L1101" s="190">
        <v>23.021066312421269</v>
      </c>
    </row>
    <row r="1102" spans="1:12" s="66" customFormat="1">
      <c r="A1102" s="37">
        <v>1099</v>
      </c>
      <c r="B1102" s="37">
        <v>101.8002371293439</v>
      </c>
      <c r="C1102" s="37"/>
      <c r="D1102" s="37"/>
      <c r="E1102" s="190">
        <v>6</v>
      </c>
      <c r="F1102" s="190">
        <v>1970.849942013024</v>
      </c>
      <c r="G1102" s="190">
        <v>89.13474515080452</v>
      </c>
      <c r="H1102" s="190">
        <v>0</v>
      </c>
      <c r="I1102" s="190">
        <v>-6.7199315199413396</v>
      </c>
      <c r="J1102" s="190">
        <v>3.2558650230645978</v>
      </c>
      <c r="K1102" s="190">
        <v>9.1815285121587564</v>
      </c>
      <c r="L1102" s="190">
        <v>47.326380044990408</v>
      </c>
    </row>
    <row r="1103" spans="1:12" s="66" customFormat="1">
      <c r="A1103" s="37">
        <v>1100</v>
      </c>
      <c r="B1103" s="37">
        <v>103.1170891392444</v>
      </c>
      <c r="C1103" s="37"/>
      <c r="D1103" s="37"/>
      <c r="E1103" s="190">
        <v>6</v>
      </c>
      <c r="F1103" s="190">
        <v>1996.34416266061</v>
      </c>
      <c r="G1103" s="190">
        <v>89.146697521209717</v>
      </c>
      <c r="H1103" s="190">
        <v>0</v>
      </c>
      <c r="I1103" s="190">
        <v>-6.7199315199413396</v>
      </c>
      <c r="J1103" s="190">
        <v>2.397116189872325</v>
      </c>
      <c r="K1103" s="190">
        <v>6.7598596650526588</v>
      </c>
      <c r="L1103" s="190">
        <v>33.799287371485811</v>
      </c>
    </row>
    <row r="1104" spans="1:12" s="66" customFormat="1">
      <c r="A1104" s="37">
        <v>1101</v>
      </c>
      <c r="B1104" s="37">
        <v>104.270169914291</v>
      </c>
      <c r="C1104" s="37"/>
      <c r="D1104" s="37"/>
      <c r="E1104" s="190">
        <v>6</v>
      </c>
      <c r="F1104" s="190">
        <v>2018.6677764627029</v>
      </c>
      <c r="G1104" s="190">
        <v>89.152335584163666</v>
      </c>
      <c r="H1104" s="190">
        <v>0</v>
      </c>
      <c r="I1104" s="190">
        <v>-6.7199315199413396</v>
      </c>
      <c r="J1104" s="190">
        <v>3.0877497414670012</v>
      </c>
      <c r="K1104" s="190">
        <v>8.707443978437805</v>
      </c>
      <c r="L1104" s="190">
        <v>44.695134506664033</v>
      </c>
    </row>
    <row r="1105" spans="1:72" s="66" customFormat="1">
      <c r="A1105" s="37">
        <v>1102</v>
      </c>
      <c r="B1105" s="37">
        <v>106.0156792242019</v>
      </c>
      <c r="C1105" s="37"/>
      <c r="D1105" s="37"/>
      <c r="E1105" s="190">
        <v>6</v>
      </c>
      <c r="F1105" s="190">
        <v>2052.4607912849601</v>
      </c>
      <c r="G1105" s="190">
        <v>89.150122225284576</v>
      </c>
      <c r="H1105" s="190">
        <v>0</v>
      </c>
      <c r="I1105" s="190">
        <v>-6.7199315199413396</v>
      </c>
      <c r="J1105" s="190">
        <v>2.5914990806115812</v>
      </c>
      <c r="K1105" s="190">
        <v>7.3080187689943896</v>
      </c>
      <c r="L1105" s="190">
        <v>36.798559759330878</v>
      </c>
    </row>
    <row r="1106" spans="1:72" s="66" customFormat="1">
      <c r="A1106" s="37">
        <v>1103</v>
      </c>
      <c r="B1106" s="37">
        <v>106.4080974280657</v>
      </c>
      <c r="C1106" s="37"/>
      <c r="D1106" s="37"/>
      <c r="E1106" s="190">
        <v>6</v>
      </c>
      <c r="F1106" s="190">
        <v>2060.057997501161</v>
      </c>
      <c r="G1106" s="190">
        <v>89.085891664028168</v>
      </c>
      <c r="H1106" s="190">
        <v>0</v>
      </c>
      <c r="I1106" s="190">
        <v>-6.7199315199413396</v>
      </c>
      <c r="J1106" s="190">
        <v>2.3253113359154001</v>
      </c>
      <c r="K1106" s="190">
        <v>6.5573702162436414</v>
      </c>
      <c r="L1106" s="190">
        <v>32.476153405238321</v>
      </c>
    </row>
    <row r="1107" spans="1:72" s="66" customFormat="1">
      <c r="A1107" s="37">
        <v>1104</v>
      </c>
      <c r="B1107" s="37">
        <v>107.3793153409466</v>
      </c>
      <c r="C1107" s="37"/>
      <c r="D1107" s="37"/>
      <c r="E1107" s="190">
        <v>6</v>
      </c>
      <c r="F1107" s="190">
        <v>2078.8607510237421</v>
      </c>
      <c r="G1107" s="190">
        <v>89.058843314647675</v>
      </c>
      <c r="H1107" s="190">
        <v>0</v>
      </c>
      <c r="I1107" s="190">
        <v>-6.7199315199413396</v>
      </c>
      <c r="J1107" s="190">
        <v>2.1180761530076908</v>
      </c>
      <c r="K1107" s="190">
        <v>5.9729676912278462</v>
      </c>
      <c r="L1107" s="190">
        <v>29.024644018903778</v>
      </c>
    </row>
    <row r="1108" spans="1:72" s="66" customFormat="1">
      <c r="A1108" s="37">
        <v>1105</v>
      </c>
      <c r="B1108" s="37">
        <v>107.5885698655091</v>
      </c>
      <c r="C1108" s="37"/>
      <c r="D1108" s="37"/>
      <c r="E1108" s="190">
        <v>6</v>
      </c>
      <c r="F1108" s="190">
        <v>2082.9119131745329</v>
      </c>
      <c r="G1108" s="190">
        <v>89.03462827205658</v>
      </c>
      <c r="H1108" s="190">
        <v>0</v>
      </c>
      <c r="I1108" s="190">
        <v>-6.7199315199413396</v>
      </c>
      <c r="J1108" s="190">
        <v>2.9498130649997991</v>
      </c>
      <c r="K1108" s="190">
        <v>8.3184630105892161</v>
      </c>
      <c r="L1108" s="190">
        <v>42.432203115791737</v>
      </c>
    </row>
    <row r="1109" spans="1:72" s="66" customFormat="1">
      <c r="A1109" s="37">
        <v>1106</v>
      </c>
      <c r="B1109" s="37">
        <v>109.9355744348058</v>
      </c>
      <c r="C1109" s="37"/>
      <c r="D1109" s="37"/>
      <c r="E1109" s="190">
        <v>6</v>
      </c>
      <c r="F1109" s="190">
        <v>2128.3498605677751</v>
      </c>
      <c r="G1109" s="190">
        <v>89.010413229465485</v>
      </c>
      <c r="H1109" s="190">
        <v>0</v>
      </c>
      <c r="I1109" s="190">
        <v>-6.7199315199413396</v>
      </c>
      <c r="J1109" s="190">
        <v>3.551932064376949</v>
      </c>
      <c r="K1109" s="190">
        <v>10.016436581769449</v>
      </c>
      <c r="L1109" s="190">
        <v>51.728624719716883</v>
      </c>
    </row>
    <row r="1110" spans="1:72" s="66" customFormat="1">
      <c r="A1110" s="37">
        <v>1107</v>
      </c>
      <c r="B1110" s="37">
        <v>110.43038172099671</v>
      </c>
      <c r="C1110" s="37"/>
      <c r="D1110" s="37"/>
      <c r="E1110" s="190">
        <v>6</v>
      </c>
      <c r="F1110" s="190">
        <v>2137.9293167536962</v>
      </c>
      <c r="G1110" s="190">
        <v>88.991201758384705</v>
      </c>
      <c r="H1110" s="190">
        <v>0</v>
      </c>
      <c r="I1110" s="190">
        <v>-6.7199315199413396</v>
      </c>
      <c r="J1110" s="190">
        <v>1.5836325787267489</v>
      </c>
      <c r="K1110" s="190">
        <v>4.4658385932341709</v>
      </c>
      <c r="L1110" s="190">
        <v>19.857124670337111</v>
      </c>
    </row>
    <row r="1111" spans="1:72" s="66" customFormat="1">
      <c r="A1111" s="37">
        <v>1108</v>
      </c>
      <c r="B1111" s="37">
        <v>110.48101720375</v>
      </c>
      <c r="C1111" s="37"/>
      <c r="D1111" s="37"/>
      <c r="E1111" s="190">
        <v>6</v>
      </c>
      <c r="F1111" s="190">
        <v>2138.9096183822799</v>
      </c>
      <c r="G1111" s="190">
        <v>88.963742136955261</v>
      </c>
      <c r="H1111" s="190">
        <v>0</v>
      </c>
      <c r="I1111" s="190">
        <v>-6.7199315199413396</v>
      </c>
      <c r="J1111" s="190">
        <v>3.0786895335730819</v>
      </c>
      <c r="K1111" s="190">
        <v>8.6818942223776485</v>
      </c>
      <c r="L1111" s="190">
        <v>44.349020353451223</v>
      </c>
    </row>
    <row r="1112" spans="1:72" s="66" customFormat="1">
      <c r="A1112" s="37">
        <v>1109</v>
      </c>
      <c r="B1112" s="37">
        <v>112.55833957447651</v>
      </c>
      <c r="C1112" s="37"/>
      <c r="D1112" s="37"/>
      <c r="E1112" s="190">
        <v>6</v>
      </c>
      <c r="F1112" s="190">
        <v>2179.1265254282521</v>
      </c>
      <c r="G1112" s="190">
        <v>88.936282515525818</v>
      </c>
      <c r="H1112" s="190">
        <v>0</v>
      </c>
      <c r="I1112" s="190">
        <v>-6.7199315199413396</v>
      </c>
      <c r="J1112" s="190">
        <v>3.260152821624593</v>
      </c>
      <c r="K1112" s="190">
        <v>9.1936200898052824</v>
      </c>
      <c r="L1112" s="190">
        <v>47.113028806175357</v>
      </c>
    </row>
    <row r="1113" spans="1:72" s="66" customFormat="1">
      <c r="A1113" s="37">
        <v>1110</v>
      </c>
      <c r="B1113" s="37">
        <v>112.761084770178</v>
      </c>
      <c r="C1113" s="37"/>
      <c r="D1113" s="37"/>
      <c r="E1113" s="190">
        <v>6</v>
      </c>
      <c r="F1113" s="190">
        <v>2183.0516671416649</v>
      </c>
      <c r="G1113" s="190">
        <v>88.905531823635101</v>
      </c>
      <c r="H1113" s="190">
        <v>0</v>
      </c>
      <c r="I1113" s="190">
        <v>-6.7199315199413396</v>
      </c>
      <c r="J1113" s="190">
        <v>1.8302497798878561</v>
      </c>
      <c r="K1113" s="190">
        <v>5.1612982784511541</v>
      </c>
      <c r="L1113" s="190">
        <v>23.848023626488029</v>
      </c>
    </row>
    <row r="1114" spans="1:72" s="66" customFormat="1">
      <c r="A1114" s="37">
        <v>1111</v>
      </c>
      <c r="B1114" s="37">
        <v>113.49866957143389</v>
      </c>
      <c r="C1114" s="37"/>
      <c r="D1114" s="37"/>
      <c r="E1114" s="190">
        <v>6</v>
      </c>
      <c r="F1114" s="190">
        <v>2197.331289702247</v>
      </c>
      <c r="G1114" s="190">
        <v>88.874781131744385</v>
      </c>
      <c r="H1114" s="190">
        <v>0</v>
      </c>
      <c r="I1114" s="190">
        <v>-6.7199315199413396</v>
      </c>
      <c r="J1114" s="190">
        <v>4.0462262015427664</v>
      </c>
      <c r="K1114" s="190">
        <v>11.41034440092993</v>
      </c>
      <c r="L1114" s="190">
        <v>59.159823903042764</v>
      </c>
    </row>
    <row r="1115" spans="1:72">
      <c r="A1115" s="37">
        <v>1112</v>
      </c>
      <c r="B1115" s="37">
        <v>116.20021564457571</v>
      </c>
      <c r="C1115" s="37"/>
      <c r="D1115" s="37"/>
      <c r="E1115" s="190">
        <v>6</v>
      </c>
      <c r="F1115" s="190">
        <v>2249.6331513848691</v>
      </c>
      <c r="G1115" s="190">
        <v>88.831800401210785</v>
      </c>
      <c r="H1115" s="190">
        <v>0</v>
      </c>
      <c r="I1115" s="190">
        <v>-6.7199315199413396</v>
      </c>
      <c r="J1115" s="190">
        <v>3.690415106615105</v>
      </c>
      <c r="K1115" s="190">
        <v>10.40695829927091</v>
      </c>
      <c r="L1115" s="190">
        <v>53.649002323466618</v>
      </c>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v>1113</v>
      </c>
      <c r="B1116" s="37">
        <v>116.3910942755362</v>
      </c>
      <c r="C1116" s="37"/>
      <c r="D1116" s="37"/>
      <c r="E1116" s="190">
        <v>6</v>
      </c>
      <c r="F1116" s="190">
        <v>2253.32855671366</v>
      </c>
      <c r="G1116" s="190">
        <v>88.722080826759338</v>
      </c>
      <c r="H1116" s="190">
        <v>0</v>
      </c>
      <c r="I1116" s="190">
        <v>-6.7199315199413396</v>
      </c>
      <c r="J1116" s="190">
        <v>1.926734486090812</v>
      </c>
      <c r="K1116" s="190">
        <v>5.433384828327803</v>
      </c>
      <c r="L1116" s="190">
        <v>25.1766745975304</v>
      </c>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v>1114</v>
      </c>
      <c r="B1117" s="37">
        <v>116.6883492968165</v>
      </c>
      <c r="C1117" s="37"/>
      <c r="D1117" s="37"/>
      <c r="E1117" s="190">
        <v>6</v>
      </c>
      <c r="F1117" s="190">
        <v>2259.0834061911628</v>
      </c>
      <c r="G1117" s="190">
        <v>88.616203248500824</v>
      </c>
      <c r="H1117" s="190">
        <v>0</v>
      </c>
      <c r="I1117" s="190">
        <v>-6.7199315199413396</v>
      </c>
      <c r="J1117" s="190">
        <v>2.878464638961483</v>
      </c>
      <c r="K1117" s="190">
        <v>8.1172606869892512</v>
      </c>
      <c r="L1117" s="190">
        <v>40.820262323057918</v>
      </c>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v>1115</v>
      </c>
      <c r="B1118" s="37">
        <v>117.7983715482526</v>
      </c>
      <c r="C1118" s="37"/>
      <c r="D1118" s="37"/>
      <c r="E1118" s="190">
        <v>6</v>
      </c>
      <c r="F1118" s="190">
        <v>2280.5734080965258</v>
      </c>
      <c r="G1118" s="190">
        <v>88.542666792869568</v>
      </c>
      <c r="H1118" s="190">
        <v>0</v>
      </c>
      <c r="I1118" s="190">
        <v>-6.7199315199413396</v>
      </c>
      <c r="J1118" s="190">
        <v>3.426945229143104</v>
      </c>
      <c r="K1118" s="190">
        <v>9.6639741230327889</v>
      </c>
      <c r="L1118" s="190">
        <v>49.465574076510897</v>
      </c>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v>1116</v>
      </c>
      <c r="B1119" s="37">
        <v>118.7747695604011</v>
      </c>
      <c r="C1119" s="37"/>
      <c r="D1119" s="37"/>
      <c r="E1119" s="190">
        <v>6</v>
      </c>
      <c r="F1119" s="190">
        <v>2299.4764482061441</v>
      </c>
      <c r="G1119" s="190">
        <v>88.469130337238312</v>
      </c>
      <c r="H1119" s="190">
        <v>0</v>
      </c>
      <c r="I1119" s="190">
        <v>-6.7199315199413396</v>
      </c>
      <c r="J1119" s="190">
        <v>2.445240934761673</v>
      </c>
      <c r="K1119" s="190">
        <v>6.8955712852248006</v>
      </c>
      <c r="L1119" s="190">
        <v>33.61238628132304</v>
      </c>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v>1117</v>
      </c>
      <c r="B1120" s="37">
        <v>118.8672376837054</v>
      </c>
      <c r="C1120" s="37"/>
      <c r="D1120" s="37"/>
      <c r="E1120" s="190">
        <v>6</v>
      </c>
      <c r="F1120" s="190">
        <v>2301.2666286673211</v>
      </c>
      <c r="G1120" s="190">
        <v>88.421923100948334</v>
      </c>
      <c r="H1120" s="190">
        <v>0</v>
      </c>
      <c r="I1120" s="190">
        <v>-6.7199315199413396</v>
      </c>
      <c r="J1120" s="190">
        <v>3.214764777139373</v>
      </c>
      <c r="K1120" s="190">
        <v>9.065625955650443</v>
      </c>
      <c r="L1120" s="190">
        <v>46.051386904147527</v>
      </c>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v>1118</v>
      </c>
      <c r="B1121" s="37">
        <v>120.58214469558089</v>
      </c>
      <c r="C1121" s="37"/>
      <c r="D1121" s="37"/>
      <c r="E1121" s="190">
        <v>6</v>
      </c>
      <c r="F1121" s="190">
        <v>2334.467183795874</v>
      </c>
      <c r="G1121" s="190">
        <v>88.374715864658356</v>
      </c>
      <c r="H1121" s="190">
        <v>0</v>
      </c>
      <c r="I1121" s="190">
        <v>-6.7199315199413396</v>
      </c>
      <c r="J1121" s="190">
        <v>3.3462692864920531</v>
      </c>
      <c r="K1121" s="190">
        <v>9.436468233676635</v>
      </c>
      <c r="L1121" s="190">
        <v>48.024272971311113</v>
      </c>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v>1119</v>
      </c>
      <c r="B1122" s="37">
        <v>120.4352124298712</v>
      </c>
      <c r="C1122" s="37"/>
      <c r="D1122" s="37"/>
      <c r="E1122" s="190">
        <v>6</v>
      </c>
      <c r="F1122" s="190">
        <v>2331.622578954868</v>
      </c>
      <c r="G1122" s="190">
        <v>88.377238601446152</v>
      </c>
      <c r="H1122" s="190">
        <v>0</v>
      </c>
      <c r="I1122" s="190">
        <v>-6.7199315199413396</v>
      </c>
      <c r="J1122" s="190">
        <v>1.7425980058389501</v>
      </c>
      <c r="K1122" s="190">
        <v>4.9141205678058206</v>
      </c>
      <c r="L1122" s="190">
        <v>21.690518484280631</v>
      </c>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v>1120</v>
      </c>
      <c r="B1123" s="37">
        <v>119.7625787769734</v>
      </c>
      <c r="C1123" s="37"/>
      <c r="D1123" s="37"/>
      <c r="E1123" s="190">
        <v>6</v>
      </c>
      <c r="F1123" s="190">
        <v>2318.6004089364878</v>
      </c>
      <c r="G1123" s="190">
        <v>88.371566742658615</v>
      </c>
      <c r="H1123" s="190">
        <v>0</v>
      </c>
      <c r="I1123" s="190">
        <v>-6.7199315199413396</v>
      </c>
      <c r="J1123" s="190">
        <v>1.389498613929177</v>
      </c>
      <c r="K1123" s="190">
        <v>3.9183814596182329</v>
      </c>
      <c r="L1123" s="190">
        <v>15.690457800680941</v>
      </c>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v>1121</v>
      </c>
      <c r="B1124" s="37">
        <v>118.85953767345271</v>
      </c>
      <c r="C1124" s="37"/>
      <c r="D1124" s="37"/>
      <c r="E1124" s="190">
        <v>6</v>
      </c>
      <c r="F1124" s="190">
        <v>2301.1175566691818</v>
      </c>
      <c r="G1124" s="190">
        <v>88.374089479446411</v>
      </c>
      <c r="H1124" s="190">
        <v>0</v>
      </c>
      <c r="I1124" s="190">
        <v>-6.7199315199413396</v>
      </c>
      <c r="J1124" s="190">
        <v>2.1744054497525491</v>
      </c>
      <c r="K1124" s="190">
        <v>6.1318161202840216</v>
      </c>
      <c r="L1124" s="190">
        <v>29.112834002282309</v>
      </c>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v>1122</v>
      </c>
      <c r="B1125" s="37">
        <v>119.6592618841452</v>
      </c>
      <c r="C1125" s="37"/>
      <c r="D1125" s="37"/>
      <c r="E1125" s="190">
        <v>6</v>
      </c>
      <c r="F1125" s="190">
        <v>2316.600196579609</v>
      </c>
      <c r="G1125" s="190">
        <v>88.356478035449982</v>
      </c>
      <c r="H1125" s="190">
        <v>0</v>
      </c>
      <c r="I1125" s="190">
        <v>-6.7199315199413396</v>
      </c>
      <c r="J1125" s="190">
        <v>3.2568007632294038</v>
      </c>
      <c r="K1125" s="190">
        <v>9.1841672963043752</v>
      </c>
      <c r="L1125" s="190">
        <v>46.666400703753673</v>
      </c>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v>1123</v>
      </c>
      <c r="B1126" s="37">
        <v>120.3902355909333</v>
      </c>
      <c r="C1126" s="37"/>
      <c r="D1126" s="37"/>
      <c r="E1126" s="190">
        <v>6</v>
      </c>
      <c r="F1126" s="190">
        <v>2330.7518285233132</v>
      </c>
      <c r="G1126" s="190">
        <v>88.358408868312836</v>
      </c>
      <c r="H1126" s="190">
        <v>0</v>
      </c>
      <c r="I1126" s="190">
        <v>-6.7199315199413396</v>
      </c>
      <c r="J1126" s="190">
        <v>2.8238066792536189</v>
      </c>
      <c r="K1126" s="190">
        <v>7.9631254228062751</v>
      </c>
      <c r="L1126" s="190">
        <v>39.670992674902926</v>
      </c>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v>1124</v>
      </c>
      <c r="B1127" s="37">
        <v>120.85922197418731</v>
      </c>
      <c r="C1127" s="37"/>
      <c r="D1127" s="37"/>
      <c r="E1127" s="190">
        <v>6</v>
      </c>
      <c r="F1127" s="190">
        <v>2339.83139270023</v>
      </c>
      <c r="G1127" s="190">
        <v>88.360931605100632</v>
      </c>
      <c r="H1127" s="190">
        <v>0</v>
      </c>
      <c r="I1127" s="190">
        <v>-6.7199315199413396</v>
      </c>
      <c r="J1127" s="190">
        <v>2.712848577085555</v>
      </c>
      <c r="K1127" s="190">
        <v>7.6502239445526747</v>
      </c>
      <c r="L1127" s="190">
        <v>37.830700494094742</v>
      </c>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v>1125</v>
      </c>
      <c r="B1128" s="37">
        <v>120.8363078409015</v>
      </c>
      <c r="C1128" s="37"/>
      <c r="D1128" s="37"/>
      <c r="E1128" s="190">
        <v>6</v>
      </c>
      <c r="F1128" s="190">
        <v>2339.387775676033</v>
      </c>
      <c r="G1128" s="190">
        <v>88.363454341888428</v>
      </c>
      <c r="H1128" s="190">
        <v>0</v>
      </c>
      <c r="I1128" s="190">
        <v>-6.7199315199413396</v>
      </c>
      <c r="J1128" s="190">
        <v>1.603571943485373</v>
      </c>
      <c r="K1128" s="190">
        <v>4.5220675353889419</v>
      </c>
      <c r="L1128" s="190">
        <v>19.275084852974089</v>
      </c>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v>1126</v>
      </c>
      <c r="B1129" s="37">
        <v>119.345029641281</v>
      </c>
      <c r="C1129" s="37"/>
      <c r="D1129" s="37"/>
      <c r="E1129" s="190">
        <v>6</v>
      </c>
      <c r="F1129" s="190">
        <v>2310.516668533985</v>
      </c>
      <c r="G1129" s="190">
        <v>88.365977078676224</v>
      </c>
      <c r="H1129" s="190">
        <v>0</v>
      </c>
      <c r="I1129" s="190">
        <v>-6.7199315199413396</v>
      </c>
      <c r="J1129" s="190">
        <v>0.74899003490868232</v>
      </c>
      <c r="K1129" s="190">
        <v>2.112149401809035</v>
      </c>
      <c r="L1129" s="190">
        <v>4.4905138712938646</v>
      </c>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v>1127</v>
      </c>
      <c r="B1130" s="37">
        <v>117.4204423605878</v>
      </c>
      <c r="C1130" s="37"/>
      <c r="D1130" s="37"/>
      <c r="E1130" s="190">
        <v>6</v>
      </c>
      <c r="F1130" s="190">
        <v>2273.2567088569358</v>
      </c>
      <c r="G1130" s="190">
        <v>88.348365634679794</v>
      </c>
      <c r="H1130" s="190">
        <v>0</v>
      </c>
      <c r="I1130" s="190">
        <v>-6.7199315199413396</v>
      </c>
      <c r="J1130" s="190">
        <v>0</v>
      </c>
      <c r="K1130" s="190">
        <v>0</v>
      </c>
      <c r="L1130" s="190">
        <v>-6.5773821929480523</v>
      </c>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v>1128</v>
      </c>
      <c r="B1131" s="37">
        <v>114.3336442429799</v>
      </c>
      <c r="C1131" s="37"/>
      <c r="D1131" s="37"/>
      <c r="E1131" s="190">
        <v>6</v>
      </c>
      <c r="F1131" s="190">
        <v>2213.4963776175932</v>
      </c>
      <c r="G1131" s="190">
        <v>88.320014327764511</v>
      </c>
      <c r="H1131" s="190">
        <v>0</v>
      </c>
      <c r="I1131" s="190">
        <v>-6.7199315199413396</v>
      </c>
      <c r="J1131" s="190">
        <v>0</v>
      </c>
      <c r="K1131" s="190">
        <v>0</v>
      </c>
      <c r="L1131" s="190">
        <v>-8.4071654679960481</v>
      </c>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v>1129</v>
      </c>
      <c r="B1132" s="37">
        <v>111.52385502781389</v>
      </c>
      <c r="C1132" s="37"/>
      <c r="D1132" s="37"/>
      <c r="E1132" s="190">
        <v>6</v>
      </c>
      <c r="F1132" s="190">
        <v>2159.0989315218362</v>
      </c>
      <c r="G1132" s="190">
        <v>88.349072605371475</v>
      </c>
      <c r="H1132" s="190">
        <v>0</v>
      </c>
      <c r="I1132" s="190">
        <v>-6.7199315199413396</v>
      </c>
      <c r="J1132" s="190">
        <v>0</v>
      </c>
      <c r="K1132" s="190">
        <v>0</v>
      </c>
      <c r="L1132" s="190">
        <v>-8.1324657689876148</v>
      </c>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v>1130</v>
      </c>
      <c r="B1133" s="37">
        <v>109.6621944088334</v>
      </c>
      <c r="C1133" s="37"/>
      <c r="D1133" s="37"/>
      <c r="E1133" s="190">
        <v>6</v>
      </c>
      <c r="F1133" s="190">
        <v>2123.0572303782142</v>
      </c>
      <c r="G1133" s="190">
        <v>88.4000403881073</v>
      </c>
      <c r="H1133" s="190">
        <v>0</v>
      </c>
      <c r="I1133" s="190">
        <v>-6.7199315199413396</v>
      </c>
      <c r="J1133" s="190">
        <v>1.4723569692911249</v>
      </c>
      <c r="K1133" s="190">
        <v>4.1520417455444099</v>
      </c>
      <c r="L1133" s="190">
        <v>18.006931806054538</v>
      </c>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v>1131</v>
      </c>
      <c r="B1134" s="37">
        <v>109.1933202550178</v>
      </c>
      <c r="C1134" s="37"/>
      <c r="D1134" s="37"/>
      <c r="E1134" s="190">
        <v>6</v>
      </c>
      <c r="F1134" s="190">
        <v>2113.9798389603061</v>
      </c>
      <c r="G1134" s="190">
        <v>88.424799859523773</v>
      </c>
      <c r="H1134" s="190">
        <v>0</v>
      </c>
      <c r="I1134" s="190">
        <v>-6.7199315199413396</v>
      </c>
      <c r="J1134" s="190">
        <v>0</v>
      </c>
      <c r="K1134" s="190">
        <v>0</v>
      </c>
      <c r="L1134" s="190">
        <v>-6.6428377802574188</v>
      </c>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v>1132</v>
      </c>
      <c r="B1135" s="37">
        <v>105.0200862156092</v>
      </c>
      <c r="C1135" s="37"/>
      <c r="D1135" s="37"/>
      <c r="E1135" s="190">
        <v>6</v>
      </c>
      <c r="F1135" s="190">
        <v>2033.1861365436309</v>
      </c>
      <c r="G1135" s="190">
        <v>88.444555699825287</v>
      </c>
      <c r="H1135" s="190">
        <v>0</v>
      </c>
      <c r="I1135" s="190">
        <v>-6.7199315199413396</v>
      </c>
      <c r="J1135" s="190">
        <v>0</v>
      </c>
      <c r="K1135" s="190">
        <v>0</v>
      </c>
      <c r="L1135" s="190">
        <v>-7.5159056285925514</v>
      </c>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v>1133</v>
      </c>
      <c r="B1136" s="37">
        <v>102.7763054426532</v>
      </c>
      <c r="C1136" s="37"/>
      <c r="D1136" s="37"/>
      <c r="E1136" s="190">
        <v>6</v>
      </c>
      <c r="F1136" s="190">
        <v>1989.746599161693</v>
      </c>
      <c r="G1136" s="190">
        <v>88.472277879714966</v>
      </c>
      <c r="H1136" s="190">
        <v>0</v>
      </c>
      <c r="I1136" s="190">
        <v>-6.7199315199413396</v>
      </c>
      <c r="J1136" s="190">
        <v>0.62846734572015395</v>
      </c>
      <c r="K1136" s="190">
        <v>1.772275820039682</v>
      </c>
      <c r="L1136" s="190">
        <v>3.9573774558745698</v>
      </c>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v>1134</v>
      </c>
      <c r="B1137" s="37">
        <v>100.83529701284171</v>
      </c>
      <c r="C1137" s="37"/>
      <c r="D1137" s="37"/>
      <c r="E1137" s="190">
        <v>6</v>
      </c>
      <c r="F1137" s="190">
        <v>1952.168726464989</v>
      </c>
      <c r="G1137" s="190">
        <v>88.509817898273468</v>
      </c>
      <c r="H1137" s="190">
        <v>0</v>
      </c>
      <c r="I1137" s="190">
        <v>-6.7199315199413396</v>
      </c>
      <c r="J1137" s="190">
        <v>0</v>
      </c>
      <c r="K1137" s="190">
        <v>0</v>
      </c>
      <c r="L1137" s="190">
        <v>-7.1328436388927772</v>
      </c>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v>1135</v>
      </c>
      <c r="B1138" s="37">
        <v>96.982064363322081</v>
      </c>
      <c r="C1138" s="37"/>
      <c r="D1138" s="37"/>
      <c r="E1138" s="190">
        <v>6</v>
      </c>
      <c r="F1138" s="190">
        <v>1877.570242630225</v>
      </c>
      <c r="G1138" s="190">
        <v>88.529929220676422</v>
      </c>
      <c r="H1138" s="190">
        <v>0</v>
      </c>
      <c r="I1138" s="190">
        <v>-6.7199315199413396</v>
      </c>
      <c r="J1138" s="190">
        <v>0</v>
      </c>
      <c r="K1138" s="190">
        <v>0</v>
      </c>
      <c r="L1138" s="190">
        <v>-6.7891551847868534</v>
      </c>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v>1136</v>
      </c>
      <c r="B1139" s="37">
        <v>95.24878418108176</v>
      </c>
      <c r="C1139" s="37"/>
      <c r="D1139" s="37"/>
      <c r="E1139" s="190">
        <v>6</v>
      </c>
      <c r="F1139" s="190">
        <v>1844.013983401474</v>
      </c>
      <c r="G1139" s="190">
        <v>88.542879194021225</v>
      </c>
      <c r="H1139" s="190">
        <v>0</v>
      </c>
      <c r="I1139" s="190">
        <v>-6.7199315199413396</v>
      </c>
      <c r="J1139" s="190">
        <v>0</v>
      </c>
      <c r="K1139" s="190">
        <v>0</v>
      </c>
      <c r="L1139" s="190">
        <v>-6.6372856952240928</v>
      </c>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v>1137</v>
      </c>
      <c r="B1140" s="37">
        <v>91.980753091921557</v>
      </c>
      <c r="C1140" s="37"/>
      <c r="D1140" s="37"/>
      <c r="E1140" s="190">
        <v>6</v>
      </c>
      <c r="F1140" s="190">
        <v>1780.744986548503</v>
      </c>
      <c r="G1140" s="190">
        <v>88.56197589635849</v>
      </c>
      <c r="H1140" s="190">
        <v>0</v>
      </c>
      <c r="I1140" s="190">
        <v>-6.7199315199413396</v>
      </c>
      <c r="J1140" s="190">
        <v>0</v>
      </c>
      <c r="K1140" s="190">
        <v>0</v>
      </c>
      <c r="L1140" s="190">
        <v>-6.3554109265442396</v>
      </c>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v>1138</v>
      </c>
      <c r="B1141" s="37">
        <v>89.87850978940196</v>
      </c>
      <c r="C1141" s="37"/>
      <c r="D1141" s="37"/>
      <c r="E1141" s="190">
        <v>6</v>
      </c>
      <c r="F1141" s="190">
        <v>1740.0456109114521</v>
      </c>
      <c r="G1141" s="190">
        <v>88.574328482151031</v>
      </c>
      <c r="H1141" s="190">
        <v>0</v>
      </c>
      <c r="I1141" s="190">
        <v>-6.7199315199413396</v>
      </c>
      <c r="J1141" s="190">
        <v>0</v>
      </c>
      <c r="K1141" s="190">
        <v>0</v>
      </c>
      <c r="L1141" s="190">
        <v>-5.6638785484298957</v>
      </c>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v>1139</v>
      </c>
      <c r="B1142" s="37">
        <v>88.087361489814313</v>
      </c>
      <c r="C1142" s="37"/>
      <c r="D1142" s="37"/>
      <c r="E1142" s="190">
        <v>6</v>
      </c>
      <c r="F1142" s="190">
        <v>1705.3690264365671</v>
      </c>
      <c r="G1142" s="190">
        <v>88.586681067943573</v>
      </c>
      <c r="H1142" s="190">
        <v>0</v>
      </c>
      <c r="I1142" s="190">
        <v>-6.7199315199413396</v>
      </c>
      <c r="J1142" s="190">
        <v>0.70586572179063656</v>
      </c>
      <c r="K1142" s="190">
        <v>1.990538982563856</v>
      </c>
      <c r="L1142" s="190">
        <v>6.4759448365633236</v>
      </c>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v>1140</v>
      </c>
      <c r="B1143" s="37">
        <v>87.150522931502579</v>
      </c>
      <c r="C1143" s="37"/>
      <c r="D1143" s="37"/>
      <c r="E1143" s="190">
        <v>6</v>
      </c>
      <c r="F1143" s="190">
        <v>1687.2318563239039</v>
      </c>
      <c r="G1143" s="190">
        <v>88.599033653736115</v>
      </c>
      <c r="H1143" s="190">
        <v>0</v>
      </c>
      <c r="I1143" s="190">
        <v>-6.7199315199413396</v>
      </c>
      <c r="J1143" s="190">
        <v>0</v>
      </c>
      <c r="K1143" s="190">
        <v>0</v>
      </c>
      <c r="L1143" s="190">
        <v>-5.9491189011476262</v>
      </c>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v>1141</v>
      </c>
      <c r="B1144" s="37">
        <v>82.194828713559545</v>
      </c>
      <c r="C1144" s="37"/>
      <c r="D1144" s="37"/>
      <c r="E1144" s="190">
        <v>6</v>
      </c>
      <c r="F1144" s="190">
        <v>1591.289745210177</v>
      </c>
      <c r="G1144" s="190">
        <v>88.611386239528656</v>
      </c>
      <c r="H1144" s="190">
        <v>0</v>
      </c>
      <c r="I1144" s="190">
        <v>-6.7199315199413396</v>
      </c>
      <c r="J1144" s="190">
        <v>0</v>
      </c>
      <c r="K1144" s="190">
        <v>0</v>
      </c>
      <c r="L1144" s="190">
        <v>-5.5444662630610537</v>
      </c>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v>1142</v>
      </c>
      <c r="B1145" s="37">
        <v>79.457392164347723</v>
      </c>
      <c r="C1145" s="37"/>
      <c r="D1145" s="37"/>
      <c r="E1145" s="190">
        <v>6</v>
      </c>
      <c r="F1145" s="190">
        <v>1538.2930448446989</v>
      </c>
      <c r="G1145" s="190">
        <v>88.623738825321198</v>
      </c>
      <c r="H1145" s="190">
        <v>0</v>
      </c>
      <c r="I1145" s="190">
        <v>-6.7199315199413396</v>
      </c>
      <c r="J1145" s="190">
        <v>0</v>
      </c>
      <c r="K1145" s="190">
        <v>0</v>
      </c>
      <c r="L1145" s="190">
        <v>-5.3259843758197656</v>
      </c>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v>1143</v>
      </c>
      <c r="B1146" s="37">
        <v>76.696257932354811</v>
      </c>
      <c r="C1146" s="37"/>
      <c r="D1146" s="37"/>
      <c r="E1146" s="190">
        <v>6</v>
      </c>
      <c r="F1146" s="190">
        <v>1484.8375579571859</v>
      </c>
      <c r="G1146" s="190">
        <v>88.632371246814728</v>
      </c>
      <c r="H1146" s="190">
        <v>0</v>
      </c>
      <c r="I1146" s="190">
        <v>-6.7199315199413396</v>
      </c>
      <c r="J1146" s="190">
        <v>0</v>
      </c>
      <c r="K1146" s="190">
        <v>0</v>
      </c>
      <c r="L1146" s="190">
        <v>-5.1090925745591056</v>
      </c>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v>1144</v>
      </c>
      <c r="B1147" s="37">
        <v>72.717780881677029</v>
      </c>
      <c r="C1147" s="37"/>
      <c r="D1147" s="37"/>
      <c r="E1147" s="190">
        <v>6</v>
      </c>
      <c r="F1147" s="190">
        <v>1407.814345774822</v>
      </c>
      <c r="G1147" s="190">
        <v>88.64013734459877</v>
      </c>
      <c r="H1147" s="190">
        <v>0</v>
      </c>
      <c r="I1147" s="190">
        <v>-6.7199315199413396</v>
      </c>
      <c r="J1147" s="190">
        <v>0</v>
      </c>
      <c r="K1147" s="190">
        <v>0</v>
      </c>
      <c r="L1147" s="190">
        <v>-4.8024805355928457</v>
      </c>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v>1145</v>
      </c>
      <c r="B1148" s="37">
        <v>69.07299169454744</v>
      </c>
      <c r="C1148" s="37"/>
      <c r="D1148" s="37"/>
      <c r="E1148" s="190">
        <v>6</v>
      </c>
      <c r="F1148" s="190">
        <v>1337.2513219482939</v>
      </c>
      <c r="G1148" s="190">
        <v>88.65472549200058</v>
      </c>
      <c r="H1148" s="190">
        <v>0</v>
      </c>
      <c r="I1148" s="190">
        <v>-6.7199315199413396</v>
      </c>
      <c r="J1148" s="190">
        <v>0</v>
      </c>
      <c r="K1148" s="190">
        <v>0</v>
      </c>
      <c r="L1148" s="190">
        <v>-4.527425559559858</v>
      </c>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v>1146</v>
      </c>
      <c r="B1149" s="37">
        <v>65.284936792354188</v>
      </c>
      <c r="C1149" s="37"/>
      <c r="D1149" s="37"/>
      <c r="E1149" s="190">
        <v>6</v>
      </c>
      <c r="F1149" s="190">
        <v>1263.914677605864</v>
      </c>
      <c r="G1149" s="190">
        <v>88.67570087313652</v>
      </c>
      <c r="H1149" s="190">
        <v>0</v>
      </c>
      <c r="I1149" s="190">
        <v>-6.7199315199413396</v>
      </c>
      <c r="J1149" s="190">
        <v>0</v>
      </c>
      <c r="K1149" s="190">
        <v>0</v>
      </c>
      <c r="L1149" s="190">
        <v>-4.2471683422057147</v>
      </c>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v>1147</v>
      </c>
      <c r="B1150" s="37">
        <v>60.851372903684492</v>
      </c>
      <c r="C1150" s="37"/>
      <c r="D1150" s="37"/>
      <c r="E1150" s="190">
        <v>6</v>
      </c>
      <c r="F1150" s="190">
        <v>1178.0809960811971</v>
      </c>
      <c r="G1150" s="190">
        <v>88.694866240024567</v>
      </c>
      <c r="H1150" s="190">
        <v>0</v>
      </c>
      <c r="I1150" s="190">
        <v>-6.7199315199413396</v>
      </c>
      <c r="J1150" s="190">
        <v>0</v>
      </c>
      <c r="K1150" s="190">
        <v>0</v>
      </c>
      <c r="L1150" s="190">
        <v>-3.9259992591989321</v>
      </c>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v>1148</v>
      </c>
      <c r="B1151" s="37">
        <v>57.152403727957861</v>
      </c>
      <c r="C1151" s="37"/>
      <c r="D1151" s="37"/>
      <c r="E1151" s="190">
        <v>5</v>
      </c>
      <c r="F1151" s="190">
        <v>1317.6700669004219</v>
      </c>
      <c r="G1151" s="190">
        <v>88.714061617851257</v>
      </c>
      <c r="H1151" s="190">
        <v>0</v>
      </c>
      <c r="I1151" s="190">
        <v>-6.7199315199413396</v>
      </c>
      <c r="J1151" s="190">
        <v>0</v>
      </c>
      <c r="K1151" s="190">
        <v>0</v>
      </c>
      <c r="L1151" s="190">
        <v>-4.4520485533794663</v>
      </c>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v>1149</v>
      </c>
      <c r="B1152" s="37">
        <v>54.748152290445518</v>
      </c>
      <c r="C1152" s="37"/>
      <c r="D1152" s="37"/>
      <c r="E1152" s="190">
        <v>5</v>
      </c>
      <c r="F1152" s="190">
        <v>1262.239149810883</v>
      </c>
      <c r="G1152" s="190">
        <v>88.739120721817017</v>
      </c>
      <c r="H1152" s="190">
        <v>0</v>
      </c>
      <c r="I1152" s="190">
        <v>-6.7199315199413396</v>
      </c>
      <c r="J1152" s="190">
        <v>0</v>
      </c>
      <c r="K1152" s="190">
        <v>0</v>
      </c>
      <c r="L1152" s="190">
        <v>-4.2408296646050747</v>
      </c>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v>1150</v>
      </c>
      <c r="B1153" s="37">
        <v>51.137572848196683</v>
      </c>
      <c r="C1153" s="37"/>
      <c r="D1153" s="37"/>
      <c r="E1153" s="190">
        <v>5</v>
      </c>
      <c r="F1153" s="190">
        <v>1178.995888899881</v>
      </c>
      <c r="G1153" s="190">
        <v>88.757031291723251</v>
      </c>
      <c r="H1153" s="190">
        <v>0</v>
      </c>
      <c r="I1153" s="190">
        <v>-6.7199315199413396</v>
      </c>
      <c r="J1153" s="190">
        <v>0</v>
      </c>
      <c r="K1153" s="190">
        <v>0</v>
      </c>
      <c r="L1153" s="190">
        <v>-3.9293852699118079</v>
      </c>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v>1151</v>
      </c>
      <c r="B1154" s="37">
        <v>47.173445808342578</v>
      </c>
      <c r="C1154" s="37"/>
      <c r="D1154" s="37"/>
      <c r="E1154" s="190">
        <v>4</v>
      </c>
      <c r="F1154" s="190">
        <v>1340.6037802095259</v>
      </c>
      <c r="G1154" s="190">
        <v>88.770888149738312</v>
      </c>
      <c r="H1154" s="190">
        <v>0</v>
      </c>
      <c r="I1154" s="190">
        <v>-6.7199315199413396</v>
      </c>
      <c r="J1154" s="190">
        <v>0</v>
      </c>
      <c r="K1154" s="190">
        <v>0</v>
      </c>
      <c r="L1154" s="190">
        <v>-4.540371399900109</v>
      </c>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v>1152</v>
      </c>
      <c r="B1155" s="37">
        <v>42.992159776359657</v>
      </c>
      <c r="C1155" s="37"/>
      <c r="D1155" s="37"/>
      <c r="E1155" s="190">
        <v>4</v>
      </c>
      <c r="F1155" s="190">
        <v>1221.7774412690219</v>
      </c>
      <c r="G1155" s="190">
        <v>88.790608733892441</v>
      </c>
      <c r="H1155" s="190">
        <v>0</v>
      </c>
      <c r="I1155" s="190">
        <v>-6.7199315199413396</v>
      </c>
      <c r="J1155" s="190">
        <v>0</v>
      </c>
      <c r="K1155" s="190">
        <v>0</v>
      </c>
      <c r="L1155" s="190">
        <v>-4.0886064809596672</v>
      </c>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v>1153</v>
      </c>
      <c r="B1156" s="37">
        <v>37.248981240324277</v>
      </c>
      <c r="C1156" s="37"/>
      <c r="D1156" s="37"/>
      <c r="E1156" s="190">
        <v>3</v>
      </c>
      <c r="F1156" s="190">
        <v>1436.187911599596</v>
      </c>
      <c r="G1156" s="190">
        <v>88.807034522294998</v>
      </c>
      <c r="H1156" s="190">
        <v>0</v>
      </c>
      <c r="I1156" s="190">
        <v>-6.7199315199413396</v>
      </c>
      <c r="J1156" s="190">
        <v>0</v>
      </c>
      <c r="K1156" s="190">
        <v>0</v>
      </c>
      <c r="L1156" s="190">
        <v>-4.9146370526037879</v>
      </c>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v>1154</v>
      </c>
      <c r="B1157" s="37">
        <v>32.860920390818492</v>
      </c>
      <c r="C1157" s="37"/>
      <c r="D1157" s="37"/>
      <c r="E1157" s="190">
        <v>3</v>
      </c>
      <c r="F1157" s="190">
        <v>1266.9999301414271</v>
      </c>
      <c r="G1157" s="190">
        <v>88.818675458431244</v>
      </c>
      <c r="H1157" s="190">
        <v>0</v>
      </c>
      <c r="I1157" s="190">
        <v>-6.7199315199413396</v>
      </c>
      <c r="J1157" s="190">
        <v>0</v>
      </c>
      <c r="K1157" s="190">
        <v>0</v>
      </c>
      <c r="L1157" s="190">
        <v>-4.2588475266866581</v>
      </c>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v>1155</v>
      </c>
      <c r="B1158" s="37">
        <v>26.79697876114334</v>
      </c>
      <c r="C1158" s="37"/>
      <c r="D1158" s="37"/>
      <c r="E1158" s="190">
        <v>2</v>
      </c>
      <c r="F1158" s="190">
        <v>1651.0103395124131</v>
      </c>
      <c r="G1158" s="190">
        <v>88.836586028337479</v>
      </c>
      <c r="H1158" s="190">
        <v>0</v>
      </c>
      <c r="I1158" s="190">
        <v>-6.7199315199413396</v>
      </c>
      <c r="J1158" s="190">
        <v>0</v>
      </c>
      <c r="K1158" s="190">
        <v>0</v>
      </c>
      <c r="L1158" s="190">
        <v>-5.7949344985469331</v>
      </c>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v>1156</v>
      </c>
      <c r="B1159" s="37">
        <v>21.944841459348691</v>
      </c>
      <c r="C1159" s="37"/>
      <c r="D1159" s="37"/>
      <c r="E1159" s="190">
        <v>2</v>
      </c>
      <c r="F1159" s="190">
        <v>1352.061382415317</v>
      </c>
      <c r="G1159" s="190">
        <v>88.842645525932312</v>
      </c>
      <c r="H1159" s="190">
        <v>0</v>
      </c>
      <c r="I1159" s="190">
        <v>-6.7199315199413396</v>
      </c>
      <c r="J1159" s="190">
        <v>0</v>
      </c>
      <c r="K1159" s="190">
        <v>0</v>
      </c>
      <c r="L1159" s="190">
        <v>-4.5847066998064623</v>
      </c>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v>1157</v>
      </c>
      <c r="B1160" s="37">
        <v>16.014172968300489</v>
      </c>
      <c r="C1160" s="37"/>
      <c r="D1160" s="37"/>
      <c r="E1160" s="190">
        <v>2</v>
      </c>
      <c r="F1160" s="190">
        <v>986.66216759266513</v>
      </c>
      <c r="G1160" s="190">
        <v>88.856061905622482</v>
      </c>
      <c r="H1160" s="190">
        <v>0</v>
      </c>
      <c r="I1160" s="190">
        <v>-6.7199315199413396</v>
      </c>
      <c r="J1160" s="190">
        <v>0</v>
      </c>
      <c r="K1160" s="190">
        <v>0</v>
      </c>
      <c r="L1160" s="190">
        <v>-3.2338816310167511</v>
      </c>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v>1158</v>
      </c>
      <c r="B1161" s="37">
        <v>12.93545431360069</v>
      </c>
      <c r="C1161" s="37"/>
      <c r="D1161" s="37"/>
      <c r="E1161" s="190">
        <v>1</v>
      </c>
      <c r="F1161" s="190">
        <v>1540.6524909464879</v>
      </c>
      <c r="G1161" s="190">
        <v>88.863847941160202</v>
      </c>
      <c r="H1161" s="190">
        <v>0</v>
      </c>
      <c r="I1161" s="190">
        <v>-6.7199315199413396</v>
      </c>
      <c r="J1161" s="190">
        <v>0</v>
      </c>
      <c r="K1161" s="190">
        <v>0</v>
      </c>
      <c r="L1161" s="190">
        <v>-5.3356373451610937</v>
      </c>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v>1159</v>
      </c>
      <c r="B1162" s="37">
        <v>5.9404569634899866</v>
      </c>
      <c r="C1162" s="37"/>
      <c r="D1162" s="37"/>
      <c r="E1162" s="190">
        <v>1</v>
      </c>
      <c r="F1162" s="190">
        <v>800</v>
      </c>
      <c r="G1162" s="190">
        <v>88.858054608106613</v>
      </c>
      <c r="H1162" s="190">
        <v>0</v>
      </c>
      <c r="I1162" s="190">
        <v>-6.7199315199413396</v>
      </c>
      <c r="J1162" s="190">
        <v>8.4855507596621735E-2</v>
      </c>
      <c r="K1162" s="190">
        <v>0.2392922485707813</v>
      </c>
      <c r="L1162" s="190">
        <v>-2.586703992835556</v>
      </c>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v>1160</v>
      </c>
      <c r="B1163" s="37">
        <v>1.9955519228722349</v>
      </c>
      <c r="C1163" s="37"/>
      <c r="D1163" s="37"/>
      <c r="E1163" s="190">
        <v>0</v>
      </c>
      <c r="F1163" s="190">
        <v>800</v>
      </c>
      <c r="G1163" s="190">
        <v>88.86354586482048</v>
      </c>
      <c r="H1163" s="190">
        <v>0</v>
      </c>
      <c r="I1163" s="190">
        <v>-6.7199315199413396</v>
      </c>
      <c r="J1163" s="190">
        <v>8.4854171217051327E-2</v>
      </c>
      <c r="K1163" s="190">
        <v>0.2392884799848474</v>
      </c>
      <c r="L1163" s="190">
        <v>7.3900732996605101E-2</v>
      </c>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v>1161</v>
      </c>
      <c r="B1164" s="37">
        <v>0</v>
      </c>
      <c r="C1164" s="37"/>
      <c r="D1164" s="37"/>
      <c r="E1164" s="190">
        <v>0</v>
      </c>
      <c r="F1164" s="190">
        <v>800</v>
      </c>
      <c r="G1164" s="190">
        <v>88.869037121534348</v>
      </c>
      <c r="H1164" s="190">
        <v>0</v>
      </c>
      <c r="I1164" s="190">
        <v>-6.7199315199413396</v>
      </c>
      <c r="J1164" s="190">
        <v>8.4852834878806224E-2</v>
      </c>
      <c r="K1164" s="190">
        <v>0.23928471151545061</v>
      </c>
      <c r="L1164" s="190">
        <v>7.3900732996605101E-2</v>
      </c>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v>1162</v>
      </c>
      <c r="B1165" s="37">
        <v>0</v>
      </c>
      <c r="C1165" s="37"/>
      <c r="D1165" s="37"/>
      <c r="E1165" s="190">
        <v>0</v>
      </c>
      <c r="F1165" s="190">
        <v>800</v>
      </c>
      <c r="G1165" s="190">
        <v>88.874528378248215</v>
      </c>
      <c r="H1165" s="190">
        <v>0</v>
      </c>
      <c r="I1165" s="190">
        <v>-6.7199315199413396</v>
      </c>
      <c r="J1165" s="190">
        <v>8.4851498581884566E-2</v>
      </c>
      <c r="K1165" s="190">
        <v>0.23928094316258591</v>
      </c>
      <c r="L1165" s="190">
        <v>7.3900732996605101E-2</v>
      </c>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v>1163</v>
      </c>
      <c r="B1166" s="37">
        <v>0</v>
      </c>
      <c r="C1166" s="37"/>
      <c r="D1166" s="37"/>
      <c r="E1166" s="190">
        <v>0</v>
      </c>
      <c r="F1166" s="190">
        <v>800</v>
      </c>
      <c r="G1166" s="190">
        <v>88.880019634962082</v>
      </c>
      <c r="H1166" s="190">
        <v>0</v>
      </c>
      <c r="I1166" s="190">
        <v>-6.7199315199413396</v>
      </c>
      <c r="J1166" s="190">
        <v>8.4850162326284423E-2</v>
      </c>
      <c r="K1166" s="190">
        <v>0.2392771749262477</v>
      </c>
      <c r="L1166" s="190">
        <v>7.3900732996605101E-2</v>
      </c>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v>1164</v>
      </c>
      <c r="B1167" s="37">
        <v>0</v>
      </c>
      <c r="C1167" s="37"/>
      <c r="D1167" s="37"/>
      <c r="E1167" s="190">
        <v>0</v>
      </c>
      <c r="F1167" s="190">
        <v>800</v>
      </c>
      <c r="G1167" s="190">
        <v>88.885510891675949</v>
      </c>
      <c r="H1167" s="190">
        <v>0</v>
      </c>
      <c r="I1167" s="190">
        <v>-6.7199315199413396</v>
      </c>
      <c r="J1167" s="190">
        <v>8.4848826112003894E-2</v>
      </c>
      <c r="K1167" s="190">
        <v>0.23927340680643061</v>
      </c>
      <c r="L1167" s="190">
        <v>7.3900732996605101E-2</v>
      </c>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v>1165</v>
      </c>
      <c r="B1168" s="37">
        <v>0</v>
      </c>
      <c r="C1168" s="37"/>
      <c r="D1168" s="37"/>
      <c r="E1168" s="190">
        <v>0</v>
      </c>
      <c r="F1168" s="190">
        <v>800</v>
      </c>
      <c r="G1168" s="190">
        <v>88.891002148389816</v>
      </c>
      <c r="H1168" s="190">
        <v>0</v>
      </c>
      <c r="I1168" s="190">
        <v>-6.7199315199413396</v>
      </c>
      <c r="J1168" s="190">
        <v>8.4847489939041093E-2</v>
      </c>
      <c r="K1168" s="190">
        <v>0.2392696388031294</v>
      </c>
      <c r="L1168" s="190">
        <v>7.3900732996605101E-2</v>
      </c>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v>1166</v>
      </c>
      <c r="B1169" s="37">
        <v>0</v>
      </c>
      <c r="C1169" s="37"/>
      <c r="D1169" s="37"/>
      <c r="E1169" s="190">
        <v>0</v>
      </c>
      <c r="F1169" s="190">
        <v>800</v>
      </c>
      <c r="G1169" s="190">
        <v>88.896493405103683</v>
      </c>
      <c r="H1169" s="190">
        <v>0</v>
      </c>
      <c r="I1169" s="190">
        <v>-6.7199315199413396</v>
      </c>
      <c r="J1169" s="190">
        <v>8.484615380739409E-2</v>
      </c>
      <c r="K1169" s="190">
        <v>0.23926587091633869</v>
      </c>
      <c r="L1169" s="190">
        <v>7.3900732996605101E-2</v>
      </c>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v>1167</v>
      </c>
      <c r="B1170" s="37">
        <v>0</v>
      </c>
      <c r="C1170" s="37"/>
      <c r="D1170" s="37"/>
      <c r="E1170" s="190">
        <v>0</v>
      </c>
      <c r="F1170" s="190">
        <v>800</v>
      </c>
      <c r="G1170" s="190">
        <v>88.905140280723572</v>
      </c>
      <c r="H1170" s="190">
        <v>0</v>
      </c>
      <c r="I1170" s="190">
        <v>-6.7199315199413396</v>
      </c>
      <c r="J1170" s="190">
        <v>8.4844049934840265E-2</v>
      </c>
      <c r="K1170" s="190">
        <v>0.23925993800274981</v>
      </c>
      <c r="L1170" s="190">
        <v>7.3900732996605101E-2</v>
      </c>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v>1168</v>
      </c>
      <c r="B1171" s="37">
        <v>0</v>
      </c>
      <c r="C1171" s="37"/>
      <c r="D1171" s="37"/>
      <c r="E1171" s="190">
        <v>0</v>
      </c>
      <c r="F1171" s="190">
        <v>800</v>
      </c>
      <c r="G1171" s="190">
        <v>88.91378715634346</v>
      </c>
      <c r="H1171" s="190">
        <v>0</v>
      </c>
      <c r="I1171" s="190">
        <v>-6.7199315199413396</v>
      </c>
      <c r="J1171" s="190">
        <v>8.4841946164719392E-2</v>
      </c>
      <c r="K1171" s="190">
        <v>0.23925400537802149</v>
      </c>
      <c r="L1171" s="190">
        <v>7.3900732996605101E-2</v>
      </c>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v>1169</v>
      </c>
      <c r="B1172" s="37">
        <v>0</v>
      </c>
      <c r="C1172" s="37"/>
      <c r="D1172" s="37"/>
      <c r="E1172" s="190">
        <v>0</v>
      </c>
      <c r="F1172" s="190">
        <v>800</v>
      </c>
      <c r="G1172" s="190">
        <v>88.922434031963348</v>
      </c>
      <c r="H1172" s="190">
        <v>0</v>
      </c>
      <c r="I1172" s="190">
        <v>-6.7199315199413396</v>
      </c>
      <c r="J1172" s="190">
        <v>8.4839842497024018E-2</v>
      </c>
      <c r="K1172" s="190">
        <v>0.2392480730421328</v>
      </c>
      <c r="L1172" s="190">
        <v>7.3900732996605101E-2</v>
      </c>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v>1170</v>
      </c>
      <c r="B1173" s="37">
        <v>0</v>
      </c>
      <c r="C1173" s="37"/>
      <c r="D1173" s="37"/>
      <c r="E1173" s="190">
        <v>0</v>
      </c>
      <c r="F1173" s="190">
        <v>800</v>
      </c>
      <c r="G1173" s="190">
        <v>88.931080907583237</v>
      </c>
      <c r="H1173" s="190">
        <v>0</v>
      </c>
      <c r="I1173" s="190">
        <v>-6.7199315199413396</v>
      </c>
      <c r="J1173" s="190">
        <v>8.4837738931746731E-2</v>
      </c>
      <c r="K1173" s="190">
        <v>0.23924214099506269</v>
      </c>
      <c r="L1173" s="190">
        <v>7.3900732996605101E-2</v>
      </c>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v>1171</v>
      </c>
      <c r="B1174" s="37">
        <v>0</v>
      </c>
      <c r="C1174" s="37"/>
      <c r="D1174" s="37"/>
      <c r="E1174" s="190">
        <v>0</v>
      </c>
      <c r="F1174" s="190">
        <v>800</v>
      </c>
      <c r="G1174" s="190">
        <v>88.939727783203125</v>
      </c>
      <c r="H1174" s="190">
        <v>0</v>
      </c>
      <c r="I1174" s="190">
        <v>-6.7199315199413396</v>
      </c>
      <c r="J1174" s="190">
        <v>8.4835635468880052E-2</v>
      </c>
      <c r="K1174" s="190">
        <v>0.2392362092367902</v>
      </c>
      <c r="L1174" s="190">
        <v>7.3900732996605101E-2</v>
      </c>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v>1172</v>
      </c>
      <c r="B1175" s="37">
        <v>0</v>
      </c>
      <c r="C1175" s="37"/>
      <c r="D1175" s="37"/>
      <c r="E1175" s="190">
        <v>0</v>
      </c>
      <c r="F1175" s="190">
        <v>800</v>
      </c>
      <c r="G1175" s="190">
        <v>88.948374658823013</v>
      </c>
      <c r="H1175" s="190">
        <v>0</v>
      </c>
      <c r="I1175" s="190">
        <v>-6.7199315199413396</v>
      </c>
      <c r="J1175" s="190">
        <v>8.4833532108416598E-2</v>
      </c>
      <c r="K1175" s="190">
        <v>0.2392302777672945</v>
      </c>
      <c r="L1175" s="190">
        <v>7.3900732996605101E-2</v>
      </c>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v>1173</v>
      </c>
      <c r="B1176" s="37">
        <v>0</v>
      </c>
      <c r="C1176" s="37"/>
      <c r="D1176" s="37"/>
      <c r="E1176" s="190">
        <v>0</v>
      </c>
      <c r="F1176" s="190">
        <v>800</v>
      </c>
      <c r="G1176" s="190">
        <v>88.957021534442902</v>
      </c>
      <c r="H1176" s="190">
        <v>0</v>
      </c>
      <c r="I1176" s="190">
        <v>-6.7199315199413396</v>
      </c>
      <c r="J1176" s="190">
        <v>8.4831428850348917E-2</v>
      </c>
      <c r="K1176" s="190">
        <v>0.2392243465865545</v>
      </c>
      <c r="L1176" s="190">
        <v>7.3900732996605101E-2</v>
      </c>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v>1174</v>
      </c>
      <c r="B1177" s="37">
        <v>0</v>
      </c>
      <c r="C1177" s="37"/>
      <c r="D1177" s="37"/>
      <c r="E1177" s="190">
        <v>0</v>
      </c>
      <c r="F1177" s="190">
        <v>800</v>
      </c>
      <c r="G1177" s="190">
        <v>88.96566841006279</v>
      </c>
      <c r="H1177" s="190">
        <v>0</v>
      </c>
      <c r="I1177" s="190">
        <v>-6.7199315199413396</v>
      </c>
      <c r="J1177" s="190">
        <v>8.4829325694669569E-2</v>
      </c>
      <c r="K1177" s="190">
        <v>0.23921841569454921</v>
      </c>
      <c r="L1177" s="190">
        <v>7.3900732996605101E-2</v>
      </c>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v>1175</v>
      </c>
      <c r="B1178" s="37">
        <v>0</v>
      </c>
      <c r="C1178" s="37"/>
      <c r="D1178" s="37"/>
      <c r="E1178" s="190">
        <v>0</v>
      </c>
      <c r="F1178" s="190">
        <v>800</v>
      </c>
      <c r="G1178" s="190">
        <v>88.970234751701355</v>
      </c>
      <c r="H1178" s="190">
        <v>0</v>
      </c>
      <c r="I1178" s="190">
        <v>-6.7199315199413396</v>
      </c>
      <c r="J1178" s="190">
        <v>8.4828215077312169E-2</v>
      </c>
      <c r="K1178" s="190">
        <v>0.23921528375730339</v>
      </c>
      <c r="L1178" s="190">
        <v>7.3900732996605101E-2</v>
      </c>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v>1176</v>
      </c>
      <c r="B1179" s="37">
        <v>0</v>
      </c>
      <c r="C1179" s="37"/>
      <c r="D1179" s="37"/>
      <c r="E1179" s="190">
        <v>0</v>
      </c>
      <c r="F1179" s="190">
        <v>800</v>
      </c>
      <c r="G1179" s="190">
        <v>88.97480109333992</v>
      </c>
      <c r="H1179" s="190">
        <v>0</v>
      </c>
      <c r="I1179" s="190">
        <v>-6.7199315199413396</v>
      </c>
      <c r="J1179" s="190">
        <v>8.4827104488505722E-2</v>
      </c>
      <c r="K1179" s="190">
        <v>0.23921215190057121</v>
      </c>
      <c r="L1179" s="190">
        <v>7.3900732996605101E-2</v>
      </c>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v>1177</v>
      </c>
      <c r="B1180" s="37">
        <v>0</v>
      </c>
      <c r="C1180" s="37"/>
      <c r="D1180" s="37"/>
      <c r="E1180" s="190">
        <v>0</v>
      </c>
      <c r="F1180" s="190">
        <v>800</v>
      </c>
      <c r="G1180" s="190">
        <v>88.979367434978485</v>
      </c>
      <c r="H1180" s="190">
        <v>0</v>
      </c>
      <c r="I1180" s="190">
        <v>-6.7199315199413396</v>
      </c>
      <c r="J1180" s="190">
        <v>8.4825993928249147E-2</v>
      </c>
      <c r="K1180" s="190">
        <v>0.2392090201243495</v>
      </c>
      <c r="L1180" s="190">
        <v>7.3900732996605101E-2</v>
      </c>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v>1178</v>
      </c>
      <c r="B1181" s="37">
        <v>0</v>
      </c>
      <c r="C1181" s="37"/>
      <c r="D1181" s="37"/>
      <c r="E1181" s="190">
        <v>0</v>
      </c>
      <c r="F1181" s="190">
        <v>800</v>
      </c>
      <c r="G1181" s="190">
        <v>88.98393377661705</v>
      </c>
      <c r="H1181" s="190">
        <v>0</v>
      </c>
      <c r="I1181" s="190">
        <v>-6.7199315199413396</v>
      </c>
      <c r="J1181" s="190">
        <v>8.4824883396541359E-2</v>
      </c>
      <c r="K1181" s="190">
        <v>0.2392058884286353</v>
      </c>
      <c r="L1181" s="190">
        <v>7.3900732996605101E-2</v>
      </c>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v>1179</v>
      </c>
      <c r="B1182" s="37">
        <v>0</v>
      </c>
      <c r="C1182" s="37"/>
      <c r="D1182" s="37"/>
      <c r="E1182" s="190">
        <v>0</v>
      </c>
      <c r="F1182" s="190">
        <v>800</v>
      </c>
      <c r="G1182" s="190">
        <v>88.988500118255615</v>
      </c>
      <c r="H1182" s="190">
        <v>0</v>
      </c>
      <c r="I1182" s="190">
        <v>-6.7199315199413396</v>
      </c>
      <c r="J1182" s="190">
        <v>8.4823772893381222E-2</v>
      </c>
      <c r="K1182" s="190">
        <v>0.2392027568134254</v>
      </c>
      <c r="L1182" s="190">
        <v>7.3900732996605101E-2</v>
      </c>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v>1180</v>
      </c>
      <c r="B1183" s="37">
        <v>0</v>
      </c>
      <c r="C1183" s="37"/>
      <c r="D1183" s="37"/>
      <c r="E1183" s="190">
        <v>0</v>
      </c>
      <c r="F1183" s="190">
        <v>800</v>
      </c>
      <c r="G1183" s="190">
        <v>88.99306645989418</v>
      </c>
      <c r="H1183" s="190">
        <v>0</v>
      </c>
      <c r="I1183" s="190">
        <v>-6.7199315199413396</v>
      </c>
      <c r="J1183" s="190">
        <v>8.4822662418767694E-2</v>
      </c>
      <c r="K1183" s="190">
        <v>0.23919962527871691</v>
      </c>
      <c r="L1183" s="190">
        <v>7.3900732996605101E-2</v>
      </c>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7"/>
      <c r="B1184" s="67"/>
      <c r="C1184" s="69"/>
      <c r="D1184" s="67"/>
      <c r="E1184" s="190"/>
      <c r="F1184" s="190"/>
      <c r="G1184" s="190"/>
      <c r="H1184" s="190"/>
      <c r="I1184" s="190"/>
      <c r="J1184" s="190"/>
      <c r="K1184" s="190"/>
      <c r="L1184" s="190"/>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7"/>
      <c r="B1185" s="67"/>
      <c r="C1185" s="69"/>
      <c r="D1185" s="67"/>
      <c r="E1185" s="190"/>
      <c r="F1185" s="190"/>
      <c r="G1185" s="190"/>
      <c r="H1185" s="190"/>
      <c r="I1185" s="190"/>
      <c r="J1185" s="190"/>
      <c r="K1185" s="190"/>
      <c r="L1185" s="190"/>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7"/>
      <c r="B1186" s="67"/>
      <c r="C1186" s="69"/>
      <c r="D1186" s="67"/>
      <c r="E1186" s="190"/>
      <c r="F1186" s="190"/>
      <c r="G1186" s="190"/>
      <c r="H1186" s="190"/>
      <c r="I1186" s="190"/>
      <c r="J1186" s="190"/>
      <c r="K1186" s="190"/>
      <c r="L1186" s="190"/>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7"/>
      <c r="B1187" s="67"/>
      <c r="C1187" s="69"/>
      <c r="D1187" s="67"/>
      <c r="E1187" s="190"/>
      <c r="F1187" s="190"/>
      <c r="G1187" s="190"/>
      <c r="H1187" s="190"/>
      <c r="I1187" s="190"/>
      <c r="J1187" s="190"/>
      <c r="K1187" s="190"/>
      <c r="L1187" s="190"/>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7"/>
      <c r="B1188" s="67"/>
      <c r="C1188" s="69"/>
      <c r="D1188" s="67"/>
      <c r="E1188" s="190"/>
      <c r="F1188" s="190"/>
      <c r="G1188" s="190"/>
      <c r="H1188" s="190"/>
      <c r="I1188" s="190"/>
      <c r="J1188" s="190"/>
      <c r="K1188" s="190"/>
      <c r="L1188" s="190"/>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7"/>
      <c r="B1189" s="67"/>
      <c r="C1189" s="69"/>
      <c r="D1189" s="67"/>
      <c r="E1189" s="190"/>
      <c r="F1189" s="190"/>
      <c r="G1189" s="190"/>
      <c r="H1189" s="190"/>
      <c r="I1189" s="190"/>
      <c r="J1189" s="190"/>
      <c r="K1189" s="190"/>
      <c r="L1189" s="190"/>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7"/>
      <c r="B1190" s="67"/>
      <c r="C1190" s="69"/>
      <c r="D1190" s="67"/>
      <c r="E1190" s="190"/>
      <c r="F1190" s="190"/>
      <c r="G1190" s="190"/>
      <c r="H1190" s="190"/>
      <c r="I1190" s="190"/>
      <c r="J1190" s="190"/>
      <c r="K1190" s="190"/>
      <c r="L1190" s="190"/>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7"/>
      <c r="B1191" s="67"/>
      <c r="C1191" s="69"/>
      <c r="D1191" s="67"/>
      <c r="E1191" s="190"/>
      <c r="F1191" s="190"/>
      <c r="G1191" s="190"/>
      <c r="H1191" s="190"/>
      <c r="I1191" s="190"/>
      <c r="J1191" s="190"/>
      <c r="K1191" s="190"/>
      <c r="L1191" s="190"/>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7"/>
      <c r="B1192" s="67"/>
      <c r="C1192" s="69"/>
      <c r="D1192" s="67"/>
      <c r="E1192" s="190"/>
      <c r="F1192" s="190"/>
      <c r="G1192" s="190"/>
      <c r="H1192" s="190"/>
      <c r="I1192" s="190"/>
      <c r="J1192" s="190"/>
      <c r="K1192" s="190"/>
      <c r="L1192" s="190"/>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7"/>
      <c r="B1193" s="67"/>
      <c r="C1193" s="69"/>
      <c r="D1193" s="67"/>
      <c r="E1193" s="190"/>
      <c r="F1193" s="190"/>
      <c r="G1193" s="190"/>
      <c r="H1193" s="190"/>
      <c r="I1193" s="190"/>
      <c r="J1193" s="190"/>
      <c r="K1193" s="190"/>
      <c r="L1193" s="190"/>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7"/>
      <c r="B1194" s="67"/>
      <c r="C1194" s="69"/>
      <c r="D1194" s="67"/>
      <c r="E1194" s="190"/>
      <c r="F1194" s="190"/>
      <c r="G1194" s="190"/>
      <c r="H1194" s="190"/>
      <c r="I1194" s="190"/>
      <c r="J1194" s="190"/>
      <c r="K1194" s="190"/>
      <c r="L1194" s="190"/>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7"/>
      <c r="B1195" s="67"/>
      <c r="C1195" s="69"/>
      <c r="D1195" s="67"/>
      <c r="E1195" s="190"/>
      <c r="F1195" s="190"/>
      <c r="G1195" s="190"/>
      <c r="H1195" s="190"/>
      <c r="I1195" s="190"/>
      <c r="J1195" s="190"/>
      <c r="K1195" s="190"/>
      <c r="L1195" s="190"/>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7"/>
      <c r="B1196" s="67"/>
      <c r="C1196" s="69"/>
      <c r="D1196" s="67"/>
      <c r="E1196" s="190"/>
      <c r="F1196" s="190"/>
      <c r="G1196" s="190"/>
      <c r="H1196" s="190"/>
      <c r="I1196" s="190"/>
      <c r="J1196" s="190"/>
      <c r="K1196" s="190"/>
      <c r="L1196" s="190"/>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7"/>
      <c r="B1197" s="67"/>
      <c r="C1197" s="69"/>
      <c r="D1197" s="67"/>
      <c r="E1197" s="190"/>
      <c r="F1197" s="190"/>
      <c r="G1197" s="190"/>
      <c r="H1197" s="190"/>
      <c r="I1197" s="190"/>
      <c r="J1197" s="190"/>
      <c r="K1197" s="190"/>
      <c r="L1197" s="190"/>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7"/>
      <c r="B1198" s="67"/>
      <c r="C1198" s="69"/>
      <c r="D1198" s="67"/>
      <c r="E1198" s="190"/>
      <c r="F1198" s="190"/>
      <c r="G1198" s="190"/>
      <c r="H1198" s="190"/>
      <c r="I1198" s="190"/>
      <c r="J1198" s="190"/>
      <c r="K1198" s="190"/>
      <c r="L1198" s="190"/>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7"/>
      <c r="B1199" s="67"/>
      <c r="C1199" s="69"/>
      <c r="D1199" s="67"/>
      <c r="E1199" s="190"/>
      <c r="F1199" s="190"/>
      <c r="G1199" s="190"/>
      <c r="H1199" s="190"/>
      <c r="I1199" s="190"/>
      <c r="J1199" s="190"/>
      <c r="K1199" s="190"/>
      <c r="L1199" s="190"/>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7"/>
      <c r="B1200" s="67"/>
      <c r="C1200" s="69"/>
      <c r="D1200" s="67"/>
      <c r="E1200" s="190"/>
      <c r="F1200" s="190"/>
      <c r="G1200" s="190"/>
      <c r="H1200" s="190"/>
      <c r="I1200" s="190"/>
      <c r="J1200" s="190"/>
      <c r="K1200" s="190"/>
      <c r="L1200" s="190"/>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7"/>
      <c r="B1201" s="67"/>
      <c r="C1201" s="69"/>
      <c r="D1201" s="67"/>
      <c r="E1201" s="190"/>
      <c r="F1201" s="190"/>
      <c r="G1201" s="190"/>
      <c r="H1201" s="190"/>
      <c r="I1201" s="190"/>
      <c r="J1201" s="190"/>
      <c r="K1201" s="190"/>
      <c r="L1201" s="190"/>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7"/>
      <c r="B1202" s="67"/>
      <c r="C1202" s="69"/>
      <c r="D1202" s="67"/>
      <c r="E1202" s="190"/>
      <c r="F1202" s="190"/>
      <c r="G1202" s="190"/>
      <c r="H1202" s="190"/>
      <c r="I1202" s="190"/>
      <c r="J1202" s="190"/>
      <c r="K1202" s="190"/>
      <c r="L1202" s="190"/>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7"/>
      <c r="B1203" s="67"/>
      <c r="C1203" s="69"/>
      <c r="D1203" s="67"/>
      <c r="E1203" s="190"/>
      <c r="F1203" s="190"/>
      <c r="G1203" s="190"/>
      <c r="H1203" s="190"/>
      <c r="I1203" s="190"/>
      <c r="J1203" s="190"/>
      <c r="K1203" s="190"/>
      <c r="L1203" s="190"/>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7"/>
      <c r="B1204" s="67"/>
      <c r="C1204" s="69"/>
      <c r="D1204" s="67"/>
      <c r="E1204" s="190"/>
      <c r="F1204" s="190"/>
      <c r="G1204" s="190"/>
      <c r="H1204" s="190"/>
      <c r="I1204" s="190"/>
      <c r="J1204" s="190"/>
      <c r="K1204" s="190"/>
      <c r="L1204" s="190"/>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7"/>
      <c r="B1205" s="67"/>
      <c r="C1205" s="69"/>
      <c r="D1205" s="67"/>
      <c r="E1205" s="190"/>
      <c r="F1205" s="190"/>
      <c r="G1205" s="190"/>
      <c r="H1205" s="190"/>
      <c r="I1205" s="190"/>
      <c r="J1205" s="190"/>
      <c r="K1205" s="190"/>
      <c r="L1205" s="190"/>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7"/>
      <c r="B1206" s="67"/>
      <c r="C1206" s="69"/>
      <c r="D1206" s="67"/>
      <c r="E1206" s="190"/>
      <c r="F1206" s="190"/>
      <c r="G1206" s="190"/>
      <c r="H1206" s="190"/>
      <c r="I1206" s="190"/>
      <c r="J1206" s="190"/>
      <c r="K1206" s="190"/>
      <c r="L1206" s="190"/>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7"/>
      <c r="B1207" s="67"/>
      <c r="C1207" s="69"/>
      <c r="D1207" s="67"/>
      <c r="E1207" s="190"/>
      <c r="F1207" s="190"/>
      <c r="G1207" s="190"/>
      <c r="H1207" s="190"/>
      <c r="I1207" s="190"/>
      <c r="J1207" s="190"/>
      <c r="K1207" s="190"/>
      <c r="L1207" s="190"/>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7"/>
      <c r="B1208" s="67"/>
      <c r="C1208" s="69"/>
      <c r="D1208" s="67"/>
      <c r="E1208" s="190"/>
      <c r="F1208" s="190"/>
      <c r="G1208" s="190"/>
      <c r="H1208" s="190"/>
      <c r="I1208" s="190"/>
      <c r="J1208" s="190"/>
      <c r="K1208" s="190"/>
      <c r="L1208" s="190"/>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7"/>
      <c r="B1209" s="67"/>
      <c r="C1209" s="69"/>
      <c r="D1209" s="67"/>
      <c r="E1209" s="190"/>
      <c r="F1209" s="190"/>
      <c r="G1209" s="190"/>
      <c r="H1209" s="190"/>
      <c r="I1209" s="190"/>
      <c r="J1209" s="190"/>
      <c r="K1209" s="190"/>
      <c r="L1209" s="190"/>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7"/>
      <c r="B1210" s="67"/>
      <c r="C1210" s="69"/>
      <c r="D1210" s="67"/>
      <c r="E1210" s="190"/>
      <c r="F1210" s="190"/>
      <c r="G1210" s="190"/>
      <c r="H1210" s="190"/>
      <c r="I1210" s="190"/>
      <c r="J1210" s="190"/>
      <c r="K1210" s="190"/>
      <c r="L1210" s="190"/>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7"/>
      <c r="B1211" s="67"/>
      <c r="C1211" s="69"/>
      <c r="D1211" s="67"/>
      <c r="E1211" s="190"/>
      <c r="F1211" s="190"/>
      <c r="G1211" s="190"/>
      <c r="H1211" s="190"/>
      <c r="I1211" s="190"/>
      <c r="J1211" s="190"/>
      <c r="K1211" s="190"/>
      <c r="L1211" s="190"/>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7"/>
      <c r="B1212" s="67"/>
      <c r="C1212" s="69"/>
      <c r="D1212" s="67"/>
      <c r="E1212" s="190"/>
      <c r="F1212" s="190"/>
      <c r="G1212" s="190"/>
      <c r="H1212" s="190"/>
      <c r="I1212" s="190"/>
      <c r="J1212" s="190"/>
      <c r="K1212" s="190"/>
      <c r="L1212" s="190"/>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7"/>
      <c r="B1213" s="67"/>
      <c r="C1213" s="69"/>
      <c r="D1213" s="67"/>
      <c r="E1213" s="190"/>
      <c r="F1213" s="190"/>
      <c r="G1213" s="190"/>
      <c r="H1213" s="190"/>
      <c r="I1213" s="190"/>
      <c r="J1213" s="190"/>
      <c r="K1213" s="190"/>
      <c r="L1213" s="190"/>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7"/>
      <c r="B1214" s="67"/>
      <c r="C1214" s="69"/>
      <c r="D1214" s="67"/>
      <c r="E1214" s="190"/>
      <c r="F1214" s="190"/>
      <c r="G1214" s="190"/>
      <c r="H1214" s="190"/>
      <c r="I1214" s="190"/>
      <c r="J1214" s="190"/>
      <c r="K1214" s="190"/>
      <c r="L1214" s="190"/>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7"/>
      <c r="B1215" s="67"/>
      <c r="C1215" s="69"/>
      <c r="D1215" s="67"/>
      <c r="E1215" s="190"/>
      <c r="F1215" s="190"/>
      <c r="G1215" s="190"/>
      <c r="H1215" s="190"/>
      <c r="I1215" s="190"/>
      <c r="J1215" s="190"/>
      <c r="K1215" s="190"/>
      <c r="L1215" s="190"/>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7"/>
      <c r="B1216" s="67"/>
      <c r="C1216" s="69"/>
      <c r="D1216" s="67"/>
      <c r="E1216" s="190"/>
      <c r="F1216" s="190"/>
      <c r="G1216" s="190"/>
      <c r="H1216" s="190"/>
      <c r="I1216" s="190"/>
      <c r="J1216" s="190"/>
      <c r="K1216" s="190"/>
      <c r="L1216" s="190"/>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7"/>
      <c r="B1217" s="67"/>
      <c r="C1217" s="69"/>
      <c r="D1217" s="67"/>
      <c r="E1217" s="190"/>
      <c r="F1217" s="190"/>
      <c r="G1217" s="190"/>
      <c r="H1217" s="190"/>
      <c r="I1217" s="190"/>
      <c r="J1217" s="190"/>
      <c r="K1217" s="190"/>
      <c r="L1217" s="190"/>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7"/>
      <c r="B1218" s="67"/>
      <c r="C1218" s="69"/>
      <c r="D1218" s="67"/>
      <c r="E1218" s="190"/>
      <c r="F1218" s="190"/>
      <c r="G1218" s="190"/>
      <c r="H1218" s="190"/>
      <c r="I1218" s="190"/>
      <c r="J1218" s="190"/>
      <c r="K1218" s="190"/>
      <c r="L1218" s="190"/>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7"/>
      <c r="B1219" s="67"/>
      <c r="C1219" s="69"/>
      <c r="D1219" s="67"/>
      <c r="E1219" s="190"/>
      <c r="F1219" s="190"/>
      <c r="G1219" s="190"/>
      <c r="H1219" s="190"/>
      <c r="I1219" s="190"/>
      <c r="J1219" s="190"/>
      <c r="K1219" s="190"/>
      <c r="L1219" s="190"/>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7"/>
      <c r="B1220" s="67"/>
      <c r="C1220" s="69"/>
      <c r="D1220" s="67"/>
      <c r="E1220" s="190"/>
      <c r="F1220" s="190"/>
      <c r="G1220" s="190"/>
      <c r="H1220" s="190"/>
      <c r="I1220" s="190"/>
      <c r="J1220" s="190"/>
      <c r="K1220" s="190"/>
      <c r="L1220" s="190"/>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7"/>
      <c r="B1221" s="67"/>
      <c r="C1221" s="69"/>
      <c r="D1221" s="67"/>
      <c r="E1221" s="190"/>
      <c r="F1221" s="190"/>
      <c r="G1221" s="190"/>
      <c r="H1221" s="190"/>
      <c r="I1221" s="190"/>
      <c r="J1221" s="190"/>
      <c r="K1221" s="190"/>
      <c r="L1221" s="190"/>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7"/>
      <c r="B1222" s="67"/>
      <c r="C1222" s="69"/>
      <c r="D1222" s="67"/>
      <c r="E1222" s="190"/>
      <c r="F1222" s="190"/>
      <c r="G1222" s="190"/>
      <c r="H1222" s="190"/>
      <c r="I1222" s="190"/>
      <c r="J1222" s="190"/>
      <c r="K1222" s="190"/>
      <c r="L1222" s="190"/>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7"/>
      <c r="B1223" s="67"/>
      <c r="C1223" s="69"/>
      <c r="D1223" s="67"/>
      <c r="E1223" s="190"/>
      <c r="F1223" s="190"/>
      <c r="G1223" s="190"/>
      <c r="H1223" s="190"/>
      <c r="I1223" s="190"/>
      <c r="J1223" s="190"/>
      <c r="K1223" s="190"/>
      <c r="L1223" s="190"/>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7"/>
      <c r="B1224" s="67"/>
      <c r="C1224" s="69"/>
      <c r="D1224" s="67"/>
      <c r="E1224" s="190"/>
      <c r="F1224" s="190"/>
      <c r="G1224" s="190"/>
      <c r="H1224" s="190"/>
      <c r="I1224" s="190"/>
      <c r="J1224" s="190"/>
      <c r="K1224" s="190"/>
      <c r="L1224" s="190"/>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7"/>
      <c r="B1225" s="67"/>
      <c r="C1225" s="69"/>
      <c r="D1225" s="67"/>
      <c r="E1225" s="190"/>
      <c r="F1225" s="190"/>
      <c r="G1225" s="190"/>
      <c r="H1225" s="190"/>
      <c r="I1225" s="190"/>
      <c r="J1225" s="190"/>
      <c r="K1225" s="190"/>
      <c r="L1225" s="190"/>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7"/>
      <c r="B1226" s="67"/>
      <c r="C1226" s="69"/>
      <c r="D1226" s="67"/>
      <c r="E1226" s="190"/>
      <c r="F1226" s="190"/>
      <c r="G1226" s="190"/>
      <c r="H1226" s="190"/>
      <c r="I1226" s="190"/>
      <c r="J1226" s="190"/>
      <c r="K1226" s="190"/>
      <c r="L1226" s="190"/>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7"/>
      <c r="B1227" s="67"/>
      <c r="C1227" s="69"/>
      <c r="D1227" s="67"/>
      <c r="E1227" s="190"/>
      <c r="F1227" s="190"/>
      <c r="G1227" s="190"/>
      <c r="H1227" s="190"/>
      <c r="I1227" s="190"/>
      <c r="J1227" s="190"/>
      <c r="K1227" s="190"/>
      <c r="L1227" s="190"/>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7"/>
      <c r="B1228" s="67"/>
      <c r="C1228" s="69"/>
      <c r="D1228" s="67"/>
      <c r="E1228" s="190"/>
      <c r="F1228" s="190"/>
      <c r="G1228" s="190"/>
      <c r="H1228" s="190"/>
      <c r="I1228" s="190"/>
      <c r="J1228" s="190"/>
      <c r="K1228" s="190"/>
      <c r="L1228" s="190"/>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7"/>
      <c r="B1229" s="67"/>
      <c r="C1229" s="69"/>
      <c r="D1229" s="67"/>
      <c r="E1229" s="190"/>
      <c r="F1229" s="190"/>
      <c r="G1229" s="190"/>
      <c r="H1229" s="190"/>
      <c r="I1229" s="190"/>
      <c r="J1229" s="190"/>
      <c r="K1229" s="190"/>
      <c r="L1229" s="190"/>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7"/>
      <c r="B1230" s="67"/>
      <c r="C1230" s="69"/>
      <c r="D1230" s="67"/>
      <c r="E1230" s="190"/>
      <c r="F1230" s="190"/>
      <c r="G1230" s="190"/>
      <c r="H1230" s="190"/>
      <c r="I1230" s="190"/>
      <c r="J1230" s="190"/>
      <c r="K1230" s="190"/>
      <c r="L1230" s="190"/>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7"/>
      <c r="B1231" s="67"/>
      <c r="C1231" s="69"/>
      <c r="D1231" s="67"/>
      <c r="E1231" s="190"/>
      <c r="F1231" s="190"/>
      <c r="G1231" s="190"/>
      <c r="H1231" s="190"/>
      <c r="I1231" s="190"/>
      <c r="J1231" s="190"/>
      <c r="K1231" s="190"/>
      <c r="L1231" s="190"/>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7"/>
      <c r="B1232" s="67"/>
      <c r="C1232" s="69"/>
      <c r="D1232" s="67"/>
      <c r="E1232" s="190"/>
      <c r="F1232" s="190"/>
      <c r="G1232" s="190"/>
      <c r="H1232" s="190"/>
      <c r="I1232" s="190"/>
      <c r="J1232" s="190"/>
      <c r="K1232" s="190"/>
      <c r="L1232" s="190"/>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7"/>
      <c r="B1233" s="67"/>
      <c r="C1233" s="69"/>
      <c r="D1233" s="67"/>
      <c r="E1233" s="190"/>
      <c r="F1233" s="190"/>
      <c r="G1233" s="190"/>
      <c r="H1233" s="190"/>
      <c r="I1233" s="190"/>
      <c r="J1233" s="190"/>
      <c r="K1233" s="190"/>
      <c r="L1233" s="190"/>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7"/>
      <c r="B1234" s="67"/>
      <c r="C1234" s="69"/>
      <c r="D1234" s="67"/>
      <c r="E1234" s="190"/>
      <c r="F1234" s="190"/>
      <c r="G1234" s="190"/>
      <c r="H1234" s="190"/>
      <c r="I1234" s="190"/>
      <c r="J1234" s="190"/>
      <c r="K1234" s="190"/>
      <c r="L1234" s="190"/>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7"/>
      <c r="B1235" s="67"/>
      <c r="C1235" s="69"/>
      <c r="D1235" s="67"/>
      <c r="E1235" s="190"/>
      <c r="F1235" s="190"/>
      <c r="G1235" s="190"/>
      <c r="H1235" s="190"/>
      <c r="I1235" s="190"/>
      <c r="J1235" s="190"/>
      <c r="K1235" s="190"/>
      <c r="L1235" s="190"/>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7"/>
      <c r="B1236" s="67"/>
      <c r="C1236" s="69"/>
      <c r="D1236" s="67"/>
      <c r="E1236" s="190"/>
      <c r="F1236" s="190"/>
      <c r="G1236" s="190"/>
      <c r="H1236" s="190"/>
      <c r="I1236" s="190"/>
      <c r="J1236" s="190"/>
      <c r="K1236" s="190"/>
      <c r="L1236" s="190"/>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7"/>
      <c r="B1237" s="67"/>
      <c r="C1237" s="69"/>
      <c r="D1237" s="67"/>
      <c r="E1237" s="190"/>
      <c r="F1237" s="190"/>
      <c r="G1237" s="190"/>
      <c r="H1237" s="190"/>
      <c r="I1237" s="190"/>
      <c r="J1237" s="190"/>
      <c r="K1237" s="190"/>
      <c r="L1237" s="190"/>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7"/>
      <c r="B1238" s="67"/>
      <c r="C1238" s="69"/>
      <c r="D1238" s="67"/>
      <c r="E1238" s="190"/>
      <c r="F1238" s="190"/>
      <c r="G1238" s="190"/>
      <c r="H1238" s="190"/>
      <c r="I1238" s="190"/>
      <c r="J1238" s="190"/>
      <c r="K1238" s="190"/>
      <c r="L1238" s="190"/>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7"/>
      <c r="B1239" s="67"/>
      <c r="C1239" s="69"/>
      <c r="D1239" s="67"/>
      <c r="E1239" s="190"/>
      <c r="F1239" s="190"/>
      <c r="G1239" s="190"/>
      <c r="H1239" s="190"/>
      <c r="I1239" s="190"/>
      <c r="J1239" s="190"/>
      <c r="K1239" s="190"/>
      <c r="L1239" s="190"/>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7"/>
      <c r="B1240" s="67"/>
      <c r="C1240" s="69"/>
      <c r="D1240" s="67"/>
      <c r="E1240" s="190"/>
      <c r="F1240" s="190"/>
      <c r="G1240" s="190"/>
      <c r="H1240" s="190"/>
      <c r="I1240" s="190"/>
      <c r="J1240" s="190"/>
      <c r="K1240" s="190"/>
      <c r="L1240" s="190"/>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7"/>
      <c r="B1241" s="67"/>
      <c r="C1241" s="69"/>
      <c r="D1241" s="67"/>
      <c r="E1241" s="190"/>
      <c r="F1241" s="190"/>
      <c r="G1241" s="190"/>
      <c r="H1241" s="190"/>
      <c r="I1241" s="190"/>
      <c r="J1241" s="190"/>
      <c r="K1241" s="190"/>
      <c r="L1241" s="190"/>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7"/>
      <c r="B1242" s="67"/>
      <c r="C1242" s="69"/>
      <c r="D1242" s="67"/>
      <c r="E1242" s="190"/>
      <c r="F1242" s="190"/>
      <c r="G1242" s="190"/>
      <c r="H1242" s="190"/>
      <c r="I1242" s="190"/>
      <c r="J1242" s="190"/>
      <c r="K1242" s="190"/>
      <c r="L1242" s="190"/>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7"/>
      <c r="B1243" s="67"/>
      <c r="C1243" s="69"/>
      <c r="D1243" s="67"/>
      <c r="E1243" s="190"/>
      <c r="F1243" s="190"/>
      <c r="G1243" s="190"/>
      <c r="H1243" s="190"/>
      <c r="I1243" s="190"/>
      <c r="J1243" s="190"/>
      <c r="K1243" s="190"/>
      <c r="L1243" s="190"/>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7"/>
      <c r="B1244" s="67"/>
      <c r="C1244" s="69"/>
      <c r="D1244" s="67"/>
      <c r="E1244" s="190"/>
      <c r="F1244" s="190"/>
      <c r="G1244" s="190"/>
      <c r="H1244" s="190"/>
      <c r="I1244" s="190"/>
      <c r="J1244" s="190"/>
      <c r="K1244" s="190"/>
      <c r="L1244" s="190"/>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7"/>
      <c r="B1245" s="67"/>
      <c r="C1245" s="69"/>
      <c r="D1245" s="67"/>
      <c r="E1245" s="190"/>
      <c r="F1245" s="190"/>
      <c r="G1245" s="190"/>
      <c r="H1245" s="190"/>
      <c r="I1245" s="190"/>
      <c r="J1245" s="190"/>
      <c r="K1245" s="190"/>
      <c r="L1245" s="190"/>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7"/>
      <c r="B1246" s="67"/>
      <c r="C1246" s="69"/>
      <c r="D1246" s="67"/>
      <c r="E1246" s="190"/>
      <c r="F1246" s="190"/>
      <c r="G1246" s="190"/>
      <c r="H1246" s="190"/>
      <c r="I1246" s="190"/>
      <c r="J1246" s="190"/>
      <c r="K1246" s="190"/>
      <c r="L1246" s="190"/>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7"/>
      <c r="B1247" s="67"/>
      <c r="C1247" s="69"/>
      <c r="D1247" s="67"/>
      <c r="E1247" s="190"/>
      <c r="F1247" s="190"/>
      <c r="G1247" s="190"/>
      <c r="H1247" s="190"/>
      <c r="I1247" s="190"/>
      <c r="J1247" s="190"/>
      <c r="K1247" s="190"/>
      <c r="L1247" s="190"/>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7"/>
      <c r="B1248" s="67"/>
      <c r="C1248" s="69"/>
      <c r="D1248" s="67"/>
      <c r="E1248" s="190"/>
      <c r="F1248" s="190"/>
      <c r="G1248" s="190"/>
      <c r="H1248" s="190"/>
      <c r="I1248" s="190"/>
      <c r="J1248" s="190"/>
      <c r="K1248" s="190"/>
      <c r="L1248" s="190"/>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7"/>
      <c r="B1249" s="67"/>
      <c r="C1249" s="69"/>
      <c r="D1249" s="67"/>
      <c r="E1249" s="190"/>
      <c r="F1249" s="190"/>
      <c r="G1249" s="190"/>
      <c r="H1249" s="190"/>
      <c r="I1249" s="190"/>
      <c r="J1249" s="190"/>
      <c r="K1249" s="190"/>
      <c r="L1249" s="190"/>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7"/>
      <c r="B1250" s="67"/>
      <c r="C1250" s="69"/>
      <c r="D1250" s="67"/>
      <c r="E1250" s="190"/>
      <c r="F1250" s="190"/>
      <c r="G1250" s="190"/>
      <c r="H1250" s="190"/>
      <c r="I1250" s="190"/>
      <c r="J1250" s="190"/>
      <c r="K1250" s="190"/>
      <c r="L1250" s="190"/>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7"/>
      <c r="B1251" s="67"/>
      <c r="C1251" s="69"/>
      <c r="D1251" s="67"/>
      <c r="E1251" s="190"/>
      <c r="F1251" s="190"/>
      <c r="G1251" s="190"/>
      <c r="H1251" s="190"/>
      <c r="I1251" s="190"/>
      <c r="J1251" s="190"/>
      <c r="K1251" s="190"/>
      <c r="L1251" s="190"/>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7"/>
      <c r="B1252" s="67"/>
      <c r="C1252" s="69"/>
      <c r="D1252" s="67"/>
      <c r="E1252" s="190"/>
      <c r="F1252" s="190"/>
      <c r="G1252" s="190"/>
      <c r="H1252" s="190"/>
      <c r="I1252" s="190"/>
      <c r="J1252" s="190"/>
      <c r="K1252" s="190"/>
      <c r="L1252" s="190"/>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7"/>
      <c r="B1253" s="67"/>
      <c r="C1253" s="69"/>
      <c r="D1253" s="67"/>
      <c r="E1253" s="190"/>
      <c r="F1253" s="190"/>
      <c r="G1253" s="190"/>
      <c r="H1253" s="190"/>
      <c r="I1253" s="190"/>
      <c r="J1253" s="190"/>
      <c r="K1253" s="190"/>
      <c r="L1253" s="190"/>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7"/>
      <c r="B1254" s="67"/>
      <c r="C1254" s="69"/>
      <c r="D1254" s="67"/>
      <c r="E1254" s="190"/>
      <c r="F1254" s="190"/>
      <c r="G1254" s="190"/>
      <c r="H1254" s="190"/>
      <c r="I1254" s="190"/>
      <c r="J1254" s="190"/>
      <c r="K1254" s="190"/>
      <c r="L1254" s="190"/>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7"/>
      <c r="B1255" s="67"/>
      <c r="C1255" s="69"/>
      <c r="D1255" s="67"/>
      <c r="E1255" s="190"/>
      <c r="F1255" s="190"/>
      <c r="G1255" s="190"/>
      <c r="H1255" s="190"/>
      <c r="I1255" s="190"/>
      <c r="J1255" s="190"/>
      <c r="K1255" s="190"/>
      <c r="L1255" s="190"/>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7"/>
      <c r="B1256" s="67"/>
      <c r="C1256" s="69"/>
      <c r="D1256" s="67"/>
      <c r="E1256" s="190"/>
      <c r="F1256" s="190"/>
      <c r="G1256" s="190"/>
      <c r="H1256" s="190"/>
      <c r="I1256" s="190"/>
      <c r="J1256" s="190"/>
      <c r="K1256" s="190"/>
      <c r="L1256" s="190"/>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7"/>
      <c r="B1257" s="67"/>
      <c r="C1257" s="69"/>
      <c r="D1257" s="67"/>
      <c r="E1257" s="190"/>
      <c r="F1257" s="190"/>
      <c r="G1257" s="190"/>
      <c r="H1257" s="190"/>
      <c r="I1257" s="190"/>
      <c r="J1257" s="190"/>
      <c r="K1257" s="190"/>
      <c r="L1257" s="190"/>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7"/>
      <c r="B1258" s="67"/>
      <c r="C1258" s="69"/>
      <c r="D1258" s="67"/>
      <c r="E1258" s="190"/>
      <c r="F1258" s="190"/>
      <c r="G1258" s="190"/>
      <c r="H1258" s="190"/>
      <c r="I1258" s="190"/>
      <c r="J1258" s="190"/>
      <c r="K1258" s="190"/>
      <c r="L1258" s="190"/>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7"/>
      <c r="B1259" s="67"/>
      <c r="C1259" s="69"/>
      <c r="D1259" s="67"/>
      <c r="E1259" s="190"/>
      <c r="F1259" s="190"/>
      <c r="G1259" s="190"/>
      <c r="H1259" s="190"/>
      <c r="I1259" s="190"/>
      <c r="J1259" s="190"/>
      <c r="K1259" s="190"/>
      <c r="L1259" s="190"/>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7"/>
      <c r="B1260" s="67"/>
      <c r="C1260" s="69"/>
      <c r="D1260" s="67"/>
      <c r="E1260" s="190"/>
      <c r="F1260" s="190"/>
      <c r="G1260" s="190"/>
      <c r="H1260" s="190"/>
      <c r="I1260" s="190"/>
      <c r="J1260" s="190"/>
      <c r="K1260" s="190"/>
      <c r="L1260" s="190"/>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7"/>
      <c r="B1261" s="67"/>
      <c r="C1261" s="69"/>
      <c r="D1261" s="67"/>
      <c r="E1261" s="190"/>
      <c r="F1261" s="190"/>
      <c r="G1261" s="190"/>
      <c r="H1261" s="190"/>
      <c r="I1261" s="190"/>
      <c r="J1261" s="190"/>
      <c r="K1261" s="190"/>
      <c r="L1261" s="190"/>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7"/>
      <c r="B1262" s="67"/>
      <c r="C1262" s="69"/>
      <c r="D1262" s="67"/>
      <c r="E1262" s="190"/>
      <c r="F1262" s="190"/>
      <c r="G1262" s="190"/>
      <c r="H1262" s="190"/>
      <c r="I1262" s="190"/>
      <c r="J1262" s="190"/>
      <c r="K1262" s="190"/>
      <c r="L1262" s="190"/>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7"/>
      <c r="B1263" s="67"/>
      <c r="C1263" s="69"/>
      <c r="D1263" s="67"/>
      <c r="E1263" s="190"/>
      <c r="F1263" s="190"/>
      <c r="G1263" s="190"/>
      <c r="H1263" s="190"/>
      <c r="I1263" s="190"/>
      <c r="J1263" s="190"/>
      <c r="K1263" s="190"/>
      <c r="L1263" s="190"/>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7"/>
      <c r="B1264" s="67"/>
      <c r="C1264" s="69"/>
      <c r="D1264" s="67"/>
      <c r="E1264" s="190"/>
      <c r="F1264" s="190"/>
      <c r="G1264" s="190"/>
      <c r="H1264" s="190"/>
      <c r="I1264" s="190"/>
      <c r="J1264" s="190"/>
      <c r="K1264" s="190"/>
      <c r="L1264" s="190"/>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7"/>
      <c r="B1265" s="67"/>
      <c r="C1265" s="69"/>
      <c r="D1265" s="67"/>
      <c r="E1265" s="190"/>
      <c r="F1265" s="190"/>
      <c r="G1265" s="190"/>
      <c r="H1265" s="190"/>
      <c r="I1265" s="190"/>
      <c r="J1265" s="190"/>
      <c r="K1265" s="190"/>
      <c r="L1265" s="190"/>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7"/>
      <c r="B1266" s="67"/>
      <c r="C1266" s="69"/>
      <c r="D1266" s="67"/>
      <c r="E1266" s="190"/>
      <c r="F1266" s="190"/>
      <c r="G1266" s="190"/>
      <c r="H1266" s="190"/>
      <c r="I1266" s="190"/>
      <c r="J1266" s="190"/>
      <c r="K1266" s="190"/>
      <c r="L1266" s="190"/>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7"/>
      <c r="B1267" s="67"/>
      <c r="C1267" s="69"/>
      <c r="D1267" s="67"/>
      <c r="E1267" s="190"/>
      <c r="F1267" s="190"/>
      <c r="G1267" s="190"/>
      <c r="H1267" s="190"/>
      <c r="I1267" s="190"/>
      <c r="J1267" s="190"/>
      <c r="K1267" s="190"/>
      <c r="L1267" s="190"/>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7"/>
      <c r="B1268" s="67"/>
      <c r="C1268" s="69"/>
      <c r="D1268" s="67"/>
      <c r="E1268" s="190"/>
      <c r="F1268" s="190"/>
      <c r="G1268" s="190"/>
      <c r="H1268" s="190"/>
      <c r="I1268" s="190"/>
      <c r="J1268" s="190"/>
      <c r="K1268" s="190"/>
      <c r="L1268" s="190"/>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7"/>
      <c r="B1269" s="67"/>
      <c r="C1269" s="69"/>
      <c r="D1269" s="67"/>
      <c r="E1269" s="190"/>
      <c r="F1269" s="190"/>
      <c r="G1269" s="190"/>
      <c r="H1269" s="190"/>
      <c r="I1269" s="190"/>
      <c r="J1269" s="190"/>
      <c r="K1269" s="190"/>
      <c r="L1269" s="190"/>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7"/>
      <c r="B1270" s="67"/>
      <c r="C1270" s="69"/>
      <c r="D1270" s="67"/>
      <c r="E1270" s="190"/>
      <c r="F1270" s="190"/>
      <c r="G1270" s="190"/>
      <c r="H1270" s="190"/>
      <c r="I1270" s="190"/>
      <c r="J1270" s="190"/>
      <c r="K1270" s="190"/>
      <c r="L1270" s="190"/>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7"/>
      <c r="B1271" s="67"/>
      <c r="C1271" s="69"/>
      <c r="D1271" s="67"/>
      <c r="E1271" s="190"/>
      <c r="F1271" s="190"/>
      <c r="G1271" s="190"/>
      <c r="H1271" s="190"/>
      <c r="I1271" s="190"/>
      <c r="J1271" s="190"/>
      <c r="K1271" s="190"/>
      <c r="L1271" s="190"/>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7"/>
      <c r="B1272" s="67"/>
      <c r="C1272" s="69"/>
      <c r="D1272" s="67"/>
      <c r="E1272" s="190"/>
      <c r="F1272" s="190"/>
      <c r="G1272" s="190"/>
      <c r="H1272" s="190"/>
      <c r="I1272" s="190"/>
      <c r="J1272" s="190"/>
      <c r="K1272" s="190"/>
      <c r="L1272" s="190"/>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7"/>
      <c r="B1273" s="67"/>
      <c r="C1273" s="69"/>
      <c r="D1273" s="67"/>
      <c r="E1273" s="190"/>
      <c r="F1273" s="190"/>
      <c r="G1273" s="190"/>
      <c r="H1273" s="190"/>
      <c r="I1273" s="190"/>
      <c r="J1273" s="190"/>
      <c r="K1273" s="190"/>
      <c r="L1273" s="190"/>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7"/>
      <c r="B1274" s="67"/>
      <c r="C1274" s="69"/>
      <c r="D1274" s="67"/>
      <c r="E1274" s="190"/>
      <c r="F1274" s="190"/>
      <c r="G1274" s="190"/>
      <c r="H1274" s="190"/>
      <c r="I1274" s="190"/>
      <c r="J1274" s="190"/>
      <c r="K1274" s="190"/>
      <c r="L1274" s="190"/>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7"/>
      <c r="B1275" s="67"/>
      <c r="C1275" s="69"/>
      <c r="D1275" s="67"/>
      <c r="E1275" s="190"/>
      <c r="F1275" s="190"/>
      <c r="G1275" s="190"/>
      <c r="H1275" s="190"/>
      <c r="I1275" s="190"/>
      <c r="J1275" s="190"/>
      <c r="K1275" s="190"/>
      <c r="L1275" s="190"/>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7"/>
      <c r="B1276" s="67"/>
      <c r="C1276" s="69"/>
      <c r="D1276" s="67"/>
      <c r="E1276" s="190"/>
      <c r="F1276" s="190"/>
      <c r="G1276" s="190"/>
      <c r="H1276" s="190"/>
      <c r="I1276" s="190"/>
      <c r="J1276" s="190"/>
      <c r="K1276" s="190"/>
      <c r="L1276" s="190"/>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7"/>
      <c r="B1277" s="67"/>
      <c r="C1277" s="69"/>
      <c r="D1277" s="67"/>
      <c r="E1277" s="190"/>
      <c r="F1277" s="190"/>
      <c r="G1277" s="190"/>
      <c r="H1277" s="190"/>
      <c r="I1277" s="190"/>
      <c r="J1277" s="190"/>
      <c r="K1277" s="190"/>
      <c r="L1277" s="190"/>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7"/>
      <c r="B1278" s="67"/>
      <c r="C1278" s="69"/>
      <c r="D1278" s="67"/>
      <c r="E1278" s="190"/>
      <c r="F1278" s="190"/>
      <c r="G1278" s="190"/>
      <c r="H1278" s="190"/>
      <c r="I1278" s="190"/>
      <c r="J1278" s="190"/>
      <c r="K1278" s="190"/>
      <c r="L1278" s="190"/>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7"/>
      <c r="B1279" s="67"/>
      <c r="C1279" s="69"/>
      <c r="D1279" s="67"/>
      <c r="E1279" s="190"/>
      <c r="F1279" s="190"/>
      <c r="G1279" s="190"/>
      <c r="H1279" s="190"/>
      <c r="I1279" s="190"/>
      <c r="J1279" s="190"/>
      <c r="K1279" s="190"/>
      <c r="L1279" s="190"/>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7"/>
      <c r="B1280" s="67"/>
      <c r="C1280" s="69"/>
      <c r="D1280" s="67"/>
      <c r="E1280" s="190"/>
      <c r="F1280" s="190"/>
      <c r="G1280" s="190"/>
      <c r="H1280" s="190"/>
      <c r="I1280" s="190"/>
      <c r="J1280" s="190"/>
      <c r="K1280" s="190"/>
      <c r="L1280" s="190"/>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7"/>
      <c r="B1281" s="67"/>
      <c r="C1281" s="69"/>
      <c r="D1281" s="67"/>
      <c r="E1281" s="190"/>
      <c r="F1281" s="190"/>
      <c r="G1281" s="190"/>
      <c r="H1281" s="190"/>
      <c r="I1281" s="190"/>
      <c r="J1281" s="190"/>
      <c r="K1281" s="190"/>
      <c r="L1281" s="190"/>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7"/>
      <c r="B1282" s="67"/>
      <c r="C1282" s="69"/>
      <c r="D1282" s="67"/>
      <c r="E1282" s="190"/>
      <c r="F1282" s="190"/>
      <c r="G1282" s="190"/>
      <c r="H1282" s="190"/>
      <c r="I1282" s="190"/>
      <c r="J1282" s="190"/>
      <c r="K1282" s="190"/>
      <c r="L1282" s="190"/>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7"/>
      <c r="B1283" s="67"/>
      <c r="C1283" s="69"/>
      <c r="D1283" s="67"/>
      <c r="E1283" s="190"/>
      <c r="F1283" s="190"/>
      <c r="G1283" s="190"/>
      <c r="H1283" s="190"/>
      <c r="I1283" s="190"/>
      <c r="J1283" s="190"/>
      <c r="K1283" s="190"/>
      <c r="L1283" s="190"/>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7"/>
      <c r="B1284" s="67"/>
      <c r="C1284" s="69"/>
      <c r="D1284" s="67"/>
      <c r="E1284" s="190"/>
      <c r="F1284" s="190"/>
      <c r="G1284" s="190"/>
      <c r="H1284" s="190"/>
      <c r="I1284" s="190"/>
      <c r="J1284" s="190"/>
      <c r="K1284" s="190"/>
      <c r="L1284" s="190"/>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7"/>
      <c r="B1285" s="67"/>
      <c r="C1285" s="69"/>
      <c r="D1285" s="67"/>
      <c r="E1285" s="190"/>
      <c r="F1285" s="190"/>
      <c r="G1285" s="190"/>
      <c r="H1285" s="190"/>
      <c r="I1285" s="190"/>
      <c r="J1285" s="190"/>
      <c r="K1285" s="190"/>
      <c r="L1285" s="190"/>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7"/>
      <c r="B1286" s="67"/>
      <c r="C1286" s="69"/>
      <c r="D1286" s="67"/>
      <c r="E1286" s="190"/>
      <c r="F1286" s="190"/>
      <c r="G1286" s="190"/>
      <c r="H1286" s="190"/>
      <c r="I1286" s="190"/>
      <c r="J1286" s="190"/>
      <c r="K1286" s="190"/>
      <c r="L1286" s="190"/>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7"/>
      <c r="B1287" s="67"/>
      <c r="C1287" s="69"/>
      <c r="D1287" s="67"/>
      <c r="E1287" s="190"/>
      <c r="F1287" s="190"/>
      <c r="G1287" s="190"/>
      <c r="H1287" s="190"/>
      <c r="I1287" s="190"/>
      <c r="J1287" s="190"/>
      <c r="K1287" s="190"/>
      <c r="L1287" s="190"/>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7"/>
      <c r="B1288" s="67"/>
      <c r="C1288" s="69"/>
      <c r="D1288" s="67"/>
      <c r="E1288" s="190"/>
      <c r="F1288" s="190"/>
      <c r="G1288" s="190"/>
      <c r="H1288" s="190"/>
      <c r="I1288" s="190"/>
      <c r="J1288" s="190"/>
      <c r="K1288" s="190"/>
      <c r="L1288" s="190"/>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7"/>
      <c r="B1289" s="67"/>
      <c r="C1289" s="69"/>
      <c r="D1289" s="67"/>
      <c r="E1289" s="190"/>
      <c r="F1289" s="190"/>
      <c r="G1289" s="190"/>
      <c r="H1289" s="190"/>
      <c r="I1289" s="190"/>
      <c r="J1289" s="190"/>
      <c r="K1289" s="190"/>
      <c r="L1289" s="190"/>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7"/>
      <c r="B1290" s="67"/>
      <c r="C1290" s="69"/>
      <c r="D1290" s="67"/>
      <c r="E1290" s="190"/>
      <c r="F1290" s="190"/>
      <c r="G1290" s="190"/>
      <c r="H1290" s="190"/>
      <c r="I1290" s="190"/>
      <c r="J1290" s="190"/>
      <c r="K1290" s="190"/>
      <c r="L1290" s="190"/>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7"/>
      <c r="B1291" s="67"/>
      <c r="C1291" s="69"/>
      <c r="D1291" s="67"/>
      <c r="E1291" s="190"/>
      <c r="F1291" s="190"/>
      <c r="G1291" s="190"/>
      <c r="H1291" s="190"/>
      <c r="I1291" s="190"/>
      <c r="J1291" s="190"/>
      <c r="K1291" s="190"/>
      <c r="L1291" s="190"/>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7"/>
      <c r="B1292" s="67"/>
      <c r="C1292" s="69"/>
      <c r="D1292" s="67"/>
      <c r="E1292" s="190"/>
      <c r="F1292" s="190"/>
      <c r="G1292" s="190"/>
      <c r="H1292" s="190"/>
      <c r="I1292" s="190"/>
      <c r="J1292" s="190"/>
      <c r="K1292" s="190"/>
      <c r="L1292" s="190"/>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7"/>
      <c r="B1293" s="67"/>
      <c r="C1293" s="69"/>
      <c r="D1293" s="67"/>
      <c r="E1293" s="190"/>
      <c r="F1293" s="190"/>
      <c r="G1293" s="190"/>
      <c r="H1293" s="190"/>
      <c r="I1293" s="190"/>
      <c r="J1293" s="190"/>
      <c r="K1293" s="190"/>
      <c r="L1293" s="190"/>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7"/>
      <c r="B1294" s="67"/>
      <c r="C1294" s="69"/>
      <c r="D1294" s="67"/>
      <c r="E1294" s="190"/>
      <c r="F1294" s="190"/>
      <c r="G1294" s="190"/>
      <c r="H1294" s="190"/>
      <c r="I1294" s="190"/>
      <c r="J1294" s="190"/>
      <c r="K1294" s="190"/>
      <c r="L1294" s="190"/>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7"/>
      <c r="B1295" s="67"/>
      <c r="C1295" s="69"/>
      <c r="D1295" s="67"/>
      <c r="E1295" s="190"/>
      <c r="F1295" s="190"/>
      <c r="G1295" s="190"/>
      <c r="H1295" s="190"/>
      <c r="I1295" s="190"/>
      <c r="J1295" s="190"/>
      <c r="K1295" s="190"/>
      <c r="L1295" s="190"/>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7"/>
      <c r="B1296" s="67"/>
      <c r="C1296" s="69"/>
      <c r="D1296" s="67"/>
      <c r="E1296" s="190"/>
      <c r="F1296" s="190"/>
      <c r="G1296" s="190"/>
      <c r="H1296" s="190"/>
      <c r="I1296" s="190"/>
      <c r="J1296" s="190"/>
      <c r="K1296" s="190"/>
      <c r="L1296" s="190"/>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7"/>
      <c r="B1297" s="67"/>
      <c r="C1297" s="69"/>
      <c r="D1297" s="67"/>
      <c r="E1297" s="190"/>
      <c r="F1297" s="190"/>
      <c r="G1297" s="190"/>
      <c r="H1297" s="190"/>
      <c r="I1297" s="190"/>
      <c r="J1297" s="190"/>
      <c r="K1297" s="190"/>
      <c r="L1297" s="190"/>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7"/>
      <c r="B1298" s="67"/>
      <c r="C1298" s="69"/>
      <c r="D1298" s="67"/>
      <c r="E1298" s="190"/>
      <c r="F1298" s="190"/>
      <c r="G1298" s="190"/>
      <c r="H1298" s="190"/>
      <c r="I1298" s="190"/>
      <c r="J1298" s="190"/>
      <c r="K1298" s="190"/>
      <c r="L1298" s="190"/>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7"/>
      <c r="B1299" s="67"/>
      <c r="C1299" s="69"/>
      <c r="D1299" s="67"/>
      <c r="E1299" s="190"/>
      <c r="F1299" s="190"/>
      <c r="G1299" s="190"/>
      <c r="H1299" s="190"/>
      <c r="I1299" s="190"/>
      <c r="J1299" s="190"/>
      <c r="K1299" s="190"/>
      <c r="L1299" s="190"/>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7"/>
      <c r="B1300" s="67"/>
      <c r="C1300" s="69"/>
      <c r="D1300" s="67"/>
      <c r="E1300" s="190"/>
      <c r="F1300" s="190"/>
      <c r="G1300" s="190"/>
      <c r="H1300" s="190"/>
      <c r="I1300" s="190"/>
      <c r="J1300" s="190"/>
      <c r="K1300" s="190"/>
      <c r="L1300" s="190"/>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7"/>
      <c r="B1301" s="67"/>
      <c r="C1301" s="69"/>
      <c r="D1301" s="67"/>
      <c r="E1301" s="190"/>
      <c r="F1301" s="190"/>
      <c r="G1301" s="190"/>
      <c r="H1301" s="190"/>
      <c r="I1301" s="190"/>
      <c r="J1301" s="190"/>
      <c r="K1301" s="190"/>
      <c r="L1301" s="190"/>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7"/>
      <c r="B1302" s="67"/>
      <c r="C1302" s="69"/>
      <c r="D1302" s="67"/>
      <c r="E1302" s="190"/>
      <c r="F1302" s="190"/>
      <c r="G1302" s="190"/>
      <c r="H1302" s="190"/>
      <c r="I1302" s="190"/>
      <c r="J1302" s="190"/>
      <c r="K1302" s="190"/>
      <c r="L1302" s="190"/>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7"/>
      <c r="B1303" s="67"/>
      <c r="C1303" s="69"/>
      <c r="D1303" s="67"/>
      <c r="E1303" s="190"/>
      <c r="F1303" s="190"/>
      <c r="G1303" s="190"/>
      <c r="H1303" s="190"/>
      <c r="I1303" s="190"/>
      <c r="J1303" s="190"/>
      <c r="K1303" s="190"/>
      <c r="L1303" s="190"/>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7"/>
      <c r="B1304" s="67"/>
      <c r="C1304" s="69"/>
      <c r="D1304" s="67"/>
      <c r="E1304" s="190"/>
      <c r="F1304" s="190"/>
      <c r="G1304" s="190"/>
      <c r="H1304" s="190"/>
      <c r="I1304" s="190"/>
      <c r="J1304" s="190"/>
      <c r="K1304" s="190"/>
      <c r="L1304" s="190"/>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7"/>
      <c r="B1305" s="67"/>
      <c r="C1305" s="69"/>
      <c r="D1305" s="67"/>
      <c r="E1305" s="190"/>
      <c r="F1305" s="190"/>
      <c r="G1305" s="190"/>
      <c r="H1305" s="190"/>
      <c r="I1305" s="190"/>
      <c r="J1305" s="190"/>
      <c r="K1305" s="190"/>
      <c r="L1305" s="190"/>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7"/>
      <c r="B1306" s="67"/>
      <c r="C1306" s="69"/>
      <c r="D1306" s="67"/>
      <c r="E1306" s="190"/>
      <c r="F1306" s="190"/>
      <c r="G1306" s="190"/>
      <c r="H1306" s="190"/>
      <c r="I1306" s="190"/>
      <c r="J1306" s="190"/>
      <c r="K1306" s="190"/>
      <c r="L1306" s="190"/>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7"/>
      <c r="B1307" s="67"/>
      <c r="C1307" s="69"/>
      <c r="D1307" s="67"/>
      <c r="E1307" s="190"/>
      <c r="F1307" s="190"/>
      <c r="G1307" s="190"/>
      <c r="H1307" s="190"/>
      <c r="I1307" s="190"/>
      <c r="J1307" s="190"/>
      <c r="K1307" s="190"/>
      <c r="L1307" s="190"/>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7"/>
      <c r="B1308" s="67"/>
      <c r="C1308" s="69"/>
      <c r="D1308" s="67"/>
      <c r="E1308" s="190"/>
      <c r="F1308" s="190"/>
      <c r="G1308" s="190"/>
      <c r="H1308" s="190"/>
      <c r="I1308" s="190"/>
      <c r="J1308" s="190"/>
      <c r="K1308" s="190"/>
      <c r="L1308" s="190"/>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7"/>
      <c r="B1309" s="67"/>
      <c r="C1309" s="69"/>
      <c r="D1309" s="67"/>
      <c r="E1309" s="190"/>
      <c r="F1309" s="190"/>
      <c r="G1309" s="190"/>
      <c r="H1309" s="190"/>
      <c r="I1309" s="190"/>
      <c r="J1309" s="190"/>
      <c r="K1309" s="190"/>
      <c r="L1309" s="190"/>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7"/>
      <c r="B1310" s="67"/>
      <c r="C1310" s="69"/>
      <c r="D1310" s="67"/>
      <c r="E1310" s="190"/>
      <c r="F1310" s="190"/>
      <c r="G1310" s="190"/>
      <c r="H1310" s="190"/>
      <c r="I1310" s="190"/>
      <c r="J1310" s="190"/>
      <c r="K1310" s="190"/>
      <c r="L1310" s="190"/>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7"/>
      <c r="B1311" s="67"/>
      <c r="C1311" s="69"/>
      <c r="D1311" s="67"/>
      <c r="E1311" s="190"/>
      <c r="F1311" s="190"/>
      <c r="G1311" s="190"/>
      <c r="H1311" s="190"/>
      <c r="I1311" s="190"/>
      <c r="J1311" s="190"/>
      <c r="K1311" s="190"/>
      <c r="L1311" s="190"/>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7"/>
      <c r="B1312" s="67"/>
      <c r="C1312" s="69"/>
      <c r="D1312" s="67"/>
      <c r="E1312" s="190"/>
      <c r="F1312" s="190"/>
      <c r="G1312" s="190"/>
      <c r="H1312" s="190"/>
      <c r="I1312" s="190"/>
      <c r="J1312" s="190"/>
      <c r="K1312" s="190"/>
      <c r="L1312" s="190"/>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7"/>
      <c r="B1313" s="67"/>
      <c r="C1313" s="69"/>
      <c r="D1313" s="67"/>
      <c r="E1313" s="190"/>
      <c r="F1313" s="190"/>
      <c r="G1313" s="190"/>
      <c r="H1313" s="190"/>
      <c r="I1313" s="190"/>
      <c r="J1313" s="190"/>
      <c r="K1313" s="190"/>
      <c r="L1313" s="190"/>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7"/>
      <c r="B1314" s="67"/>
      <c r="C1314" s="69"/>
      <c r="D1314" s="67"/>
      <c r="E1314" s="190"/>
      <c r="F1314" s="190"/>
      <c r="G1314" s="190"/>
      <c r="H1314" s="190"/>
      <c r="I1314" s="190"/>
      <c r="J1314" s="190"/>
      <c r="K1314" s="190"/>
      <c r="L1314" s="190"/>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7"/>
      <c r="B1315" s="67"/>
      <c r="C1315" s="69"/>
      <c r="D1315" s="67"/>
      <c r="E1315" s="190"/>
      <c r="F1315" s="190"/>
      <c r="G1315" s="190"/>
      <c r="H1315" s="190"/>
      <c r="I1315" s="190"/>
      <c r="J1315" s="190"/>
      <c r="K1315" s="190"/>
      <c r="L1315" s="190"/>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7"/>
      <c r="B1316" s="67"/>
      <c r="C1316" s="69"/>
      <c r="D1316" s="67"/>
      <c r="E1316" s="190"/>
      <c r="F1316" s="190"/>
      <c r="G1316" s="190"/>
      <c r="H1316" s="190"/>
      <c r="I1316" s="190"/>
      <c r="J1316" s="190"/>
      <c r="K1316" s="190"/>
      <c r="L1316" s="190"/>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7"/>
      <c r="B1317" s="67"/>
      <c r="C1317" s="69"/>
      <c r="D1317" s="67"/>
      <c r="E1317" s="190"/>
      <c r="F1317" s="190"/>
      <c r="G1317" s="190"/>
      <c r="H1317" s="190"/>
      <c r="I1317" s="190"/>
      <c r="J1317" s="190"/>
      <c r="K1317" s="190"/>
      <c r="L1317" s="190"/>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7"/>
      <c r="B1318" s="67"/>
      <c r="C1318" s="69"/>
      <c r="D1318" s="67"/>
      <c r="E1318" s="190"/>
      <c r="F1318" s="190"/>
      <c r="G1318" s="190"/>
      <c r="H1318" s="190"/>
      <c r="I1318" s="190"/>
      <c r="J1318" s="190"/>
      <c r="K1318" s="190"/>
      <c r="L1318" s="190"/>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7"/>
      <c r="B1319" s="67"/>
      <c r="C1319" s="69"/>
      <c r="D1319" s="67"/>
      <c r="E1319" s="190"/>
      <c r="F1319" s="190"/>
      <c r="G1319" s="190"/>
      <c r="H1319" s="190"/>
      <c r="I1319" s="190"/>
      <c r="J1319" s="190"/>
      <c r="K1319" s="190"/>
      <c r="L1319" s="190"/>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7"/>
      <c r="B1320" s="67"/>
      <c r="C1320" s="69"/>
      <c r="D1320" s="67"/>
      <c r="E1320" s="190"/>
      <c r="F1320" s="190"/>
      <c r="G1320" s="190"/>
      <c r="H1320" s="190"/>
      <c r="I1320" s="190"/>
      <c r="J1320" s="190"/>
      <c r="K1320" s="190"/>
      <c r="L1320" s="190"/>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7"/>
      <c r="B1321" s="67"/>
      <c r="C1321" s="69"/>
      <c r="D1321" s="67"/>
      <c r="E1321" s="190"/>
      <c r="F1321" s="190"/>
      <c r="G1321" s="190"/>
      <c r="H1321" s="190"/>
      <c r="I1321" s="190"/>
      <c r="J1321" s="190"/>
      <c r="K1321" s="190"/>
      <c r="L1321" s="190"/>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7"/>
      <c r="B1322" s="67"/>
      <c r="C1322" s="69"/>
      <c r="D1322" s="67"/>
      <c r="E1322" s="190"/>
      <c r="F1322" s="190"/>
      <c r="G1322" s="190"/>
      <c r="H1322" s="190"/>
      <c r="I1322" s="190"/>
      <c r="J1322" s="190"/>
      <c r="K1322" s="190"/>
      <c r="L1322" s="190"/>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7"/>
      <c r="B1323" s="67"/>
      <c r="C1323" s="69"/>
      <c r="D1323" s="67"/>
      <c r="E1323" s="190"/>
      <c r="F1323" s="190"/>
      <c r="G1323" s="190"/>
      <c r="H1323" s="190"/>
      <c r="I1323" s="190"/>
      <c r="J1323" s="190"/>
      <c r="K1323" s="190"/>
      <c r="L1323" s="190"/>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7"/>
      <c r="B1324" s="67"/>
      <c r="C1324" s="69"/>
      <c r="D1324" s="67"/>
      <c r="E1324" s="190"/>
      <c r="F1324" s="190"/>
      <c r="G1324" s="190"/>
      <c r="H1324" s="190"/>
      <c r="I1324" s="190"/>
      <c r="J1324" s="190"/>
      <c r="K1324" s="190"/>
      <c r="L1324" s="190"/>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7"/>
      <c r="B1325" s="67"/>
      <c r="C1325" s="69"/>
      <c r="D1325" s="67"/>
      <c r="E1325" s="190"/>
      <c r="F1325" s="190"/>
      <c r="G1325" s="190"/>
      <c r="H1325" s="190"/>
      <c r="I1325" s="190"/>
      <c r="J1325" s="190"/>
      <c r="K1325" s="190"/>
      <c r="L1325" s="190"/>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7"/>
      <c r="B1326" s="67"/>
      <c r="C1326" s="69"/>
      <c r="D1326" s="67"/>
      <c r="E1326" s="190"/>
      <c r="F1326" s="190"/>
      <c r="G1326" s="190"/>
      <c r="H1326" s="190"/>
      <c r="I1326" s="190"/>
      <c r="J1326" s="190"/>
      <c r="K1326" s="190"/>
      <c r="L1326" s="190"/>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7"/>
      <c r="B1327" s="67"/>
      <c r="C1327" s="69"/>
      <c r="D1327" s="67"/>
      <c r="E1327" s="190"/>
      <c r="F1327" s="190"/>
      <c r="G1327" s="190"/>
      <c r="H1327" s="190"/>
      <c r="I1327" s="190"/>
      <c r="J1327" s="190"/>
      <c r="K1327" s="190"/>
      <c r="L1327" s="190"/>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7"/>
      <c r="B1328" s="67"/>
      <c r="C1328" s="69"/>
      <c r="D1328" s="67"/>
      <c r="E1328" s="190"/>
      <c r="F1328" s="190"/>
      <c r="G1328" s="190"/>
      <c r="H1328" s="190"/>
      <c r="I1328" s="190"/>
      <c r="J1328" s="190"/>
      <c r="K1328" s="190"/>
      <c r="L1328" s="190"/>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7"/>
      <c r="B1329" s="67"/>
      <c r="C1329" s="69"/>
      <c r="D1329" s="67"/>
      <c r="E1329" s="190"/>
      <c r="F1329" s="190"/>
      <c r="G1329" s="190"/>
      <c r="H1329" s="190"/>
      <c r="I1329" s="190"/>
      <c r="J1329" s="190"/>
      <c r="K1329" s="190"/>
      <c r="L1329" s="190"/>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7"/>
      <c r="B1330" s="67"/>
      <c r="C1330" s="69"/>
      <c r="D1330" s="67"/>
      <c r="E1330" s="190"/>
      <c r="F1330" s="190"/>
      <c r="G1330" s="190"/>
      <c r="H1330" s="190"/>
      <c r="I1330" s="190"/>
      <c r="J1330" s="190"/>
      <c r="K1330" s="190"/>
      <c r="L1330" s="190"/>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7"/>
      <c r="B1331" s="67"/>
      <c r="C1331" s="69"/>
      <c r="D1331" s="67"/>
      <c r="E1331" s="190"/>
      <c r="F1331" s="190"/>
      <c r="G1331" s="190"/>
      <c r="H1331" s="190"/>
      <c r="I1331" s="190"/>
      <c r="J1331" s="190"/>
      <c r="K1331" s="190"/>
      <c r="L1331" s="190"/>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7"/>
      <c r="B1332" s="67"/>
      <c r="C1332" s="69"/>
      <c r="D1332" s="67"/>
      <c r="E1332" s="190"/>
      <c r="F1332" s="190"/>
      <c r="G1332" s="190"/>
      <c r="H1332" s="190"/>
      <c r="I1332" s="190"/>
      <c r="J1332" s="190"/>
      <c r="K1332" s="190"/>
      <c r="L1332" s="190"/>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7"/>
      <c r="B1333" s="67"/>
      <c r="C1333" s="69"/>
      <c r="D1333" s="67"/>
      <c r="E1333" s="190"/>
      <c r="F1333" s="190"/>
      <c r="G1333" s="190"/>
      <c r="H1333" s="190"/>
      <c r="I1333" s="190"/>
      <c r="J1333" s="190"/>
      <c r="K1333" s="190"/>
      <c r="L1333" s="190"/>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7"/>
      <c r="B1334" s="67"/>
      <c r="C1334" s="69"/>
      <c r="D1334" s="67"/>
      <c r="E1334" s="190"/>
      <c r="F1334" s="190"/>
      <c r="G1334" s="190"/>
      <c r="H1334" s="190"/>
      <c r="I1334" s="190"/>
      <c r="J1334" s="190"/>
      <c r="K1334" s="190"/>
      <c r="L1334" s="190"/>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7"/>
      <c r="B1335" s="67"/>
      <c r="C1335" s="69"/>
      <c r="D1335" s="67"/>
      <c r="E1335" s="190"/>
      <c r="F1335" s="190"/>
      <c r="G1335" s="190"/>
      <c r="H1335" s="190"/>
      <c r="I1335" s="190"/>
      <c r="J1335" s="190"/>
      <c r="K1335" s="190"/>
      <c r="L1335" s="190"/>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7"/>
      <c r="B1336" s="67"/>
      <c r="C1336" s="69"/>
      <c r="D1336" s="67"/>
      <c r="E1336" s="190"/>
      <c r="F1336" s="190"/>
      <c r="G1336" s="190"/>
      <c r="H1336" s="190"/>
      <c r="I1336" s="190"/>
      <c r="J1336" s="190"/>
      <c r="K1336" s="190"/>
      <c r="L1336" s="190"/>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7"/>
      <c r="B1337" s="67"/>
      <c r="C1337" s="69"/>
      <c r="D1337" s="67"/>
      <c r="E1337" s="190"/>
      <c r="F1337" s="190"/>
      <c r="G1337" s="190"/>
      <c r="H1337" s="190"/>
      <c r="I1337" s="190"/>
      <c r="J1337" s="190"/>
      <c r="K1337" s="190"/>
      <c r="L1337" s="190"/>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7"/>
      <c r="B1338" s="67"/>
      <c r="C1338" s="69"/>
      <c r="D1338" s="67"/>
      <c r="E1338" s="190"/>
      <c r="F1338" s="190"/>
      <c r="G1338" s="190"/>
      <c r="H1338" s="190"/>
      <c r="I1338" s="190"/>
      <c r="J1338" s="190"/>
      <c r="K1338" s="190"/>
      <c r="L1338" s="190"/>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7"/>
      <c r="B1339" s="67"/>
      <c r="C1339" s="69"/>
      <c r="D1339" s="67"/>
      <c r="E1339" s="190"/>
      <c r="F1339" s="190"/>
      <c r="G1339" s="190"/>
      <c r="H1339" s="190"/>
      <c r="I1339" s="190"/>
      <c r="J1339" s="190"/>
      <c r="K1339" s="190"/>
      <c r="L1339" s="190"/>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7"/>
      <c r="B1340" s="67"/>
      <c r="C1340" s="69"/>
      <c r="D1340" s="67"/>
      <c r="E1340" s="190"/>
      <c r="F1340" s="190"/>
      <c r="G1340" s="190"/>
      <c r="H1340" s="190"/>
      <c r="I1340" s="190"/>
      <c r="J1340" s="190"/>
      <c r="K1340" s="190"/>
      <c r="L1340" s="190"/>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7"/>
      <c r="B1341" s="67"/>
      <c r="C1341" s="69"/>
      <c r="D1341" s="67"/>
      <c r="E1341" s="190"/>
      <c r="F1341" s="190"/>
      <c r="G1341" s="190"/>
      <c r="H1341" s="190"/>
      <c r="I1341" s="190"/>
      <c r="J1341" s="190"/>
      <c r="K1341" s="190"/>
      <c r="L1341" s="190"/>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7"/>
      <c r="B1342" s="67"/>
      <c r="C1342" s="69"/>
      <c r="D1342" s="67"/>
      <c r="E1342" s="190"/>
      <c r="F1342" s="190"/>
      <c r="G1342" s="190"/>
      <c r="H1342" s="190"/>
      <c r="I1342" s="190"/>
      <c r="J1342" s="190"/>
      <c r="K1342" s="190"/>
      <c r="L1342" s="190"/>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7"/>
      <c r="B1343" s="67"/>
      <c r="C1343" s="69"/>
      <c r="D1343" s="67"/>
      <c r="E1343" s="190"/>
      <c r="F1343" s="190"/>
      <c r="G1343" s="190"/>
      <c r="H1343" s="190"/>
      <c r="I1343" s="190"/>
      <c r="J1343" s="190"/>
      <c r="K1343" s="190"/>
      <c r="L1343" s="190"/>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7"/>
      <c r="B1344" s="67"/>
      <c r="C1344" s="69"/>
      <c r="D1344" s="67"/>
      <c r="E1344" s="190"/>
      <c r="F1344" s="190"/>
      <c r="G1344" s="190"/>
      <c r="H1344" s="190"/>
      <c r="I1344" s="190"/>
      <c r="J1344" s="190"/>
      <c r="K1344" s="190"/>
      <c r="L1344" s="190"/>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7"/>
      <c r="B1345" s="67"/>
      <c r="C1345" s="69"/>
      <c r="D1345" s="67"/>
      <c r="E1345" s="190"/>
      <c r="F1345" s="190"/>
      <c r="G1345" s="190"/>
      <c r="H1345" s="190"/>
      <c r="I1345" s="190"/>
      <c r="J1345" s="190"/>
      <c r="K1345" s="190"/>
      <c r="L1345" s="190"/>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7"/>
      <c r="B1346" s="67"/>
      <c r="C1346" s="69"/>
      <c r="D1346" s="67"/>
      <c r="E1346" s="190"/>
      <c r="F1346" s="190"/>
      <c r="G1346" s="190"/>
      <c r="H1346" s="190"/>
      <c r="I1346" s="190"/>
      <c r="J1346" s="190"/>
      <c r="K1346" s="190"/>
      <c r="L1346" s="190"/>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7"/>
      <c r="B1347" s="67"/>
      <c r="C1347" s="69"/>
      <c r="D1347" s="67"/>
      <c r="E1347" s="190"/>
      <c r="F1347" s="190"/>
      <c r="G1347" s="190"/>
      <c r="H1347" s="190"/>
      <c r="I1347" s="190"/>
      <c r="J1347" s="190"/>
      <c r="K1347" s="190"/>
      <c r="L1347" s="190"/>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7"/>
      <c r="B1348" s="67"/>
      <c r="C1348" s="69"/>
      <c r="D1348" s="67"/>
      <c r="E1348" s="190"/>
      <c r="F1348" s="190"/>
      <c r="G1348" s="190"/>
      <c r="H1348" s="190"/>
      <c r="I1348" s="190"/>
      <c r="J1348" s="190"/>
      <c r="K1348" s="190"/>
      <c r="L1348" s="190"/>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7"/>
      <c r="B1349" s="67"/>
      <c r="C1349" s="69"/>
      <c r="D1349" s="67"/>
      <c r="E1349" s="190"/>
      <c r="F1349" s="190"/>
      <c r="G1349" s="190"/>
      <c r="H1349" s="190"/>
      <c r="I1349" s="190"/>
      <c r="J1349" s="190"/>
      <c r="K1349" s="190"/>
      <c r="L1349" s="190"/>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7"/>
      <c r="B1350" s="67"/>
      <c r="C1350" s="69"/>
      <c r="D1350" s="67"/>
      <c r="E1350" s="190"/>
      <c r="F1350" s="190"/>
      <c r="G1350" s="190"/>
      <c r="H1350" s="190"/>
      <c r="I1350" s="190"/>
      <c r="J1350" s="190"/>
      <c r="K1350" s="190"/>
      <c r="L1350" s="190"/>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7"/>
      <c r="B1351" s="67"/>
      <c r="C1351" s="69"/>
      <c r="D1351" s="67"/>
      <c r="E1351" s="190"/>
      <c r="F1351" s="190"/>
      <c r="G1351" s="190"/>
      <c r="H1351" s="190"/>
      <c r="I1351" s="190"/>
      <c r="J1351" s="190"/>
      <c r="K1351" s="190"/>
      <c r="L1351" s="190"/>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7"/>
      <c r="B1352" s="67"/>
      <c r="C1352" s="69"/>
      <c r="D1352" s="67"/>
      <c r="E1352" s="190"/>
      <c r="F1352" s="190"/>
      <c r="G1352" s="190"/>
      <c r="H1352" s="190"/>
      <c r="I1352" s="190"/>
      <c r="J1352" s="190"/>
      <c r="K1352" s="190"/>
      <c r="L1352" s="190"/>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7"/>
      <c r="B1353" s="67"/>
      <c r="C1353" s="69"/>
      <c r="D1353" s="67"/>
      <c r="E1353" s="190"/>
      <c r="F1353" s="190"/>
      <c r="G1353" s="190"/>
      <c r="H1353" s="190"/>
      <c r="I1353" s="190"/>
      <c r="J1353" s="190"/>
      <c r="K1353" s="190"/>
      <c r="L1353" s="190"/>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7"/>
      <c r="B1354" s="67"/>
      <c r="C1354" s="69"/>
      <c r="D1354" s="67"/>
      <c r="E1354" s="190"/>
      <c r="F1354" s="190"/>
      <c r="G1354" s="190"/>
      <c r="H1354" s="190"/>
      <c r="I1354" s="190"/>
      <c r="J1354" s="190"/>
      <c r="K1354" s="190"/>
      <c r="L1354" s="190"/>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7"/>
      <c r="B1355" s="67"/>
      <c r="C1355" s="69"/>
      <c r="D1355" s="67"/>
      <c r="E1355" s="190"/>
      <c r="F1355" s="190"/>
      <c r="G1355" s="190"/>
      <c r="H1355" s="190"/>
      <c r="I1355" s="190"/>
      <c r="J1355" s="190"/>
      <c r="K1355" s="190"/>
      <c r="L1355" s="190"/>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7"/>
      <c r="B1356" s="67"/>
      <c r="C1356" s="69"/>
      <c r="D1356" s="67"/>
      <c r="E1356" s="190"/>
      <c r="F1356" s="190"/>
      <c r="G1356" s="190"/>
      <c r="H1356" s="190"/>
      <c r="I1356" s="190"/>
      <c r="J1356" s="190"/>
      <c r="K1356" s="190"/>
      <c r="L1356" s="190"/>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7"/>
      <c r="B1357" s="67"/>
      <c r="C1357" s="69"/>
      <c r="D1357" s="67"/>
      <c r="E1357" s="190"/>
      <c r="F1357" s="190"/>
      <c r="G1357" s="190"/>
      <c r="H1357" s="190"/>
      <c r="I1357" s="190"/>
      <c r="J1357" s="190"/>
      <c r="K1357" s="190"/>
      <c r="L1357" s="190"/>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7"/>
      <c r="B1358" s="67"/>
      <c r="C1358" s="69"/>
      <c r="D1358" s="67"/>
      <c r="E1358" s="190"/>
      <c r="F1358" s="190"/>
      <c r="G1358" s="190"/>
      <c r="H1358" s="190"/>
      <c r="I1358" s="190"/>
      <c r="J1358" s="190"/>
      <c r="K1358" s="190"/>
      <c r="L1358" s="190"/>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7"/>
      <c r="B1359" s="67"/>
      <c r="C1359" s="69"/>
      <c r="D1359" s="67"/>
      <c r="E1359" s="190"/>
      <c r="F1359" s="190"/>
      <c r="G1359" s="190"/>
      <c r="H1359" s="190"/>
      <c r="I1359" s="190"/>
      <c r="J1359" s="190"/>
      <c r="K1359" s="190"/>
      <c r="L1359" s="190"/>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7"/>
      <c r="B1360" s="67"/>
      <c r="C1360" s="69"/>
      <c r="D1360" s="67"/>
      <c r="E1360" s="190"/>
      <c r="F1360" s="190"/>
      <c r="G1360" s="190"/>
      <c r="H1360" s="190"/>
      <c r="I1360" s="190"/>
      <c r="J1360" s="190"/>
      <c r="K1360" s="190"/>
      <c r="L1360" s="190"/>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7"/>
      <c r="B1361" s="67"/>
      <c r="C1361" s="69"/>
      <c r="D1361" s="67"/>
      <c r="E1361" s="190"/>
      <c r="F1361" s="190"/>
      <c r="G1361" s="190"/>
      <c r="H1361" s="190"/>
      <c r="I1361" s="190"/>
      <c r="J1361" s="190"/>
      <c r="K1361" s="190"/>
      <c r="L1361" s="190"/>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7"/>
      <c r="B1362" s="67"/>
      <c r="C1362" s="69"/>
      <c r="D1362" s="67"/>
      <c r="E1362" s="190"/>
      <c r="F1362" s="190"/>
      <c r="G1362" s="190"/>
      <c r="H1362" s="190"/>
      <c r="I1362" s="190"/>
      <c r="J1362" s="190"/>
      <c r="K1362" s="190"/>
      <c r="L1362" s="190"/>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7"/>
      <c r="B1363" s="67"/>
      <c r="C1363" s="69"/>
      <c r="D1363" s="67"/>
      <c r="E1363" s="190"/>
      <c r="F1363" s="190"/>
      <c r="G1363" s="190"/>
      <c r="H1363" s="190"/>
      <c r="I1363" s="190"/>
      <c r="J1363" s="190"/>
      <c r="K1363" s="190"/>
      <c r="L1363" s="190"/>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7"/>
      <c r="B1364" s="67"/>
      <c r="C1364" s="69"/>
      <c r="D1364" s="67"/>
      <c r="E1364" s="190"/>
      <c r="F1364" s="190"/>
      <c r="G1364" s="190"/>
      <c r="H1364" s="190"/>
      <c r="I1364" s="190"/>
      <c r="J1364" s="190"/>
      <c r="K1364" s="190"/>
      <c r="L1364" s="190"/>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7"/>
      <c r="B1365" s="67"/>
      <c r="C1365" s="69"/>
      <c r="D1365" s="67"/>
      <c r="E1365" s="190"/>
      <c r="F1365" s="190"/>
      <c r="G1365" s="190"/>
      <c r="H1365" s="190"/>
      <c r="I1365" s="190"/>
      <c r="J1365" s="190"/>
      <c r="K1365" s="190"/>
      <c r="L1365" s="190"/>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7"/>
      <c r="B1366" s="67"/>
      <c r="C1366" s="69"/>
      <c r="D1366" s="67"/>
      <c r="E1366" s="190"/>
      <c r="F1366" s="190"/>
      <c r="G1366" s="190"/>
      <c r="H1366" s="190"/>
      <c r="I1366" s="190"/>
      <c r="J1366" s="190"/>
      <c r="K1366" s="190"/>
      <c r="L1366" s="190"/>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7"/>
      <c r="B1367" s="67"/>
      <c r="C1367" s="69"/>
      <c r="D1367" s="67"/>
      <c r="E1367" s="190"/>
      <c r="F1367" s="190"/>
      <c r="G1367" s="190"/>
      <c r="H1367" s="190"/>
      <c r="I1367" s="190"/>
      <c r="J1367" s="190"/>
      <c r="K1367" s="190"/>
      <c r="L1367" s="190"/>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7"/>
      <c r="B1368" s="67"/>
      <c r="C1368" s="69"/>
      <c r="D1368" s="67"/>
      <c r="E1368" s="190"/>
      <c r="F1368" s="190"/>
      <c r="G1368" s="190"/>
      <c r="H1368" s="190"/>
      <c r="I1368" s="190"/>
      <c r="J1368" s="190"/>
      <c r="K1368" s="190"/>
      <c r="L1368" s="190"/>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7"/>
      <c r="B1369" s="67"/>
      <c r="C1369" s="69"/>
      <c r="D1369" s="67"/>
      <c r="E1369" s="190"/>
      <c r="F1369" s="190"/>
      <c r="G1369" s="190"/>
      <c r="H1369" s="190"/>
      <c r="I1369" s="190"/>
      <c r="J1369" s="190"/>
      <c r="K1369" s="190"/>
      <c r="L1369" s="190"/>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7"/>
      <c r="B1370" s="67"/>
      <c r="C1370" s="69"/>
      <c r="D1370" s="67"/>
      <c r="E1370" s="190"/>
      <c r="F1370" s="190"/>
      <c r="G1370" s="190"/>
      <c r="H1370" s="190"/>
      <c r="I1370" s="190"/>
      <c r="J1370" s="190"/>
      <c r="K1370" s="190"/>
      <c r="L1370" s="190"/>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7"/>
      <c r="B1371" s="67"/>
      <c r="C1371" s="69"/>
      <c r="D1371" s="67"/>
      <c r="E1371" s="190"/>
      <c r="F1371" s="190"/>
      <c r="G1371" s="190"/>
      <c r="H1371" s="190"/>
      <c r="I1371" s="190"/>
      <c r="J1371" s="190"/>
      <c r="K1371" s="190"/>
      <c r="L1371" s="190"/>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7"/>
      <c r="B1372" s="67"/>
      <c r="C1372" s="69"/>
      <c r="D1372" s="67"/>
      <c r="E1372" s="190"/>
      <c r="F1372" s="190"/>
      <c r="G1372" s="190"/>
      <c r="H1372" s="190"/>
      <c r="I1372" s="190"/>
      <c r="J1372" s="190"/>
      <c r="K1372" s="190"/>
      <c r="L1372" s="190"/>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7"/>
      <c r="B1373" s="67"/>
      <c r="C1373" s="69"/>
      <c r="D1373" s="67"/>
      <c r="E1373" s="190"/>
      <c r="F1373" s="190"/>
      <c r="G1373" s="190"/>
      <c r="H1373" s="190"/>
      <c r="I1373" s="190"/>
      <c r="J1373" s="190"/>
      <c r="K1373" s="190"/>
      <c r="L1373" s="190"/>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7"/>
      <c r="B1374" s="67"/>
      <c r="C1374" s="69"/>
      <c r="D1374" s="67"/>
      <c r="E1374" s="190"/>
      <c r="F1374" s="190"/>
      <c r="G1374" s="190"/>
      <c r="H1374" s="190"/>
      <c r="I1374" s="190"/>
      <c r="J1374" s="190"/>
      <c r="K1374" s="190"/>
      <c r="L1374" s="190"/>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7"/>
      <c r="B1375" s="67"/>
      <c r="C1375" s="69"/>
      <c r="D1375" s="67"/>
      <c r="E1375" s="190"/>
      <c r="F1375" s="190"/>
      <c r="G1375" s="190"/>
      <c r="H1375" s="190"/>
      <c r="I1375" s="190"/>
      <c r="J1375" s="190"/>
      <c r="K1375" s="190"/>
      <c r="L1375" s="190"/>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7"/>
      <c r="B1376" s="67"/>
      <c r="C1376" s="69"/>
      <c r="D1376" s="67"/>
      <c r="E1376" s="190"/>
      <c r="F1376" s="190"/>
      <c r="G1376" s="190"/>
      <c r="H1376" s="190"/>
      <c r="I1376" s="190"/>
      <c r="J1376" s="190"/>
      <c r="K1376" s="190"/>
      <c r="L1376" s="190"/>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7"/>
      <c r="B1377" s="67"/>
      <c r="C1377" s="69"/>
      <c r="D1377" s="67"/>
      <c r="E1377" s="190"/>
      <c r="F1377" s="190"/>
      <c r="G1377" s="190"/>
      <c r="H1377" s="190"/>
      <c r="I1377" s="190"/>
      <c r="J1377" s="190"/>
      <c r="K1377" s="190"/>
      <c r="L1377" s="190"/>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7"/>
      <c r="B1378" s="67"/>
      <c r="C1378" s="69"/>
      <c r="D1378" s="67"/>
      <c r="E1378" s="190"/>
      <c r="F1378" s="190"/>
      <c r="G1378" s="190"/>
      <c r="H1378" s="190"/>
      <c r="I1378" s="190"/>
      <c r="J1378" s="190"/>
      <c r="K1378" s="190"/>
      <c r="L1378" s="190"/>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7"/>
      <c r="B1379" s="67"/>
      <c r="C1379" s="69"/>
      <c r="D1379" s="67"/>
      <c r="E1379" s="190"/>
      <c r="F1379" s="190"/>
      <c r="G1379" s="190"/>
      <c r="H1379" s="190"/>
      <c r="I1379" s="190"/>
      <c r="J1379" s="190"/>
      <c r="K1379" s="190"/>
      <c r="L1379" s="190"/>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7"/>
      <c r="B1380" s="67"/>
      <c r="C1380" s="69"/>
      <c r="D1380" s="67"/>
      <c r="E1380" s="190"/>
      <c r="F1380" s="190"/>
      <c r="G1380" s="190"/>
      <c r="H1380" s="190"/>
      <c r="I1380" s="190"/>
      <c r="J1380" s="190"/>
      <c r="K1380" s="190"/>
      <c r="L1380" s="190"/>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7"/>
      <c r="B1381" s="67"/>
      <c r="C1381" s="69"/>
      <c r="D1381" s="67"/>
      <c r="E1381" s="190"/>
      <c r="F1381" s="190"/>
      <c r="G1381" s="190"/>
      <c r="H1381" s="190"/>
      <c r="I1381" s="190"/>
      <c r="J1381" s="190"/>
      <c r="K1381" s="190"/>
      <c r="L1381" s="190"/>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7"/>
      <c r="B1382" s="67"/>
      <c r="C1382" s="69"/>
      <c r="D1382" s="67"/>
      <c r="E1382" s="190"/>
      <c r="F1382" s="190"/>
      <c r="G1382" s="190"/>
      <c r="H1382" s="190"/>
      <c r="I1382" s="190"/>
      <c r="J1382" s="190"/>
      <c r="K1382" s="190"/>
      <c r="L1382" s="190"/>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7"/>
      <c r="B1383" s="67"/>
      <c r="C1383" s="69"/>
      <c r="D1383" s="67"/>
      <c r="E1383" s="190"/>
      <c r="F1383" s="190"/>
      <c r="G1383" s="190"/>
      <c r="H1383" s="190"/>
      <c r="I1383" s="190"/>
      <c r="J1383" s="190"/>
      <c r="K1383" s="190"/>
      <c r="L1383" s="190"/>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7"/>
      <c r="B1384" s="67"/>
      <c r="C1384" s="69"/>
      <c r="D1384" s="67"/>
      <c r="E1384" s="190"/>
      <c r="F1384" s="190"/>
      <c r="G1384" s="190"/>
      <c r="H1384" s="190"/>
      <c r="I1384" s="190"/>
      <c r="J1384" s="190"/>
      <c r="K1384" s="190"/>
      <c r="L1384" s="190"/>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7"/>
      <c r="B1385" s="67"/>
      <c r="C1385" s="69"/>
      <c r="D1385" s="67"/>
      <c r="E1385" s="190"/>
      <c r="F1385" s="190"/>
      <c r="G1385" s="190"/>
      <c r="H1385" s="190"/>
      <c r="I1385" s="190"/>
      <c r="J1385" s="190"/>
      <c r="K1385" s="190"/>
      <c r="L1385" s="190"/>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7"/>
      <c r="B1386" s="67"/>
      <c r="C1386" s="69"/>
      <c r="D1386" s="67"/>
      <c r="E1386" s="190"/>
      <c r="F1386" s="190"/>
      <c r="G1386" s="190"/>
      <c r="H1386" s="190"/>
      <c r="I1386" s="190"/>
      <c r="J1386" s="190"/>
      <c r="K1386" s="190"/>
      <c r="L1386" s="190"/>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7"/>
      <c r="B1387" s="67"/>
      <c r="C1387" s="69"/>
      <c r="D1387" s="67"/>
      <c r="E1387" s="190"/>
      <c r="F1387" s="190"/>
      <c r="G1387" s="190"/>
      <c r="H1387" s="190"/>
      <c r="I1387" s="190"/>
      <c r="J1387" s="190"/>
      <c r="K1387" s="190"/>
      <c r="L1387" s="190"/>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7"/>
      <c r="B1388" s="67"/>
      <c r="C1388" s="69"/>
      <c r="D1388" s="67"/>
      <c r="E1388" s="190"/>
      <c r="F1388" s="190"/>
      <c r="G1388" s="190"/>
      <c r="H1388" s="190"/>
      <c r="I1388" s="190"/>
      <c r="J1388" s="190"/>
      <c r="K1388" s="190"/>
      <c r="L1388" s="190"/>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7"/>
      <c r="B1389" s="67"/>
      <c r="C1389" s="69"/>
      <c r="D1389" s="67"/>
      <c r="E1389" s="190"/>
      <c r="F1389" s="190"/>
      <c r="G1389" s="190"/>
      <c r="H1389" s="190"/>
      <c r="I1389" s="190"/>
      <c r="J1389" s="190"/>
      <c r="K1389" s="190"/>
      <c r="L1389" s="190"/>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7"/>
      <c r="B1390" s="67"/>
      <c r="C1390" s="69"/>
      <c r="D1390" s="67"/>
      <c r="E1390" s="190"/>
      <c r="F1390" s="190"/>
      <c r="G1390" s="190"/>
      <c r="H1390" s="190"/>
      <c r="I1390" s="190"/>
      <c r="J1390" s="190"/>
      <c r="K1390" s="190"/>
      <c r="L1390" s="190"/>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7"/>
      <c r="B1391" s="67"/>
      <c r="C1391" s="69"/>
      <c r="D1391" s="67"/>
      <c r="E1391" s="190"/>
      <c r="F1391" s="190"/>
      <c r="G1391" s="190"/>
      <c r="H1391" s="190"/>
      <c r="I1391" s="190"/>
      <c r="J1391" s="190"/>
      <c r="K1391" s="190"/>
      <c r="L1391" s="190"/>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7"/>
      <c r="B1392" s="67"/>
      <c r="C1392" s="69"/>
      <c r="D1392" s="67"/>
      <c r="E1392" s="190"/>
      <c r="F1392" s="190"/>
      <c r="G1392" s="190"/>
      <c r="H1392" s="190"/>
      <c r="I1392" s="190"/>
      <c r="J1392" s="190"/>
      <c r="K1392" s="190"/>
      <c r="L1392" s="190"/>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7"/>
      <c r="B1393" s="67"/>
      <c r="C1393" s="69"/>
      <c r="D1393" s="67"/>
      <c r="E1393" s="190"/>
      <c r="F1393" s="190"/>
      <c r="G1393" s="190"/>
      <c r="H1393" s="190"/>
      <c r="I1393" s="190"/>
      <c r="J1393" s="190"/>
      <c r="K1393" s="190"/>
      <c r="L1393" s="190"/>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7"/>
      <c r="B1394" s="67"/>
      <c r="C1394" s="69"/>
      <c r="D1394" s="67"/>
      <c r="E1394" s="190"/>
      <c r="F1394" s="190"/>
      <c r="G1394" s="190"/>
      <c r="H1394" s="190"/>
      <c r="I1394" s="190"/>
      <c r="J1394" s="190"/>
      <c r="K1394" s="190"/>
      <c r="L1394" s="190"/>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7"/>
      <c r="B1395" s="67"/>
      <c r="C1395" s="69"/>
      <c r="D1395" s="67"/>
      <c r="E1395" s="190"/>
      <c r="F1395" s="190"/>
      <c r="G1395" s="190"/>
      <c r="H1395" s="190"/>
      <c r="I1395" s="190"/>
      <c r="J1395" s="190"/>
      <c r="K1395" s="190"/>
      <c r="L1395" s="190"/>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7"/>
      <c r="B1396" s="67"/>
      <c r="C1396" s="69"/>
      <c r="D1396" s="67"/>
      <c r="E1396" s="190"/>
      <c r="F1396" s="190"/>
      <c r="G1396" s="190"/>
      <c r="H1396" s="190"/>
      <c r="I1396" s="190"/>
      <c r="J1396" s="190"/>
      <c r="K1396" s="190"/>
      <c r="L1396" s="190"/>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7"/>
      <c r="B1397" s="67"/>
      <c r="C1397" s="69"/>
      <c r="D1397" s="67"/>
      <c r="E1397" s="190"/>
      <c r="F1397" s="190"/>
      <c r="G1397" s="190"/>
      <c r="H1397" s="190"/>
      <c r="I1397" s="190"/>
      <c r="J1397" s="190"/>
      <c r="K1397" s="190"/>
      <c r="L1397" s="190"/>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7"/>
      <c r="B1398" s="67"/>
      <c r="C1398" s="69"/>
      <c r="D1398" s="67"/>
      <c r="E1398" s="190"/>
      <c r="F1398" s="190"/>
      <c r="G1398" s="190"/>
      <c r="H1398" s="190"/>
      <c r="I1398" s="190"/>
      <c r="J1398" s="190"/>
      <c r="K1398" s="190"/>
      <c r="L1398" s="190"/>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7"/>
      <c r="B1399" s="67"/>
      <c r="C1399" s="69"/>
      <c r="D1399" s="67"/>
      <c r="E1399" s="190"/>
      <c r="F1399" s="190"/>
      <c r="G1399" s="190"/>
      <c r="H1399" s="190"/>
      <c r="I1399" s="190"/>
      <c r="J1399" s="190"/>
      <c r="K1399" s="190"/>
      <c r="L1399" s="190"/>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7"/>
      <c r="B1400" s="67"/>
      <c r="C1400" s="69"/>
      <c r="D1400" s="67"/>
      <c r="E1400" s="190"/>
      <c r="F1400" s="190"/>
      <c r="G1400" s="190"/>
      <c r="H1400" s="190"/>
      <c r="I1400" s="190"/>
      <c r="J1400" s="190"/>
      <c r="K1400" s="190"/>
      <c r="L1400" s="190"/>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7"/>
      <c r="B1401" s="67"/>
      <c r="C1401" s="69"/>
      <c r="D1401" s="67"/>
      <c r="E1401" s="190"/>
      <c r="F1401" s="190"/>
      <c r="G1401" s="190"/>
      <c r="H1401" s="190"/>
      <c r="I1401" s="190"/>
      <c r="J1401" s="190"/>
      <c r="K1401" s="190"/>
      <c r="L1401" s="190"/>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7"/>
      <c r="B1402" s="67"/>
      <c r="C1402" s="69"/>
      <c r="D1402" s="67"/>
      <c r="E1402" s="190"/>
      <c r="F1402" s="190"/>
      <c r="G1402" s="190"/>
      <c r="H1402" s="190"/>
      <c r="I1402" s="190"/>
      <c r="J1402" s="190"/>
      <c r="K1402" s="190"/>
      <c r="L1402" s="190"/>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7"/>
      <c r="B1403" s="67"/>
      <c r="C1403" s="69"/>
      <c r="D1403" s="67"/>
      <c r="E1403" s="190"/>
      <c r="F1403" s="190"/>
      <c r="G1403" s="190"/>
      <c r="H1403" s="190"/>
      <c r="I1403" s="190"/>
      <c r="J1403" s="190"/>
      <c r="K1403" s="190"/>
      <c r="L1403" s="190"/>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7"/>
      <c r="B1404" s="67"/>
      <c r="C1404" s="69"/>
      <c r="D1404" s="67"/>
      <c r="E1404" s="190"/>
      <c r="F1404" s="190"/>
      <c r="G1404" s="190"/>
      <c r="H1404" s="190"/>
      <c r="I1404" s="190"/>
      <c r="J1404" s="190"/>
      <c r="K1404" s="190"/>
      <c r="L1404" s="190"/>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7"/>
      <c r="B1405" s="67"/>
      <c r="C1405" s="69"/>
      <c r="D1405" s="67"/>
      <c r="E1405" s="190"/>
      <c r="F1405" s="190"/>
      <c r="G1405" s="190"/>
      <c r="H1405" s="190"/>
      <c r="I1405" s="190"/>
      <c r="J1405" s="190"/>
      <c r="K1405" s="190"/>
      <c r="L1405" s="190"/>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7"/>
      <c r="B1406" s="67"/>
      <c r="C1406" s="69"/>
      <c r="D1406" s="67"/>
      <c r="E1406" s="190"/>
      <c r="F1406" s="190"/>
      <c r="G1406" s="190"/>
      <c r="H1406" s="190"/>
      <c r="I1406" s="190"/>
      <c r="J1406" s="190"/>
      <c r="K1406" s="190"/>
      <c r="L1406" s="190"/>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7"/>
      <c r="B1407" s="67"/>
      <c r="C1407" s="69"/>
      <c r="D1407" s="67"/>
      <c r="E1407" s="190"/>
      <c r="F1407" s="190"/>
      <c r="G1407" s="190"/>
      <c r="H1407" s="190"/>
      <c r="I1407" s="190"/>
      <c r="J1407" s="190"/>
      <c r="K1407" s="190"/>
      <c r="L1407" s="190"/>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7"/>
      <c r="B1408" s="67"/>
      <c r="C1408" s="69"/>
      <c r="D1408" s="67"/>
      <c r="E1408" s="190"/>
      <c r="F1408" s="190"/>
      <c r="G1408" s="190"/>
      <c r="H1408" s="190"/>
      <c r="I1408" s="190"/>
      <c r="J1408" s="190"/>
      <c r="K1408" s="190"/>
      <c r="L1408" s="190"/>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7"/>
      <c r="B1409" s="67"/>
      <c r="C1409" s="69"/>
      <c r="D1409" s="67"/>
      <c r="E1409" s="190"/>
      <c r="F1409" s="190"/>
      <c r="G1409" s="190"/>
      <c r="H1409" s="190"/>
      <c r="I1409" s="190"/>
      <c r="J1409" s="190"/>
      <c r="K1409" s="190"/>
      <c r="L1409" s="190"/>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7"/>
      <c r="B1410" s="67"/>
      <c r="C1410" s="69"/>
      <c r="D1410" s="67"/>
      <c r="E1410" s="190"/>
      <c r="F1410" s="190"/>
      <c r="G1410" s="190"/>
      <c r="H1410" s="190"/>
      <c r="I1410" s="190"/>
      <c r="J1410" s="190"/>
      <c r="K1410" s="190"/>
      <c r="L1410" s="190"/>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7"/>
      <c r="B1411" s="67"/>
      <c r="C1411" s="69"/>
      <c r="D1411" s="67"/>
      <c r="E1411" s="190"/>
      <c r="F1411" s="190"/>
      <c r="G1411" s="190"/>
      <c r="H1411" s="190"/>
      <c r="I1411" s="190"/>
      <c r="J1411" s="190"/>
      <c r="K1411" s="190"/>
      <c r="L1411" s="190"/>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7"/>
      <c r="B1412" s="67"/>
      <c r="C1412" s="69"/>
      <c r="D1412" s="67"/>
      <c r="E1412" s="190"/>
      <c r="F1412" s="190"/>
      <c r="G1412" s="190"/>
      <c r="H1412" s="190"/>
      <c r="I1412" s="190"/>
      <c r="J1412" s="190"/>
      <c r="K1412" s="190"/>
      <c r="L1412" s="190"/>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7"/>
      <c r="B1413" s="67"/>
      <c r="C1413" s="69"/>
      <c r="D1413" s="67"/>
      <c r="E1413" s="190"/>
      <c r="F1413" s="190"/>
      <c r="G1413" s="190"/>
      <c r="H1413" s="190"/>
      <c r="I1413" s="190"/>
      <c r="J1413" s="190"/>
      <c r="K1413" s="190"/>
      <c r="L1413" s="190"/>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7"/>
      <c r="B1414" s="67"/>
      <c r="C1414" s="69"/>
      <c r="D1414" s="67"/>
      <c r="E1414" s="190"/>
      <c r="F1414" s="190"/>
      <c r="G1414" s="190"/>
      <c r="H1414" s="190"/>
      <c r="I1414" s="190"/>
      <c r="J1414" s="190"/>
      <c r="K1414" s="190"/>
      <c r="L1414" s="190"/>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7"/>
      <c r="B1415" s="67"/>
      <c r="C1415" s="69"/>
      <c r="D1415" s="67"/>
      <c r="E1415" s="190"/>
      <c r="F1415" s="190"/>
      <c r="G1415" s="190"/>
      <c r="H1415" s="190"/>
      <c r="I1415" s="190"/>
      <c r="J1415" s="190"/>
      <c r="K1415" s="190"/>
      <c r="L1415" s="190"/>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7"/>
      <c r="B1416" s="67"/>
      <c r="C1416" s="69"/>
      <c r="D1416" s="67"/>
      <c r="E1416" s="190"/>
      <c r="F1416" s="190"/>
      <c r="G1416" s="190"/>
      <c r="H1416" s="190"/>
      <c r="I1416" s="190"/>
      <c r="J1416" s="190"/>
      <c r="K1416" s="190"/>
      <c r="L1416" s="190"/>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7"/>
      <c r="B1417" s="67"/>
      <c r="C1417" s="69"/>
      <c r="D1417" s="67"/>
      <c r="E1417" s="190"/>
      <c r="F1417" s="190"/>
      <c r="G1417" s="190"/>
      <c r="H1417" s="190"/>
      <c r="I1417" s="190"/>
      <c r="J1417" s="190"/>
      <c r="K1417" s="190"/>
      <c r="L1417" s="190"/>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7"/>
      <c r="B1418" s="67"/>
      <c r="C1418" s="69"/>
      <c r="D1418" s="67"/>
      <c r="E1418" s="190"/>
      <c r="F1418" s="190"/>
      <c r="G1418" s="190"/>
      <c r="H1418" s="190"/>
      <c r="I1418" s="190"/>
      <c r="J1418" s="190"/>
      <c r="K1418" s="190"/>
      <c r="L1418" s="190"/>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7"/>
      <c r="B1419" s="67"/>
      <c r="C1419" s="69"/>
      <c r="D1419" s="67"/>
      <c r="E1419" s="190"/>
      <c r="F1419" s="190"/>
      <c r="G1419" s="190"/>
      <c r="H1419" s="190"/>
      <c r="I1419" s="190"/>
      <c r="J1419" s="190"/>
      <c r="K1419" s="190"/>
      <c r="L1419" s="190"/>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7"/>
      <c r="B1420" s="67"/>
      <c r="C1420" s="69"/>
      <c r="D1420" s="67"/>
      <c r="E1420" s="190"/>
      <c r="F1420" s="190"/>
      <c r="G1420" s="190"/>
      <c r="H1420" s="190"/>
      <c r="I1420" s="190"/>
      <c r="J1420" s="190"/>
      <c r="K1420" s="190"/>
      <c r="L1420" s="190"/>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7"/>
      <c r="B1421" s="67"/>
      <c r="C1421" s="69"/>
      <c r="D1421" s="67"/>
      <c r="E1421" s="190"/>
      <c r="F1421" s="190"/>
      <c r="G1421" s="190"/>
      <c r="H1421" s="190"/>
      <c r="I1421" s="190"/>
      <c r="J1421" s="190"/>
      <c r="K1421" s="190"/>
      <c r="L1421" s="190"/>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7"/>
      <c r="B1422" s="67"/>
      <c r="C1422" s="69"/>
      <c r="D1422" s="67"/>
      <c r="E1422" s="190"/>
      <c r="F1422" s="190"/>
      <c r="G1422" s="190"/>
      <c r="H1422" s="190"/>
      <c r="I1422" s="190"/>
      <c r="J1422" s="190"/>
      <c r="K1422" s="190"/>
      <c r="L1422" s="190"/>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7"/>
      <c r="B1423" s="67"/>
      <c r="C1423" s="69"/>
      <c r="D1423" s="67"/>
      <c r="E1423" s="190"/>
      <c r="F1423" s="190"/>
      <c r="G1423" s="190"/>
      <c r="H1423" s="190"/>
      <c r="I1423" s="190"/>
      <c r="J1423" s="190"/>
      <c r="K1423" s="190"/>
      <c r="L1423" s="190"/>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7"/>
      <c r="B1424" s="67"/>
      <c r="C1424" s="69"/>
      <c r="D1424" s="67"/>
      <c r="E1424" s="190"/>
      <c r="F1424" s="190"/>
      <c r="G1424" s="190"/>
      <c r="H1424" s="190"/>
      <c r="I1424" s="190"/>
      <c r="J1424" s="190"/>
      <c r="K1424" s="190"/>
      <c r="L1424" s="190"/>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7"/>
      <c r="B1425" s="67"/>
      <c r="C1425" s="69"/>
      <c r="D1425" s="67"/>
      <c r="E1425" s="190"/>
      <c r="F1425" s="190"/>
      <c r="G1425" s="190"/>
      <c r="H1425" s="190"/>
      <c r="I1425" s="190"/>
      <c r="J1425" s="190"/>
      <c r="K1425" s="190"/>
      <c r="L1425" s="190"/>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7"/>
      <c r="B1426" s="67"/>
      <c r="C1426" s="69"/>
      <c r="D1426" s="67"/>
      <c r="E1426" s="190"/>
      <c r="F1426" s="190"/>
      <c r="G1426" s="190"/>
      <c r="H1426" s="190"/>
      <c r="I1426" s="190"/>
      <c r="J1426" s="190"/>
      <c r="K1426" s="190"/>
      <c r="L1426" s="190"/>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7"/>
      <c r="B1427" s="67"/>
      <c r="C1427" s="69"/>
      <c r="D1427" s="67"/>
      <c r="E1427" s="190"/>
      <c r="F1427" s="190"/>
      <c r="G1427" s="190"/>
      <c r="H1427" s="190"/>
      <c r="I1427" s="190"/>
      <c r="J1427" s="190"/>
      <c r="K1427" s="190"/>
      <c r="L1427" s="190"/>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7"/>
      <c r="B1428" s="67"/>
      <c r="C1428" s="69"/>
      <c r="D1428" s="67"/>
      <c r="E1428" s="190"/>
      <c r="F1428" s="190"/>
      <c r="G1428" s="190"/>
      <c r="H1428" s="190"/>
      <c r="I1428" s="190"/>
      <c r="J1428" s="190"/>
      <c r="K1428" s="190"/>
      <c r="L1428" s="190"/>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7"/>
      <c r="B1429" s="67"/>
      <c r="C1429" s="69"/>
      <c r="D1429" s="67"/>
      <c r="E1429" s="190"/>
      <c r="F1429" s="190"/>
      <c r="G1429" s="190"/>
      <c r="H1429" s="190"/>
      <c r="I1429" s="190"/>
      <c r="J1429" s="190"/>
      <c r="K1429" s="190"/>
      <c r="L1429" s="190"/>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7"/>
      <c r="B1430" s="67"/>
      <c r="C1430" s="69"/>
      <c r="D1430" s="67"/>
      <c r="E1430" s="190"/>
      <c r="F1430" s="190"/>
      <c r="G1430" s="190"/>
      <c r="H1430" s="190"/>
      <c r="I1430" s="190"/>
      <c r="J1430" s="190"/>
      <c r="K1430" s="190"/>
      <c r="L1430" s="190"/>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7"/>
      <c r="B1431" s="67"/>
      <c r="C1431" s="69"/>
      <c r="D1431" s="67"/>
      <c r="E1431" s="190"/>
      <c r="F1431" s="190"/>
      <c r="G1431" s="190"/>
      <c r="H1431" s="190"/>
      <c r="I1431" s="190"/>
      <c r="J1431" s="190"/>
      <c r="K1431" s="190"/>
      <c r="L1431" s="190"/>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7"/>
      <c r="B1432" s="67"/>
      <c r="C1432" s="69"/>
      <c r="D1432" s="67"/>
      <c r="E1432" s="190"/>
      <c r="F1432" s="190"/>
      <c r="G1432" s="190"/>
      <c r="H1432" s="190"/>
      <c r="I1432" s="190"/>
      <c r="J1432" s="190"/>
      <c r="K1432" s="190"/>
      <c r="L1432" s="190"/>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7"/>
      <c r="B1433" s="67"/>
      <c r="C1433" s="69"/>
      <c r="D1433" s="67"/>
      <c r="E1433" s="190"/>
      <c r="F1433" s="190"/>
      <c r="G1433" s="190"/>
      <c r="H1433" s="190"/>
      <c r="I1433" s="190"/>
      <c r="J1433" s="190"/>
      <c r="K1433" s="190"/>
      <c r="L1433" s="190"/>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7"/>
      <c r="B1434" s="67"/>
      <c r="C1434" s="69"/>
      <c r="D1434" s="67"/>
      <c r="E1434" s="190"/>
      <c r="F1434" s="190"/>
      <c r="G1434" s="190"/>
      <c r="H1434" s="190"/>
      <c r="I1434" s="190"/>
      <c r="J1434" s="190"/>
      <c r="K1434" s="190"/>
      <c r="L1434" s="190"/>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7"/>
      <c r="B1435" s="67"/>
      <c r="C1435" s="69"/>
      <c r="D1435" s="67"/>
      <c r="E1435" s="190"/>
      <c r="F1435" s="190"/>
      <c r="G1435" s="190"/>
      <c r="H1435" s="190"/>
      <c r="I1435" s="190"/>
      <c r="J1435" s="190"/>
      <c r="K1435" s="190"/>
      <c r="L1435" s="190"/>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7"/>
      <c r="B1436" s="67"/>
      <c r="C1436" s="69"/>
      <c r="D1436" s="67"/>
      <c r="E1436" s="190"/>
      <c r="F1436" s="190"/>
      <c r="G1436" s="190"/>
      <c r="H1436" s="190"/>
      <c r="I1436" s="190"/>
      <c r="J1436" s="190"/>
      <c r="K1436" s="190"/>
      <c r="L1436" s="190"/>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7"/>
      <c r="B1437" s="67"/>
      <c r="C1437" s="69"/>
      <c r="D1437" s="67"/>
      <c r="E1437" s="190"/>
      <c r="F1437" s="190"/>
      <c r="G1437" s="190"/>
      <c r="H1437" s="190"/>
      <c r="I1437" s="190"/>
      <c r="J1437" s="190"/>
      <c r="K1437" s="190"/>
      <c r="L1437" s="190"/>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7"/>
      <c r="B1438" s="67"/>
      <c r="C1438" s="69"/>
      <c r="D1438" s="67"/>
      <c r="E1438" s="190"/>
      <c r="F1438" s="190"/>
      <c r="G1438" s="190"/>
      <c r="H1438" s="190"/>
      <c r="I1438" s="190"/>
      <c r="J1438" s="190"/>
      <c r="K1438" s="190"/>
      <c r="L1438" s="190"/>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7"/>
      <c r="B1439" s="67"/>
      <c r="C1439" s="69"/>
      <c r="D1439" s="67"/>
      <c r="E1439" s="190"/>
      <c r="F1439" s="190"/>
      <c r="G1439" s="190"/>
      <c r="H1439" s="190"/>
      <c r="I1439" s="190"/>
      <c r="J1439" s="190"/>
      <c r="K1439" s="190"/>
      <c r="L1439" s="190"/>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7"/>
      <c r="B1440" s="67"/>
      <c r="C1440" s="69"/>
      <c r="D1440" s="67"/>
      <c r="E1440" s="190"/>
      <c r="F1440" s="190"/>
      <c r="G1440" s="190"/>
      <c r="H1440" s="190"/>
      <c r="I1440" s="190"/>
      <c r="J1440" s="190"/>
      <c r="K1440" s="190"/>
      <c r="L1440" s="190"/>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7"/>
      <c r="B1441" s="67"/>
      <c r="C1441" s="69"/>
      <c r="D1441" s="67"/>
      <c r="E1441" s="190"/>
      <c r="F1441" s="190"/>
      <c r="G1441" s="190"/>
      <c r="H1441" s="190"/>
      <c r="I1441" s="190"/>
      <c r="J1441" s="190"/>
      <c r="K1441" s="190"/>
      <c r="L1441" s="190"/>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7"/>
      <c r="B1442" s="67"/>
      <c r="C1442" s="69"/>
      <c r="D1442" s="67"/>
      <c r="E1442" s="190"/>
      <c r="F1442" s="190"/>
      <c r="G1442" s="190"/>
      <c r="H1442" s="190"/>
      <c r="I1442" s="190"/>
      <c r="J1442" s="190"/>
      <c r="K1442" s="190"/>
      <c r="L1442" s="190"/>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7"/>
      <c r="B1443" s="67"/>
      <c r="C1443" s="69"/>
      <c r="D1443" s="67"/>
      <c r="E1443" s="190"/>
      <c r="F1443" s="190"/>
      <c r="G1443" s="190"/>
      <c r="H1443" s="190"/>
      <c r="I1443" s="190"/>
      <c r="J1443" s="190"/>
      <c r="K1443" s="190"/>
      <c r="L1443" s="190"/>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7"/>
      <c r="B1444" s="67"/>
      <c r="C1444" s="69"/>
      <c r="D1444" s="67"/>
      <c r="E1444" s="190"/>
      <c r="F1444" s="190"/>
      <c r="G1444" s="190"/>
      <c r="H1444" s="190"/>
      <c r="I1444" s="190"/>
      <c r="J1444" s="190"/>
      <c r="K1444" s="190"/>
      <c r="L1444" s="190"/>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7"/>
      <c r="B1445" s="67"/>
      <c r="C1445" s="69"/>
      <c r="D1445" s="67"/>
      <c r="E1445" s="190"/>
      <c r="F1445" s="190"/>
      <c r="G1445" s="190"/>
      <c r="H1445" s="190"/>
      <c r="I1445" s="190"/>
      <c r="J1445" s="190"/>
      <c r="K1445" s="190"/>
      <c r="L1445" s="190"/>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7"/>
      <c r="B1446" s="67"/>
      <c r="C1446" s="69"/>
      <c r="D1446" s="67"/>
      <c r="E1446" s="190"/>
      <c r="F1446" s="190"/>
      <c r="G1446" s="190"/>
      <c r="H1446" s="190"/>
      <c r="I1446" s="190"/>
      <c r="J1446" s="190"/>
      <c r="K1446" s="190"/>
      <c r="L1446" s="190"/>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7"/>
      <c r="B1447" s="67"/>
      <c r="C1447" s="69"/>
      <c r="D1447" s="67"/>
      <c r="E1447" s="190"/>
      <c r="F1447" s="190"/>
      <c r="G1447" s="190"/>
      <c r="H1447" s="190"/>
      <c r="I1447" s="190"/>
      <c r="J1447" s="190"/>
      <c r="K1447" s="190"/>
      <c r="L1447" s="190"/>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7"/>
      <c r="B1448" s="67"/>
      <c r="C1448" s="69"/>
      <c r="D1448" s="67"/>
      <c r="E1448" s="190"/>
      <c r="F1448" s="190"/>
      <c r="G1448" s="190"/>
      <c r="H1448" s="190"/>
      <c r="I1448" s="190"/>
      <c r="J1448" s="190"/>
      <c r="K1448" s="190"/>
      <c r="L1448" s="190"/>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7"/>
      <c r="B1449" s="67"/>
      <c r="C1449" s="69"/>
      <c r="D1449" s="67"/>
      <c r="E1449" s="190"/>
      <c r="F1449" s="190"/>
      <c r="G1449" s="190"/>
      <c r="H1449" s="190"/>
      <c r="I1449" s="190"/>
      <c r="J1449" s="190"/>
      <c r="K1449" s="190"/>
      <c r="L1449" s="190"/>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7"/>
      <c r="B1450" s="67"/>
      <c r="C1450" s="69"/>
      <c r="D1450" s="67"/>
      <c r="E1450" s="190"/>
      <c r="F1450" s="190"/>
      <c r="G1450" s="190"/>
      <c r="H1450" s="190"/>
      <c r="I1450" s="190"/>
      <c r="J1450" s="190"/>
      <c r="K1450" s="190"/>
      <c r="L1450" s="190"/>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7"/>
      <c r="B1451" s="67"/>
      <c r="C1451" s="69"/>
      <c r="D1451" s="67"/>
      <c r="E1451" s="190"/>
      <c r="F1451" s="190"/>
      <c r="G1451" s="190"/>
      <c r="H1451" s="190"/>
      <c r="I1451" s="190"/>
      <c r="J1451" s="190"/>
      <c r="K1451" s="190"/>
      <c r="L1451" s="190"/>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7"/>
      <c r="B1452" s="67"/>
      <c r="C1452" s="69"/>
      <c r="D1452" s="67"/>
      <c r="E1452" s="190"/>
      <c r="F1452" s="190"/>
      <c r="G1452" s="190"/>
      <c r="H1452" s="190"/>
      <c r="I1452" s="190"/>
      <c r="J1452" s="190"/>
      <c r="K1452" s="190"/>
      <c r="L1452" s="190"/>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7"/>
      <c r="B1453" s="67"/>
      <c r="C1453" s="69"/>
      <c r="D1453" s="67"/>
      <c r="E1453" s="190"/>
      <c r="F1453" s="190"/>
      <c r="G1453" s="190"/>
      <c r="H1453" s="190"/>
      <c r="I1453" s="190"/>
      <c r="J1453" s="190"/>
      <c r="K1453" s="190"/>
      <c r="L1453" s="190"/>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7"/>
      <c r="B1454" s="67"/>
      <c r="C1454" s="69"/>
      <c r="D1454" s="67"/>
      <c r="E1454" s="190"/>
      <c r="F1454" s="190"/>
      <c r="G1454" s="190"/>
      <c r="H1454" s="190"/>
      <c r="I1454" s="190"/>
      <c r="J1454" s="190"/>
      <c r="K1454" s="190"/>
      <c r="L1454" s="190"/>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7"/>
      <c r="B1455" s="67"/>
      <c r="C1455" s="69"/>
      <c r="D1455" s="67"/>
      <c r="E1455" s="190"/>
      <c r="F1455" s="190"/>
      <c r="G1455" s="190"/>
      <c r="H1455" s="190"/>
      <c r="I1455" s="190"/>
      <c r="J1455" s="190"/>
      <c r="K1455" s="190"/>
      <c r="L1455" s="190"/>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7"/>
      <c r="B1456" s="67"/>
      <c r="C1456" s="69"/>
      <c r="D1456" s="67"/>
      <c r="E1456" s="190"/>
      <c r="F1456" s="190"/>
      <c r="G1456" s="190"/>
      <c r="H1456" s="190"/>
      <c r="I1456" s="190"/>
      <c r="J1456" s="190"/>
      <c r="K1456" s="190"/>
      <c r="L1456" s="190"/>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7"/>
      <c r="B1457" s="67"/>
      <c r="C1457" s="69"/>
      <c r="D1457" s="67"/>
      <c r="E1457" s="190"/>
      <c r="F1457" s="190"/>
      <c r="G1457" s="190"/>
      <c r="H1457" s="190"/>
      <c r="I1457" s="190"/>
      <c r="J1457" s="190"/>
      <c r="K1457" s="190"/>
      <c r="L1457" s="190"/>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7"/>
      <c r="B1458" s="67"/>
      <c r="C1458" s="69"/>
      <c r="D1458" s="67"/>
      <c r="E1458" s="190"/>
      <c r="F1458" s="190"/>
      <c r="G1458" s="190"/>
      <c r="H1458" s="190"/>
      <c r="I1458" s="190"/>
      <c r="J1458" s="190"/>
      <c r="K1458" s="190"/>
      <c r="L1458" s="190"/>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7"/>
      <c r="B1459" s="67"/>
      <c r="C1459" s="69"/>
      <c r="D1459" s="67"/>
      <c r="E1459" s="190"/>
      <c r="F1459" s="190"/>
      <c r="G1459" s="190"/>
      <c r="H1459" s="190"/>
      <c r="I1459" s="190"/>
      <c r="J1459" s="190"/>
      <c r="K1459" s="190"/>
      <c r="L1459" s="190"/>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7"/>
      <c r="B1460" s="67"/>
      <c r="C1460" s="69"/>
      <c r="D1460" s="67"/>
      <c r="E1460" s="190"/>
      <c r="F1460" s="190"/>
      <c r="G1460" s="190"/>
      <c r="H1460" s="190"/>
      <c r="I1460" s="190"/>
      <c r="J1460" s="190"/>
      <c r="K1460" s="190"/>
      <c r="L1460" s="190"/>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7"/>
      <c r="B1461" s="67"/>
      <c r="C1461" s="69"/>
      <c r="D1461" s="67"/>
      <c r="E1461" s="190"/>
      <c r="F1461" s="190"/>
      <c r="G1461" s="190"/>
      <c r="H1461" s="190"/>
      <c r="I1461" s="190"/>
      <c r="J1461" s="190"/>
      <c r="K1461" s="190"/>
      <c r="L1461" s="190"/>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7"/>
      <c r="B1462" s="67"/>
      <c r="C1462" s="69"/>
      <c r="D1462" s="67"/>
      <c r="E1462" s="190"/>
      <c r="F1462" s="190"/>
      <c r="G1462" s="190"/>
      <c r="H1462" s="190"/>
      <c r="I1462" s="190"/>
      <c r="J1462" s="190"/>
      <c r="K1462" s="190"/>
      <c r="L1462" s="190"/>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7"/>
      <c r="B1463" s="67"/>
      <c r="C1463" s="69"/>
      <c r="D1463" s="67"/>
      <c r="E1463" s="190"/>
      <c r="F1463" s="190"/>
      <c r="G1463" s="190"/>
      <c r="H1463" s="190"/>
      <c r="I1463" s="190"/>
      <c r="J1463" s="190"/>
      <c r="K1463" s="190"/>
      <c r="L1463" s="190"/>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7"/>
      <c r="B1464" s="67"/>
      <c r="C1464" s="69"/>
      <c r="D1464" s="67"/>
      <c r="E1464" s="190"/>
      <c r="F1464" s="190"/>
      <c r="G1464" s="190"/>
      <c r="H1464" s="190"/>
      <c r="I1464" s="190"/>
      <c r="J1464" s="190"/>
      <c r="K1464" s="190"/>
      <c r="L1464" s="190"/>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7"/>
      <c r="B1465" s="67"/>
      <c r="C1465" s="69"/>
      <c r="D1465" s="67"/>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7"/>
      <c r="B1466" s="67"/>
      <c r="C1466" s="69"/>
      <c r="D1466" s="67"/>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7"/>
      <c r="B1467" s="67"/>
      <c r="C1467" s="69"/>
      <c r="D1467" s="67"/>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7"/>
      <c r="B1468" s="67"/>
      <c r="C1468" s="69"/>
      <c r="D1468" s="67"/>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7"/>
      <c r="B1469" s="67"/>
      <c r="C1469" s="69"/>
      <c r="D1469" s="67"/>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7"/>
      <c r="B1470" s="67"/>
      <c r="C1470" s="69"/>
      <c r="D1470" s="67"/>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7"/>
      <c r="B1471" s="67"/>
      <c r="C1471" s="69"/>
      <c r="D1471" s="67"/>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7"/>
      <c r="B1472" s="67"/>
      <c r="C1472" s="69"/>
      <c r="D1472" s="67"/>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7"/>
      <c r="B1473" s="67"/>
      <c r="C1473" s="69"/>
      <c r="D1473" s="67"/>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7"/>
      <c r="B1474" s="67"/>
      <c r="C1474" s="69"/>
      <c r="D1474" s="67"/>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7"/>
      <c r="B1475" s="67"/>
      <c r="C1475" s="69"/>
      <c r="D1475" s="67"/>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7"/>
      <c r="B1476" s="67"/>
      <c r="C1476" s="69"/>
      <c r="D1476" s="67"/>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7"/>
      <c r="B1477" s="67"/>
      <c r="C1477" s="69"/>
      <c r="D1477" s="67"/>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7"/>
      <c r="B1478" s="67"/>
      <c r="C1478" s="69"/>
      <c r="D1478" s="67"/>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7"/>
      <c r="B1479" s="67"/>
      <c r="C1479" s="69"/>
      <c r="D1479" s="67"/>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7"/>
      <c r="B1480" s="67"/>
      <c r="C1480" s="69"/>
      <c r="D1480" s="67"/>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7"/>
      <c r="B1481" s="67"/>
      <c r="C1481" s="69"/>
      <c r="D1481" s="67"/>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7"/>
      <c r="B1482" s="67"/>
      <c r="C1482" s="69"/>
      <c r="D1482" s="67"/>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7"/>
      <c r="B1483" s="67"/>
      <c r="C1483" s="69"/>
      <c r="D1483" s="67"/>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7"/>
      <c r="B1484" s="67"/>
      <c r="C1484" s="69"/>
      <c r="D1484" s="67"/>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7"/>
      <c r="B1485" s="67"/>
      <c r="C1485" s="69"/>
      <c r="D1485" s="67"/>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7"/>
      <c r="B1486" s="67"/>
      <c r="C1486" s="69"/>
      <c r="D1486" s="67"/>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7"/>
      <c r="B1487" s="67"/>
      <c r="C1487" s="69"/>
      <c r="D1487" s="67"/>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7"/>
      <c r="B1488" s="67"/>
      <c r="C1488" s="69"/>
      <c r="D1488" s="67"/>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7"/>
      <c r="B1489" s="67"/>
      <c r="C1489" s="69"/>
      <c r="D1489" s="67"/>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7"/>
      <c r="B1490" s="67"/>
      <c r="C1490" s="69"/>
      <c r="D1490" s="67"/>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7"/>
      <c r="B1491" s="67"/>
      <c r="C1491" s="69"/>
      <c r="D1491" s="67"/>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7"/>
      <c r="B1492" s="67"/>
      <c r="C1492" s="69"/>
      <c r="D1492" s="67"/>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7"/>
      <c r="B1493" s="67"/>
      <c r="C1493" s="69"/>
      <c r="D1493" s="67"/>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7"/>
      <c r="B1494" s="67"/>
      <c r="C1494" s="69"/>
      <c r="D1494" s="67"/>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7"/>
      <c r="B1495" s="67"/>
      <c r="C1495" s="69"/>
      <c r="D1495" s="67"/>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7"/>
      <c r="B1496" s="67"/>
      <c r="C1496" s="69"/>
      <c r="D1496" s="67"/>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7"/>
      <c r="B1497" s="67"/>
      <c r="C1497" s="69"/>
      <c r="D1497" s="67"/>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7"/>
      <c r="B1498" s="67"/>
      <c r="C1498" s="69"/>
      <c r="D1498" s="67"/>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7"/>
      <c r="B1499" s="67"/>
      <c r="C1499" s="69"/>
      <c r="D1499" s="67"/>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7"/>
      <c r="B1500" s="67"/>
      <c r="C1500" s="69"/>
      <c r="D1500" s="67"/>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7"/>
      <c r="B1501" s="67"/>
      <c r="C1501" s="69"/>
      <c r="D1501" s="67"/>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7"/>
      <c r="B1502" s="67"/>
      <c r="C1502" s="69"/>
      <c r="D1502" s="67"/>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7"/>
      <c r="B1503" s="67"/>
      <c r="C1503" s="69"/>
      <c r="D1503" s="67"/>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7"/>
      <c r="B1504" s="67"/>
      <c r="C1504" s="69"/>
      <c r="D1504" s="67"/>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7"/>
      <c r="B1505" s="67"/>
      <c r="C1505" s="69"/>
      <c r="D1505" s="67"/>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7"/>
      <c r="B1506" s="67"/>
      <c r="C1506" s="69"/>
      <c r="D1506" s="67"/>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7"/>
      <c r="B1507" s="67"/>
      <c r="C1507" s="69"/>
      <c r="D1507" s="67"/>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7"/>
      <c r="B1508" s="67"/>
      <c r="C1508" s="69"/>
      <c r="D1508" s="67"/>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7"/>
      <c r="B1509" s="67"/>
      <c r="C1509" s="69"/>
      <c r="D1509" s="67"/>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7"/>
      <c r="B1510" s="67"/>
      <c r="C1510" s="69"/>
      <c r="D1510" s="67"/>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7"/>
      <c r="B1511" s="67"/>
      <c r="C1511" s="69"/>
      <c r="D1511" s="67"/>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7"/>
      <c r="B1512" s="67"/>
      <c r="C1512" s="69"/>
      <c r="D1512" s="67"/>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7"/>
      <c r="B1513" s="67"/>
      <c r="C1513" s="69"/>
      <c r="D1513" s="67"/>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7"/>
      <c r="B1514" s="67"/>
      <c r="C1514" s="69"/>
      <c r="D1514" s="67"/>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7"/>
      <c r="B1515" s="67"/>
      <c r="C1515" s="69"/>
      <c r="D1515" s="67"/>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7"/>
      <c r="B1516" s="67"/>
      <c r="C1516" s="69"/>
      <c r="D1516" s="67"/>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7"/>
      <c r="B1517" s="67"/>
      <c r="C1517" s="69"/>
      <c r="D1517" s="67"/>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7"/>
      <c r="B1518" s="67"/>
      <c r="C1518" s="69"/>
      <c r="D1518" s="67"/>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7"/>
      <c r="B1519" s="67"/>
      <c r="C1519" s="69"/>
      <c r="D1519" s="67"/>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7"/>
      <c r="B1520" s="67"/>
      <c r="C1520" s="69"/>
      <c r="D1520" s="67"/>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7"/>
      <c r="B1521" s="67"/>
      <c r="C1521" s="69"/>
      <c r="D1521" s="67"/>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7"/>
      <c r="B1522" s="67"/>
      <c r="C1522" s="69"/>
      <c r="D1522" s="67"/>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7"/>
      <c r="B1523" s="67"/>
      <c r="C1523" s="69"/>
      <c r="D1523" s="67"/>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7"/>
      <c r="B1524" s="67"/>
      <c r="C1524" s="69"/>
      <c r="D1524" s="67"/>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7"/>
      <c r="B1525" s="67"/>
      <c r="C1525" s="69"/>
      <c r="D1525" s="67"/>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7"/>
      <c r="B1526" s="67"/>
      <c r="C1526" s="69"/>
      <c r="D1526" s="67"/>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7"/>
      <c r="B1527" s="67"/>
      <c r="C1527" s="69"/>
      <c r="D1527" s="67"/>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7"/>
      <c r="B1528" s="67"/>
      <c r="C1528" s="69"/>
      <c r="D1528" s="67"/>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7"/>
      <c r="B1529" s="67"/>
      <c r="C1529" s="69"/>
      <c r="D1529" s="67"/>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7"/>
      <c r="B1530" s="67"/>
      <c r="C1530" s="69"/>
      <c r="D1530" s="67"/>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7"/>
      <c r="B1531" s="67"/>
      <c r="C1531" s="69"/>
      <c r="D1531" s="67"/>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7"/>
      <c r="B1532" s="67"/>
      <c r="C1532" s="69"/>
      <c r="D1532" s="67"/>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7"/>
      <c r="B1533" s="67"/>
      <c r="C1533" s="69"/>
      <c r="D1533" s="67"/>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7"/>
      <c r="B1534" s="67"/>
      <c r="C1534" s="69"/>
      <c r="D1534" s="67"/>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7"/>
      <c r="B1535" s="67"/>
      <c r="C1535" s="69"/>
      <c r="D1535" s="67"/>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7"/>
      <c r="B1536" s="67"/>
      <c r="C1536" s="69"/>
      <c r="D1536" s="67"/>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7"/>
      <c r="B1537" s="67"/>
      <c r="C1537" s="69"/>
      <c r="D1537" s="67"/>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7"/>
      <c r="B1538" s="67"/>
      <c r="C1538" s="69"/>
      <c r="D1538" s="67"/>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7"/>
      <c r="B1539" s="67"/>
      <c r="C1539" s="69"/>
      <c r="D1539" s="67"/>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7"/>
      <c r="B1540" s="67"/>
      <c r="C1540" s="69"/>
      <c r="D1540" s="67"/>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7"/>
      <c r="B1541" s="67"/>
      <c r="C1541" s="69"/>
      <c r="D1541" s="67"/>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7"/>
      <c r="B1542" s="67"/>
      <c r="C1542" s="69"/>
      <c r="D1542" s="67"/>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7"/>
      <c r="B1543" s="67"/>
      <c r="C1543" s="69"/>
      <c r="D1543" s="67"/>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7"/>
      <c r="B1544" s="67"/>
      <c r="C1544" s="69"/>
      <c r="D1544" s="67"/>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7"/>
      <c r="B1545" s="67"/>
      <c r="C1545" s="69"/>
      <c r="D1545" s="67"/>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7"/>
      <c r="B1546" s="67"/>
      <c r="C1546" s="69"/>
      <c r="D1546" s="67"/>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7"/>
      <c r="B1547" s="67"/>
      <c r="C1547" s="69"/>
      <c r="D1547" s="67"/>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7"/>
      <c r="B1548" s="67"/>
      <c r="C1548" s="69"/>
      <c r="D1548" s="67"/>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7"/>
      <c r="B1549" s="67"/>
      <c r="C1549" s="69"/>
      <c r="D1549" s="67"/>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7"/>
      <c r="B1550" s="67"/>
      <c r="C1550" s="69"/>
      <c r="D1550" s="67"/>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7"/>
      <c r="B1551" s="67"/>
      <c r="C1551" s="69"/>
      <c r="D1551" s="67"/>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7"/>
      <c r="B1552" s="67"/>
      <c r="C1552" s="69"/>
      <c r="D1552" s="67"/>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7"/>
      <c r="B1553" s="67"/>
      <c r="C1553" s="69"/>
      <c r="D1553" s="67"/>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7"/>
      <c r="B1554" s="67"/>
      <c r="C1554" s="69"/>
      <c r="D1554" s="67"/>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7"/>
      <c r="B1555" s="67"/>
      <c r="C1555" s="69"/>
      <c r="D1555" s="67"/>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7"/>
      <c r="B1556" s="67"/>
      <c r="C1556" s="69"/>
      <c r="D1556" s="67"/>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7"/>
      <c r="B1557" s="67"/>
      <c r="C1557" s="69"/>
      <c r="D1557" s="67"/>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7"/>
      <c r="B1558" s="67"/>
      <c r="C1558" s="69"/>
      <c r="D1558" s="67"/>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7"/>
      <c r="B1559" s="67"/>
      <c r="C1559" s="69"/>
      <c r="D1559" s="67"/>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7"/>
      <c r="B1560" s="67"/>
      <c r="C1560" s="69"/>
      <c r="D1560" s="67"/>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7"/>
      <c r="B1561" s="67"/>
      <c r="C1561" s="69"/>
      <c r="D1561" s="67"/>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7"/>
      <c r="B1562" s="67"/>
      <c r="C1562" s="69"/>
      <c r="D1562" s="67"/>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7"/>
      <c r="B1563" s="67"/>
      <c r="C1563" s="69"/>
      <c r="D1563" s="67"/>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7"/>
      <c r="B1564" s="67"/>
      <c r="C1564" s="69"/>
      <c r="D1564" s="67"/>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7"/>
      <c r="B1565" s="67"/>
      <c r="C1565" s="69"/>
      <c r="D1565" s="67"/>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7"/>
      <c r="B1566" s="67"/>
      <c r="C1566" s="69"/>
      <c r="D1566" s="67"/>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7"/>
      <c r="B1567" s="67"/>
      <c r="C1567" s="69"/>
      <c r="D1567" s="67"/>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7"/>
      <c r="B1568" s="67"/>
      <c r="C1568" s="69"/>
      <c r="D1568" s="67"/>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7"/>
      <c r="B1569" s="67"/>
      <c r="C1569" s="69"/>
      <c r="D1569" s="67"/>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7"/>
      <c r="B1570" s="67"/>
      <c r="C1570" s="69"/>
      <c r="D1570" s="67"/>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7"/>
      <c r="B1571" s="67"/>
      <c r="C1571" s="69"/>
      <c r="D1571" s="67"/>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7"/>
      <c r="B1572" s="67"/>
      <c r="C1572" s="69"/>
      <c r="D1572" s="67"/>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7"/>
      <c r="B1573" s="67"/>
      <c r="C1573" s="69"/>
      <c r="D1573" s="67"/>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7"/>
      <c r="B1574" s="67"/>
      <c r="C1574" s="69"/>
      <c r="D1574" s="67"/>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7"/>
      <c r="B1575" s="67"/>
      <c r="C1575" s="69"/>
      <c r="D1575" s="67"/>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7"/>
      <c r="B1576" s="67"/>
      <c r="C1576" s="69"/>
      <c r="D1576" s="67"/>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7"/>
      <c r="B1577" s="67"/>
      <c r="C1577" s="69"/>
      <c r="D1577" s="67"/>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7"/>
      <c r="B1578" s="67"/>
      <c r="C1578" s="69"/>
      <c r="D1578" s="67"/>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7"/>
      <c r="B1579" s="67"/>
      <c r="C1579" s="69"/>
      <c r="D1579" s="67"/>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7"/>
      <c r="B1580" s="67"/>
      <c r="C1580" s="69"/>
      <c r="D1580" s="67"/>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7"/>
      <c r="B1581" s="67"/>
      <c r="C1581" s="69"/>
      <c r="D1581" s="67"/>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7"/>
      <c r="B1582" s="67"/>
      <c r="C1582" s="69"/>
      <c r="D1582" s="67"/>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7"/>
      <c r="B1583" s="67"/>
      <c r="C1583" s="69"/>
      <c r="D1583" s="67"/>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7"/>
      <c r="B1584" s="67"/>
      <c r="C1584" s="69"/>
      <c r="D1584" s="67"/>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7"/>
      <c r="B1585" s="67"/>
      <c r="C1585" s="69"/>
      <c r="D1585" s="67"/>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7"/>
      <c r="B1586" s="67"/>
      <c r="C1586" s="69"/>
      <c r="D1586" s="67"/>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7"/>
      <c r="B1587" s="67"/>
      <c r="C1587" s="69"/>
      <c r="D1587" s="67"/>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7"/>
      <c r="B1588" s="67"/>
      <c r="C1588" s="69"/>
      <c r="D1588" s="67"/>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7"/>
      <c r="B1589" s="67"/>
      <c r="C1589" s="69"/>
      <c r="D1589" s="67"/>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7"/>
      <c r="B1590" s="67"/>
      <c r="C1590" s="69"/>
      <c r="D1590" s="67"/>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7"/>
      <c r="B1591" s="67"/>
      <c r="C1591" s="69"/>
      <c r="D1591" s="67"/>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7"/>
      <c r="B1592" s="67"/>
      <c r="C1592" s="69"/>
      <c r="D1592" s="67"/>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7"/>
      <c r="B1593" s="67"/>
      <c r="C1593" s="69"/>
      <c r="D1593" s="67"/>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7"/>
      <c r="B1594" s="67"/>
      <c r="C1594" s="69"/>
      <c r="D1594" s="67"/>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7"/>
      <c r="B1595" s="67"/>
      <c r="C1595" s="69"/>
      <c r="D1595" s="67"/>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7"/>
      <c r="B1596" s="67"/>
      <c r="C1596" s="69"/>
      <c r="D1596" s="67"/>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7"/>
      <c r="B1597" s="67"/>
      <c r="C1597" s="69"/>
      <c r="D1597" s="67"/>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7"/>
      <c r="B1598" s="67"/>
      <c r="C1598" s="69"/>
      <c r="D1598" s="67"/>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7"/>
      <c r="B1599" s="67"/>
      <c r="C1599" s="69"/>
      <c r="D1599" s="67"/>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7"/>
      <c r="B1600" s="67"/>
      <c r="C1600" s="69"/>
      <c r="D1600" s="67"/>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7"/>
      <c r="B1601" s="67"/>
      <c r="C1601" s="69"/>
      <c r="D1601" s="67"/>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7"/>
      <c r="B1602" s="67"/>
      <c r="C1602" s="69"/>
      <c r="D1602" s="67"/>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7"/>
      <c r="B1603" s="67"/>
      <c r="C1603" s="69"/>
      <c r="D1603" s="67"/>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7"/>
      <c r="B1604" s="67"/>
      <c r="C1604" s="69"/>
      <c r="D1604" s="67"/>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7"/>
      <c r="B1605" s="67"/>
      <c r="C1605" s="69"/>
      <c r="D1605" s="67"/>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7"/>
      <c r="B1606" s="67"/>
      <c r="C1606" s="69"/>
      <c r="D1606" s="67"/>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7"/>
      <c r="B1607" s="67"/>
      <c r="C1607" s="69"/>
      <c r="D1607" s="67"/>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7"/>
      <c r="B1608" s="67"/>
      <c r="C1608" s="69"/>
      <c r="D1608" s="67"/>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7"/>
      <c r="B1609" s="67"/>
      <c r="C1609" s="69"/>
      <c r="D1609" s="67"/>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7"/>
      <c r="B1610" s="67"/>
      <c r="C1610" s="69"/>
      <c r="D1610" s="67"/>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7"/>
      <c r="B1611" s="67"/>
      <c r="C1611" s="69"/>
      <c r="D1611" s="67"/>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7"/>
      <c r="B1612" s="67"/>
      <c r="C1612" s="69"/>
      <c r="D1612" s="67"/>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7"/>
      <c r="B1613" s="67"/>
      <c r="C1613" s="69"/>
      <c r="D1613" s="67"/>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7"/>
      <c r="B1614" s="67"/>
      <c r="C1614" s="69"/>
      <c r="D1614" s="67"/>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7"/>
      <c r="B1615" s="67"/>
      <c r="C1615" s="69"/>
      <c r="D1615" s="67"/>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7"/>
      <c r="B1616" s="67"/>
      <c r="C1616" s="69"/>
      <c r="D1616" s="67"/>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7"/>
      <c r="B1617" s="67"/>
      <c r="C1617" s="69"/>
      <c r="D1617" s="67"/>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7"/>
      <c r="B1618" s="67"/>
      <c r="C1618" s="69"/>
      <c r="D1618" s="67"/>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7"/>
      <c r="B1619" s="67"/>
      <c r="C1619" s="69"/>
      <c r="D1619" s="67"/>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7"/>
      <c r="B1620" s="67"/>
      <c r="C1620" s="69"/>
      <c r="D1620" s="67"/>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7"/>
      <c r="B1621" s="67"/>
      <c r="C1621" s="69"/>
      <c r="D1621" s="67"/>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7"/>
      <c r="B1622" s="67"/>
      <c r="C1622" s="69"/>
      <c r="D1622" s="67"/>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7"/>
      <c r="B1623" s="67"/>
      <c r="C1623" s="69"/>
      <c r="D1623" s="67"/>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7"/>
      <c r="B1624" s="67"/>
      <c r="C1624" s="69"/>
      <c r="D1624" s="67"/>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7"/>
      <c r="B1625" s="67"/>
      <c r="C1625" s="69"/>
      <c r="D1625" s="67"/>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7"/>
      <c r="B1626" s="67"/>
      <c r="C1626" s="69"/>
      <c r="D1626" s="67"/>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7"/>
      <c r="B1627" s="67"/>
      <c r="C1627" s="69"/>
      <c r="D1627" s="67"/>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7"/>
      <c r="B1628" s="67"/>
      <c r="C1628" s="69"/>
      <c r="D1628" s="67"/>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7"/>
      <c r="B1629" s="67"/>
      <c r="C1629" s="69"/>
      <c r="D1629" s="67"/>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7"/>
      <c r="B1630" s="67"/>
      <c r="C1630" s="69"/>
      <c r="D1630" s="67"/>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7"/>
      <c r="B1631" s="67"/>
      <c r="C1631" s="69"/>
      <c r="D1631" s="67"/>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7"/>
      <c r="B1632" s="67"/>
      <c r="C1632" s="69"/>
      <c r="D1632" s="67"/>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7"/>
      <c r="B1633" s="67"/>
      <c r="C1633" s="69"/>
      <c r="D1633" s="67"/>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7"/>
      <c r="B1634" s="67"/>
      <c r="C1634" s="69"/>
      <c r="D1634" s="67"/>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7"/>
      <c r="B1635" s="67"/>
      <c r="C1635" s="69"/>
      <c r="D1635" s="67"/>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7"/>
      <c r="B1636" s="67"/>
      <c r="C1636" s="69"/>
      <c r="D1636" s="67"/>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7"/>
      <c r="B1637" s="67"/>
      <c r="C1637" s="69"/>
      <c r="D1637" s="67"/>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7"/>
      <c r="B1638" s="67"/>
      <c r="C1638" s="69"/>
      <c r="D1638" s="67"/>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7"/>
      <c r="B1639" s="67"/>
      <c r="C1639" s="69"/>
      <c r="D1639" s="67"/>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7"/>
      <c r="B1640" s="67"/>
      <c r="C1640" s="69"/>
      <c r="D1640" s="67"/>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7"/>
      <c r="B1641" s="67"/>
      <c r="C1641" s="69"/>
      <c r="D1641" s="67"/>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7"/>
      <c r="B1642" s="67"/>
      <c r="C1642" s="69"/>
      <c r="D1642" s="67"/>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7"/>
      <c r="B1643" s="67"/>
      <c r="C1643" s="69"/>
      <c r="D1643" s="67"/>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7"/>
      <c r="B1644" s="67"/>
      <c r="C1644" s="69"/>
      <c r="D1644" s="67"/>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7"/>
      <c r="B1645" s="67"/>
      <c r="C1645" s="69"/>
      <c r="D1645" s="67"/>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7"/>
      <c r="B1646" s="67"/>
      <c r="C1646" s="69"/>
      <c r="D1646" s="67"/>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7"/>
      <c r="B1647" s="67"/>
      <c r="C1647" s="69"/>
      <c r="D1647" s="67"/>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7"/>
      <c r="B1648" s="67"/>
      <c r="C1648" s="69"/>
      <c r="D1648" s="67"/>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7"/>
      <c r="B1649" s="67"/>
      <c r="C1649" s="69"/>
      <c r="D1649" s="67"/>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7"/>
      <c r="B1650" s="67"/>
      <c r="C1650" s="69"/>
      <c r="D1650" s="67"/>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7"/>
      <c r="B1651" s="67"/>
      <c r="C1651" s="69"/>
      <c r="D1651" s="67"/>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7"/>
      <c r="B1652" s="67"/>
      <c r="C1652" s="69"/>
      <c r="D1652" s="67"/>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7"/>
      <c r="B1653" s="67"/>
      <c r="C1653" s="69"/>
      <c r="D1653" s="67"/>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7"/>
      <c r="B1654" s="67"/>
      <c r="C1654" s="69"/>
      <c r="D1654" s="67"/>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7"/>
      <c r="B1655" s="67"/>
      <c r="C1655" s="69"/>
      <c r="D1655" s="67"/>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7"/>
      <c r="B1656" s="67"/>
      <c r="C1656" s="69"/>
      <c r="D1656" s="67"/>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7"/>
      <c r="B1657" s="67"/>
      <c r="C1657" s="69"/>
      <c r="D1657" s="67"/>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7"/>
      <c r="B1658" s="67"/>
      <c r="C1658" s="69"/>
      <c r="D1658" s="67"/>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7"/>
      <c r="B1659" s="67"/>
      <c r="C1659" s="69"/>
      <c r="D1659" s="67"/>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7"/>
      <c r="B1660" s="67"/>
      <c r="C1660" s="69"/>
      <c r="D1660" s="67"/>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7"/>
      <c r="B1661" s="67"/>
      <c r="C1661" s="69"/>
      <c r="D1661" s="67"/>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7"/>
      <c r="B1662" s="67"/>
      <c r="C1662" s="69"/>
      <c r="D1662" s="67"/>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7"/>
      <c r="B1663" s="67"/>
      <c r="C1663" s="69"/>
      <c r="D1663" s="67"/>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7"/>
      <c r="B1664" s="67"/>
      <c r="C1664" s="69"/>
      <c r="D1664" s="67"/>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7"/>
      <c r="B1665" s="67"/>
      <c r="C1665" s="69"/>
      <c r="D1665" s="67"/>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7"/>
      <c r="B1666" s="67"/>
      <c r="C1666" s="69"/>
      <c r="D1666" s="67"/>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7"/>
      <c r="B1667" s="67"/>
      <c r="C1667" s="69"/>
      <c r="D1667" s="67"/>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7"/>
      <c r="B1668" s="67"/>
      <c r="C1668" s="69"/>
      <c r="D1668" s="67"/>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7"/>
      <c r="B1669" s="67"/>
      <c r="C1669" s="69"/>
      <c r="D1669" s="67"/>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7"/>
      <c r="B1670" s="67"/>
      <c r="C1670" s="69"/>
      <c r="D1670" s="67"/>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7"/>
      <c r="B1671" s="67"/>
      <c r="C1671" s="69"/>
      <c r="D1671" s="67"/>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7"/>
      <c r="B1672" s="67"/>
      <c r="C1672" s="69"/>
      <c r="D1672" s="67"/>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7"/>
      <c r="B1673" s="67"/>
      <c r="C1673" s="69"/>
      <c r="D1673" s="67"/>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7"/>
      <c r="B1674" s="67"/>
      <c r="C1674" s="69"/>
      <c r="D1674" s="67"/>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7"/>
      <c r="B1675" s="67"/>
      <c r="C1675" s="69"/>
      <c r="D1675" s="67"/>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7"/>
      <c r="B1676" s="67"/>
      <c r="C1676" s="69"/>
      <c r="D1676" s="67"/>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7"/>
      <c r="B1677" s="67"/>
      <c r="C1677" s="69"/>
      <c r="D1677" s="67"/>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7"/>
      <c r="B1678" s="67"/>
      <c r="C1678" s="69"/>
      <c r="D1678" s="67"/>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7"/>
      <c r="B1679" s="67"/>
      <c r="C1679" s="69"/>
      <c r="D1679" s="67"/>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7"/>
      <c r="B1680" s="67"/>
      <c r="C1680" s="69"/>
      <c r="D1680" s="67"/>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7"/>
      <c r="B1681" s="67"/>
      <c r="C1681" s="69"/>
      <c r="D1681" s="67"/>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7"/>
      <c r="B1682" s="67"/>
      <c r="C1682" s="69"/>
      <c r="D1682" s="67"/>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7"/>
      <c r="B1683" s="67"/>
      <c r="C1683" s="69"/>
      <c r="D1683" s="67"/>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7"/>
      <c r="B1684" s="67"/>
      <c r="C1684" s="69"/>
      <c r="D1684" s="67"/>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7"/>
      <c r="B1685" s="67"/>
      <c r="C1685" s="69"/>
      <c r="D1685" s="67"/>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7"/>
      <c r="B1686" s="67"/>
      <c r="C1686" s="69"/>
      <c r="D1686" s="67"/>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7"/>
      <c r="B1687" s="67"/>
      <c r="C1687" s="69"/>
      <c r="D1687" s="67"/>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7"/>
      <c r="B1688" s="67"/>
      <c r="C1688" s="69"/>
      <c r="D1688" s="67"/>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7"/>
      <c r="B1689" s="67"/>
      <c r="C1689" s="69"/>
      <c r="D1689" s="67"/>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7"/>
      <c r="B1690" s="67"/>
      <c r="C1690" s="69"/>
      <c r="D1690" s="67"/>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7"/>
      <c r="B1691" s="67"/>
      <c r="C1691" s="69"/>
      <c r="D1691" s="67"/>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7"/>
      <c r="B1692" s="67"/>
      <c r="C1692" s="69"/>
      <c r="D1692" s="67"/>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7"/>
      <c r="B1693" s="67"/>
      <c r="C1693" s="69"/>
      <c r="D1693" s="67"/>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7"/>
      <c r="B1694" s="67"/>
      <c r="C1694" s="69"/>
      <c r="D1694" s="67"/>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7"/>
      <c r="B1695" s="67"/>
      <c r="C1695" s="69"/>
      <c r="D1695" s="67"/>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7"/>
      <c r="B1696" s="67"/>
      <c r="C1696" s="69"/>
      <c r="D1696" s="67"/>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7"/>
      <c r="B1697" s="67"/>
      <c r="C1697" s="69"/>
      <c r="D1697" s="67"/>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7"/>
      <c r="B1698" s="67"/>
      <c r="C1698" s="69"/>
      <c r="D1698" s="67"/>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7"/>
      <c r="B1699" s="67"/>
      <c r="C1699" s="69"/>
      <c r="D1699" s="67"/>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7"/>
      <c r="B1700" s="67"/>
      <c r="C1700" s="69"/>
      <c r="D1700" s="67"/>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7"/>
      <c r="B1701" s="67"/>
      <c r="C1701" s="69"/>
      <c r="D1701" s="67"/>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7"/>
      <c r="B1702" s="67"/>
      <c r="C1702" s="69"/>
      <c r="D1702" s="67"/>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7"/>
      <c r="B1703" s="67"/>
      <c r="C1703" s="69"/>
      <c r="D1703" s="67"/>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7"/>
      <c r="B1704" s="67"/>
      <c r="C1704" s="69"/>
      <c r="D1704" s="67"/>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7"/>
      <c r="B1705" s="67"/>
      <c r="C1705" s="69"/>
      <c r="D1705" s="67"/>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7"/>
      <c r="B1706" s="67"/>
      <c r="C1706" s="69"/>
      <c r="D1706" s="67"/>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7"/>
      <c r="B1707" s="67"/>
      <c r="C1707" s="69"/>
      <c r="D1707" s="67"/>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7"/>
      <c r="B1708" s="67"/>
      <c r="C1708" s="69"/>
      <c r="D1708" s="67"/>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7"/>
      <c r="B1709" s="67"/>
      <c r="C1709" s="69"/>
      <c r="D1709" s="67"/>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7"/>
      <c r="B1710" s="67"/>
      <c r="C1710" s="69"/>
      <c r="D1710" s="67"/>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7"/>
      <c r="B1711" s="67"/>
      <c r="C1711" s="69"/>
      <c r="D1711" s="67"/>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7"/>
      <c r="B1712" s="67"/>
      <c r="C1712" s="69"/>
      <c r="D1712" s="67"/>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7"/>
      <c r="B1713" s="67"/>
      <c r="C1713" s="69"/>
      <c r="D1713" s="67"/>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7"/>
      <c r="B1714" s="67"/>
      <c r="C1714" s="69"/>
      <c r="D1714" s="67"/>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7"/>
      <c r="B1715" s="67"/>
      <c r="C1715" s="69"/>
      <c r="D1715" s="67"/>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7"/>
      <c r="B1716" s="67"/>
      <c r="C1716" s="69"/>
      <c r="D1716" s="67"/>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7"/>
      <c r="B1717" s="67"/>
      <c r="C1717" s="69"/>
      <c r="D1717" s="67"/>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7"/>
      <c r="B1718" s="67"/>
      <c r="C1718" s="69"/>
      <c r="D1718" s="67"/>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7"/>
      <c r="B1719" s="67"/>
      <c r="C1719" s="69"/>
      <c r="D1719" s="67"/>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7"/>
      <c r="B1720" s="67"/>
      <c r="C1720" s="69"/>
      <c r="D1720" s="67"/>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7"/>
      <c r="B1721" s="67"/>
      <c r="C1721" s="69"/>
      <c r="D1721" s="67"/>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7"/>
      <c r="B1722" s="67"/>
      <c r="C1722" s="69"/>
      <c r="D1722" s="67"/>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7"/>
      <c r="B1723" s="67"/>
      <c r="C1723" s="69"/>
      <c r="D1723" s="67"/>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7"/>
      <c r="B1724" s="67"/>
      <c r="C1724" s="69"/>
      <c r="D1724" s="67"/>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7"/>
      <c r="B1725" s="67"/>
      <c r="C1725" s="69"/>
      <c r="D1725" s="67"/>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7"/>
      <c r="B1726" s="67"/>
      <c r="C1726" s="69"/>
      <c r="D1726" s="67"/>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7"/>
      <c r="B1727" s="67"/>
      <c r="C1727" s="69"/>
      <c r="D1727" s="67"/>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7"/>
      <c r="B1728" s="67"/>
      <c r="C1728" s="69"/>
      <c r="D1728" s="67"/>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7"/>
      <c r="B1729" s="67"/>
      <c r="C1729" s="69"/>
      <c r="D1729" s="67"/>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7"/>
      <c r="B1730" s="67"/>
      <c r="C1730" s="69"/>
      <c r="D1730" s="67"/>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7"/>
      <c r="B1731" s="67"/>
      <c r="C1731" s="69"/>
      <c r="D1731" s="67"/>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7"/>
      <c r="B1732" s="67"/>
      <c r="C1732" s="69"/>
      <c r="D1732" s="67"/>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7"/>
      <c r="B1733" s="67"/>
      <c r="C1733" s="69"/>
      <c r="D1733" s="67"/>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7"/>
      <c r="B1734" s="67"/>
      <c r="C1734" s="69"/>
      <c r="D1734" s="67"/>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7"/>
      <c r="B1735" s="67"/>
      <c r="C1735" s="69"/>
      <c r="D1735" s="67"/>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7"/>
      <c r="B1736" s="67"/>
      <c r="C1736" s="69"/>
      <c r="D1736" s="67"/>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7"/>
      <c r="B1737" s="67"/>
      <c r="C1737" s="69"/>
      <c r="D1737" s="67"/>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7"/>
      <c r="B1738" s="67"/>
      <c r="C1738" s="69"/>
      <c r="D1738" s="67"/>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7"/>
      <c r="B1739" s="67"/>
      <c r="C1739" s="69"/>
      <c r="D1739" s="67"/>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7"/>
      <c r="B1740" s="67"/>
      <c r="C1740" s="69"/>
      <c r="D1740" s="67"/>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7"/>
      <c r="B1741" s="67"/>
      <c r="C1741" s="69"/>
      <c r="D1741" s="67"/>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7"/>
      <c r="B1742" s="67"/>
      <c r="C1742" s="69"/>
      <c r="D1742" s="67"/>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7"/>
      <c r="B1743" s="67"/>
      <c r="C1743" s="69"/>
      <c r="D1743" s="67"/>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7"/>
      <c r="B1744" s="67"/>
      <c r="C1744" s="69"/>
      <c r="D1744" s="67"/>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7"/>
      <c r="B1745" s="67"/>
      <c r="C1745" s="69"/>
      <c r="D1745" s="67"/>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7"/>
      <c r="B1746" s="67"/>
      <c r="C1746" s="69"/>
      <c r="D1746" s="67"/>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7"/>
      <c r="B1747" s="67"/>
      <c r="C1747" s="69"/>
      <c r="D1747" s="67"/>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7"/>
      <c r="B1748" s="67"/>
      <c r="C1748" s="69"/>
      <c r="D1748" s="67"/>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7"/>
      <c r="B1749" s="67"/>
      <c r="C1749" s="69"/>
      <c r="D1749" s="67"/>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7"/>
      <c r="B1750" s="67"/>
      <c r="C1750" s="69"/>
      <c r="D1750" s="67"/>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7"/>
      <c r="B1751" s="67"/>
      <c r="C1751" s="69"/>
      <c r="D1751" s="67"/>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7"/>
      <c r="B1752" s="67"/>
      <c r="C1752" s="69"/>
      <c r="D1752" s="67"/>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7"/>
      <c r="B1753" s="67"/>
      <c r="C1753" s="69"/>
      <c r="D1753" s="67"/>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7"/>
      <c r="B1754" s="67"/>
      <c r="C1754" s="69"/>
      <c r="D1754" s="67"/>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7"/>
      <c r="B1755" s="67"/>
      <c r="C1755" s="69"/>
      <c r="D1755" s="67"/>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7"/>
      <c r="B1756" s="67"/>
      <c r="C1756" s="69"/>
      <c r="D1756" s="67"/>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7"/>
      <c r="B1757" s="67"/>
      <c r="C1757" s="69"/>
      <c r="D1757" s="67"/>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7"/>
      <c r="B1758" s="67"/>
      <c r="C1758" s="69"/>
      <c r="D1758" s="67"/>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7"/>
      <c r="B1759" s="67"/>
      <c r="C1759" s="69"/>
      <c r="D1759" s="67"/>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7"/>
      <c r="B1760" s="67"/>
      <c r="C1760" s="69"/>
      <c r="D1760" s="67"/>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7"/>
      <c r="B1761" s="67"/>
      <c r="C1761" s="69"/>
      <c r="D1761" s="67"/>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7"/>
      <c r="B1762" s="67"/>
      <c r="C1762" s="69"/>
      <c r="D1762" s="67"/>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7"/>
      <c r="B1763" s="67"/>
      <c r="C1763" s="69"/>
      <c r="D1763" s="67"/>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7"/>
      <c r="B1764" s="67"/>
      <c r="C1764" s="69"/>
      <c r="D1764" s="67"/>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7"/>
      <c r="B1765" s="67"/>
      <c r="C1765" s="69"/>
      <c r="D1765" s="67"/>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7"/>
      <c r="B1766" s="67"/>
      <c r="C1766" s="69"/>
      <c r="D1766" s="67"/>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7"/>
      <c r="B1767" s="67"/>
      <c r="C1767" s="69"/>
      <c r="D1767" s="67"/>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7"/>
      <c r="B1768" s="67"/>
      <c r="C1768" s="69"/>
      <c r="D1768" s="67"/>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7"/>
      <c r="B1769" s="67"/>
      <c r="C1769" s="69"/>
      <c r="D1769" s="67"/>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7"/>
      <c r="B1770" s="67"/>
      <c r="C1770" s="69"/>
      <c r="D1770" s="67"/>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7"/>
      <c r="B1771" s="67"/>
      <c r="C1771" s="69"/>
      <c r="D1771" s="67"/>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7"/>
      <c r="B1772" s="67"/>
      <c r="C1772" s="69"/>
      <c r="D1772" s="67"/>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7"/>
      <c r="B1773" s="67"/>
      <c r="C1773" s="69"/>
      <c r="D1773" s="67"/>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7"/>
      <c r="B1774" s="67"/>
      <c r="C1774" s="69"/>
      <c r="D1774" s="67"/>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7"/>
      <c r="B1775" s="67"/>
      <c r="C1775" s="69"/>
      <c r="D1775" s="67"/>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7"/>
      <c r="B1776" s="67"/>
      <c r="C1776" s="69"/>
      <c r="D1776" s="67"/>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7"/>
      <c r="B1777" s="67"/>
      <c r="C1777" s="69"/>
      <c r="D1777" s="67"/>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7"/>
      <c r="B1778" s="67"/>
      <c r="C1778" s="69"/>
      <c r="D1778" s="67"/>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7"/>
      <c r="B1779" s="67"/>
      <c r="C1779" s="69"/>
      <c r="D1779" s="67"/>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7"/>
      <c r="B1780" s="67"/>
      <c r="C1780" s="69"/>
      <c r="D1780" s="67"/>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7"/>
      <c r="B1781" s="67"/>
      <c r="C1781" s="69"/>
      <c r="D1781" s="67"/>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7"/>
      <c r="B1782" s="67"/>
      <c r="C1782" s="69"/>
      <c r="D1782" s="67"/>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7"/>
      <c r="B1783" s="67"/>
      <c r="C1783" s="69"/>
      <c r="D1783" s="67"/>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7"/>
      <c r="B1784" s="67"/>
      <c r="C1784" s="69"/>
      <c r="D1784" s="67"/>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7"/>
      <c r="B1785" s="67"/>
      <c r="C1785" s="69"/>
      <c r="D1785" s="67"/>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7"/>
      <c r="B1786" s="67"/>
      <c r="C1786" s="69"/>
      <c r="D1786" s="67"/>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7"/>
      <c r="B1787" s="67"/>
      <c r="C1787" s="69"/>
      <c r="D1787" s="67"/>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7"/>
      <c r="B1788" s="67"/>
      <c r="C1788" s="69"/>
      <c r="D1788" s="67"/>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7"/>
      <c r="B1789" s="67"/>
      <c r="C1789" s="69"/>
      <c r="D1789" s="67"/>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7"/>
      <c r="B1790" s="67"/>
      <c r="C1790" s="69"/>
      <c r="D1790" s="67"/>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7"/>
      <c r="B1791" s="67"/>
      <c r="C1791" s="69"/>
      <c r="D1791" s="67"/>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7"/>
      <c r="B1792" s="67"/>
      <c r="C1792" s="69"/>
      <c r="D1792" s="67"/>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7"/>
      <c r="B1793" s="67"/>
      <c r="C1793" s="69"/>
      <c r="D1793" s="67"/>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7"/>
      <c r="B1794" s="67"/>
      <c r="C1794" s="69"/>
      <c r="D1794" s="67"/>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7"/>
      <c r="B1795" s="67"/>
      <c r="C1795" s="69"/>
      <c r="D1795" s="67"/>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7"/>
      <c r="B1796" s="67"/>
      <c r="C1796" s="69"/>
      <c r="D1796" s="67"/>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7"/>
      <c r="B1797" s="67"/>
      <c r="C1797" s="69"/>
      <c r="D1797" s="67"/>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7"/>
      <c r="B1798" s="67"/>
      <c r="C1798" s="69"/>
      <c r="D1798" s="67"/>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7"/>
      <c r="B1799" s="67"/>
      <c r="C1799" s="69"/>
      <c r="D1799" s="67"/>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7"/>
      <c r="B1800" s="67"/>
      <c r="C1800" s="69"/>
      <c r="D1800" s="67"/>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7"/>
      <c r="B1801" s="67"/>
      <c r="C1801" s="69"/>
      <c r="D1801" s="67"/>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7"/>
      <c r="B1802" s="67"/>
      <c r="C1802" s="69"/>
      <c r="D1802" s="67"/>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7"/>
      <c r="B1803" s="67"/>
      <c r="C1803" s="69"/>
      <c r="D1803" s="67"/>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7"/>
      <c r="B1804" s="67"/>
      <c r="C1804" s="69"/>
      <c r="D1804" s="67"/>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7"/>
      <c r="B1805" s="67"/>
      <c r="C1805" s="69"/>
      <c r="D1805" s="67"/>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7"/>
      <c r="B1806" s="67"/>
      <c r="C1806" s="69"/>
      <c r="D1806" s="67"/>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7"/>
      <c r="B1807" s="67"/>
      <c r="C1807" s="69"/>
      <c r="D1807" s="67"/>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7"/>
      <c r="B1808" s="67"/>
      <c r="C1808" s="69"/>
      <c r="D1808" s="67"/>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7"/>
      <c r="B1809" s="67"/>
      <c r="C1809" s="69"/>
      <c r="D1809" s="67"/>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7"/>
      <c r="B1810" s="67"/>
      <c r="C1810" s="69"/>
      <c r="D1810" s="67"/>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7"/>
      <c r="B1811" s="67"/>
      <c r="C1811" s="69"/>
      <c r="D1811" s="67"/>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7"/>
      <c r="B1812" s="67"/>
      <c r="C1812" s="69"/>
      <c r="D1812" s="67"/>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7"/>
      <c r="B1813" s="67"/>
      <c r="C1813" s="69"/>
      <c r="D1813" s="67"/>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7"/>
      <c r="B1814" s="67"/>
      <c r="C1814" s="69"/>
      <c r="D1814" s="67"/>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7"/>
      <c r="B1815" s="67"/>
      <c r="C1815" s="69"/>
      <c r="D1815" s="67"/>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7"/>
      <c r="B1816" s="67"/>
      <c r="C1816" s="69"/>
      <c r="D1816" s="67"/>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7"/>
      <c r="B1817" s="67"/>
      <c r="C1817" s="69"/>
      <c r="D1817" s="67"/>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7"/>
      <c r="B1818" s="67"/>
      <c r="C1818" s="69"/>
      <c r="D1818" s="67"/>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7"/>
      <c r="B1819" s="67"/>
      <c r="C1819" s="69"/>
      <c r="D1819" s="67"/>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7"/>
      <c r="B1820" s="67"/>
      <c r="C1820" s="69"/>
      <c r="D1820" s="67"/>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7"/>
      <c r="B1821" s="67"/>
      <c r="C1821" s="69"/>
      <c r="D1821" s="67"/>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7"/>
      <c r="B1822" s="67"/>
      <c r="C1822" s="69"/>
      <c r="D1822" s="67"/>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7"/>
      <c r="B1823" s="67"/>
      <c r="C1823" s="69"/>
      <c r="D1823" s="67"/>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7"/>
      <c r="B1824" s="67"/>
      <c r="C1824" s="69"/>
      <c r="D1824" s="67"/>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7"/>
      <c r="B1825" s="67"/>
      <c r="C1825" s="69"/>
      <c r="D1825" s="67"/>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7"/>
      <c r="B1826" s="67"/>
      <c r="C1826" s="69"/>
      <c r="D1826" s="67"/>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7"/>
      <c r="B1827" s="67"/>
      <c r="C1827" s="69"/>
      <c r="D1827" s="67"/>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7"/>
      <c r="B1828" s="67"/>
      <c r="C1828" s="69"/>
      <c r="D1828" s="67"/>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7"/>
      <c r="B1829" s="67"/>
      <c r="C1829" s="69"/>
      <c r="D1829" s="67"/>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7"/>
      <c r="B1830" s="67"/>
      <c r="C1830" s="69"/>
      <c r="D1830" s="67"/>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7"/>
      <c r="B1831" s="67"/>
      <c r="C1831" s="69"/>
      <c r="D1831" s="67"/>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7"/>
      <c r="B1832" s="67"/>
      <c r="C1832" s="69"/>
      <c r="D1832" s="67"/>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7"/>
      <c r="B1833" s="67"/>
      <c r="C1833" s="69"/>
      <c r="D1833" s="67"/>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7"/>
      <c r="B1834" s="67"/>
      <c r="C1834" s="69"/>
      <c r="D1834" s="67"/>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7"/>
      <c r="B1835" s="67"/>
      <c r="C1835" s="69"/>
      <c r="D1835" s="67"/>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7"/>
      <c r="B1836" s="67"/>
      <c r="C1836" s="69"/>
      <c r="D1836" s="67"/>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7"/>
      <c r="B1837" s="67"/>
      <c r="C1837" s="69"/>
      <c r="D1837" s="67"/>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7"/>
      <c r="B1838" s="67"/>
      <c r="C1838" s="69"/>
      <c r="D1838" s="67"/>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7"/>
      <c r="B1839" s="67"/>
      <c r="C1839" s="69"/>
      <c r="D1839" s="67"/>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7"/>
      <c r="B1840" s="67"/>
      <c r="C1840" s="69"/>
      <c r="D1840" s="67"/>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7"/>
      <c r="B1841" s="67"/>
      <c r="C1841" s="69"/>
      <c r="D1841" s="67"/>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7"/>
      <c r="B1842" s="67"/>
      <c r="C1842" s="69"/>
      <c r="D1842" s="67"/>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7"/>
      <c r="B1843" s="67"/>
      <c r="C1843" s="69"/>
      <c r="D1843" s="67"/>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7"/>
      <c r="B1844" s="67"/>
      <c r="C1844" s="69"/>
      <c r="D1844" s="67"/>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7"/>
      <c r="B1845" s="67"/>
      <c r="C1845" s="69"/>
      <c r="D1845" s="67"/>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7"/>
      <c r="B1846" s="67"/>
      <c r="C1846" s="69"/>
      <c r="D1846" s="67"/>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7"/>
      <c r="B1847" s="67"/>
      <c r="C1847" s="69"/>
      <c r="D1847" s="67"/>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7"/>
      <c r="B1848" s="67"/>
      <c r="C1848" s="69"/>
      <c r="D1848" s="67"/>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7"/>
      <c r="B1849" s="67"/>
      <c r="C1849" s="69"/>
      <c r="D1849" s="67"/>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7"/>
      <c r="B1850" s="67"/>
      <c r="C1850" s="69"/>
      <c r="D1850" s="67"/>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7"/>
      <c r="B1851" s="67"/>
      <c r="C1851" s="69"/>
      <c r="D1851" s="67"/>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7"/>
      <c r="B1852" s="67"/>
      <c r="C1852" s="69"/>
      <c r="D1852" s="67"/>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7"/>
      <c r="B1853" s="67"/>
      <c r="C1853" s="69"/>
      <c r="D1853" s="67"/>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7"/>
      <c r="B1854" s="67"/>
      <c r="C1854" s="69"/>
      <c r="D1854" s="67"/>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7"/>
      <c r="B1855" s="67"/>
      <c r="C1855" s="69"/>
      <c r="D1855" s="67"/>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7"/>
      <c r="B1856" s="67"/>
      <c r="C1856" s="69"/>
      <c r="D1856" s="67"/>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7"/>
      <c r="B1857" s="67"/>
      <c r="C1857" s="69"/>
      <c r="D1857" s="67"/>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7"/>
      <c r="B1858" s="67"/>
      <c r="C1858" s="69"/>
      <c r="D1858" s="67"/>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7"/>
      <c r="B1859" s="67"/>
      <c r="C1859" s="69"/>
      <c r="D1859" s="67"/>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7"/>
      <c r="B1860" s="67"/>
      <c r="C1860" s="69"/>
      <c r="D1860" s="67"/>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7"/>
      <c r="B1861" s="67"/>
      <c r="C1861" s="69"/>
      <c r="D1861" s="67"/>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7"/>
      <c r="B1862" s="67"/>
      <c r="C1862" s="69"/>
      <c r="D1862" s="67"/>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7"/>
      <c r="B1863" s="67"/>
      <c r="C1863" s="69"/>
      <c r="D1863" s="67"/>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7"/>
      <c r="B1864" s="67"/>
      <c r="C1864" s="69"/>
      <c r="D1864" s="67"/>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7"/>
      <c r="B1865" s="67"/>
      <c r="C1865" s="69"/>
      <c r="D1865" s="67"/>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7"/>
      <c r="B1866" s="67"/>
      <c r="C1866" s="69"/>
      <c r="D1866" s="67"/>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7"/>
      <c r="B1867" s="67"/>
      <c r="C1867" s="69"/>
      <c r="D1867" s="67"/>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7"/>
      <c r="B1868" s="67"/>
      <c r="C1868" s="69"/>
      <c r="D1868" s="67"/>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7"/>
      <c r="B1869" s="67"/>
      <c r="C1869" s="69"/>
      <c r="D1869" s="67"/>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7"/>
      <c r="B1870" s="67"/>
      <c r="C1870" s="69"/>
      <c r="D1870" s="67"/>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7"/>
      <c r="B1871" s="67"/>
      <c r="C1871" s="69"/>
      <c r="D1871" s="67"/>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7"/>
      <c r="B1872" s="67"/>
      <c r="C1872" s="69"/>
      <c r="D1872" s="67"/>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7"/>
      <c r="B1873" s="67"/>
      <c r="C1873" s="69"/>
      <c r="D1873" s="67"/>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7"/>
      <c r="B1874" s="67"/>
      <c r="C1874" s="69"/>
      <c r="D1874" s="67"/>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7"/>
      <c r="B1875" s="67"/>
      <c r="C1875" s="69"/>
      <c r="D1875" s="67"/>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7"/>
      <c r="B1876" s="67"/>
      <c r="C1876" s="69"/>
      <c r="D1876" s="67"/>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7"/>
      <c r="B1877" s="67"/>
      <c r="C1877" s="69"/>
      <c r="D1877" s="67"/>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7"/>
      <c r="B1878" s="67"/>
      <c r="C1878" s="69"/>
      <c r="D1878" s="67"/>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7"/>
      <c r="B1879" s="67"/>
      <c r="C1879" s="69"/>
      <c r="D1879" s="67"/>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7"/>
      <c r="B1880" s="67"/>
      <c r="C1880" s="69"/>
      <c r="D1880" s="67"/>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7"/>
      <c r="B1881" s="67"/>
      <c r="C1881" s="69"/>
      <c r="D1881" s="67"/>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7"/>
      <c r="B1882" s="67"/>
      <c r="C1882" s="69"/>
      <c r="D1882" s="67"/>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7"/>
      <c r="B1883" s="67"/>
      <c r="C1883" s="69"/>
      <c r="D1883" s="67"/>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7"/>
      <c r="B1884" s="67"/>
      <c r="C1884" s="69"/>
      <c r="D1884" s="67"/>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7"/>
      <c r="B1885" s="67"/>
      <c r="C1885" s="69"/>
      <c r="D1885" s="67"/>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7"/>
      <c r="B1886" s="67"/>
      <c r="C1886" s="69"/>
      <c r="D1886" s="67"/>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7"/>
      <c r="B1887" s="67"/>
      <c r="C1887" s="69"/>
      <c r="D1887" s="67"/>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7"/>
      <c r="B1888" s="67"/>
      <c r="C1888" s="69"/>
      <c r="D1888" s="67"/>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7"/>
      <c r="B1889" s="67"/>
      <c r="C1889" s="69"/>
      <c r="D1889" s="67"/>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7"/>
      <c r="B1890" s="67"/>
      <c r="C1890" s="69"/>
      <c r="D1890" s="67"/>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7"/>
      <c r="B1891" s="67"/>
      <c r="C1891" s="69"/>
      <c r="D1891" s="67"/>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7"/>
      <c r="B1892" s="67"/>
      <c r="C1892" s="69"/>
      <c r="D1892" s="67"/>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7"/>
      <c r="B1893" s="67"/>
      <c r="C1893" s="69"/>
      <c r="D1893" s="67"/>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7"/>
      <c r="B1894" s="67"/>
      <c r="C1894" s="69"/>
      <c r="D1894" s="67"/>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7"/>
      <c r="B1895" s="67"/>
      <c r="C1895" s="69"/>
      <c r="D1895" s="67"/>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7"/>
      <c r="B1896" s="67"/>
      <c r="C1896" s="69"/>
      <c r="D1896" s="67"/>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7"/>
      <c r="B1897" s="67"/>
      <c r="C1897" s="69"/>
      <c r="D1897" s="67"/>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7"/>
      <c r="B1898" s="67"/>
      <c r="C1898" s="69"/>
      <c r="D1898" s="67"/>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7"/>
      <c r="B1899" s="67"/>
      <c r="C1899" s="69"/>
      <c r="D1899" s="67"/>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7"/>
      <c r="B1900" s="67"/>
      <c r="C1900" s="69"/>
      <c r="D1900" s="67"/>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7"/>
      <c r="B1901" s="67"/>
      <c r="C1901" s="69"/>
      <c r="D1901" s="67"/>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7"/>
      <c r="B1902" s="67"/>
      <c r="C1902" s="69"/>
      <c r="D1902" s="67"/>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7"/>
      <c r="B1903" s="67"/>
      <c r="C1903" s="69"/>
      <c r="D1903" s="67"/>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7"/>
      <c r="B1904" s="67"/>
      <c r="C1904" s="69"/>
      <c r="D1904" s="67"/>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7"/>
      <c r="B1905" s="67"/>
      <c r="C1905" s="69"/>
      <c r="D1905" s="67"/>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7"/>
      <c r="B1906" s="67"/>
      <c r="C1906" s="69"/>
      <c r="D1906" s="67"/>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7"/>
      <c r="B1907" s="67"/>
      <c r="C1907" s="69"/>
      <c r="D1907" s="67"/>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7"/>
      <c r="B1908" s="67"/>
      <c r="C1908" s="69"/>
      <c r="D1908" s="67"/>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7"/>
      <c r="B1909" s="67"/>
      <c r="C1909" s="69"/>
      <c r="D1909" s="67"/>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7"/>
      <c r="B1910" s="67"/>
      <c r="C1910" s="69"/>
      <c r="D1910" s="67"/>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7"/>
      <c r="B1911" s="67"/>
      <c r="C1911" s="69"/>
      <c r="D1911" s="67"/>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7"/>
      <c r="B1912" s="67"/>
      <c r="C1912" s="69"/>
      <c r="D1912" s="67"/>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7"/>
      <c r="B1913" s="67"/>
      <c r="C1913" s="69"/>
      <c r="D1913" s="67"/>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7"/>
      <c r="B1914" s="67"/>
      <c r="C1914" s="69"/>
      <c r="D1914" s="67"/>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7"/>
      <c r="B1915" s="67"/>
      <c r="C1915" s="69"/>
      <c r="D1915" s="67"/>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7"/>
      <c r="B1916" s="67"/>
      <c r="C1916" s="69"/>
      <c r="D1916" s="67"/>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7"/>
      <c r="B1917" s="67"/>
      <c r="C1917" s="69"/>
      <c r="D1917" s="67"/>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7"/>
      <c r="B1918" s="67"/>
      <c r="C1918" s="69"/>
      <c r="D1918" s="67"/>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7"/>
      <c r="B1919" s="67"/>
      <c r="C1919" s="69"/>
      <c r="D1919" s="67"/>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7"/>
      <c r="B1920" s="67"/>
      <c r="C1920" s="69"/>
      <c r="D1920" s="67"/>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7"/>
      <c r="B1921" s="67"/>
      <c r="C1921" s="69"/>
      <c r="D1921" s="67"/>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7"/>
      <c r="B1922" s="67"/>
      <c r="C1922" s="69"/>
      <c r="D1922" s="67"/>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7"/>
      <c r="B1923" s="67"/>
      <c r="C1923" s="69"/>
      <c r="D1923" s="67"/>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7"/>
      <c r="B1924" s="67"/>
      <c r="C1924" s="69"/>
      <c r="D1924" s="67"/>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7"/>
      <c r="B1925" s="67"/>
      <c r="C1925" s="69"/>
      <c r="D1925" s="67"/>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7"/>
      <c r="B1926" s="67"/>
      <c r="C1926" s="69"/>
      <c r="D1926" s="67"/>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7"/>
      <c r="B1927" s="67"/>
      <c r="C1927" s="69"/>
      <c r="D1927" s="67"/>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7"/>
      <c r="B1928" s="67"/>
      <c r="C1928" s="69"/>
      <c r="D1928" s="67"/>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7"/>
      <c r="B1929" s="67"/>
      <c r="C1929" s="69"/>
      <c r="D1929" s="67"/>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7"/>
      <c r="B1930" s="67"/>
      <c r="C1930" s="69"/>
      <c r="D1930" s="67"/>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7"/>
      <c r="B1931" s="67"/>
      <c r="C1931" s="69"/>
      <c r="D1931" s="67"/>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7"/>
      <c r="B1932" s="67"/>
      <c r="C1932" s="69"/>
      <c r="D1932" s="67"/>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7"/>
      <c r="B1933" s="67"/>
      <c r="C1933" s="69"/>
      <c r="D1933" s="67"/>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7"/>
      <c r="B1934" s="67"/>
      <c r="C1934" s="69"/>
      <c r="D1934" s="67"/>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7"/>
      <c r="B1935" s="67"/>
      <c r="C1935" s="69"/>
      <c r="D1935" s="67"/>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7"/>
      <c r="B1936" s="67"/>
      <c r="C1936" s="69"/>
      <c r="D1936" s="67"/>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7"/>
      <c r="B1937" s="67"/>
      <c r="C1937" s="69"/>
      <c r="D1937" s="67"/>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7"/>
      <c r="B1938" s="67"/>
      <c r="C1938" s="69"/>
      <c r="D1938" s="67"/>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7"/>
      <c r="B1939" s="67"/>
      <c r="C1939" s="69"/>
      <c r="D1939" s="67"/>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7"/>
      <c r="B1940" s="67"/>
      <c r="C1940" s="69"/>
      <c r="D1940" s="67"/>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7"/>
      <c r="B1941" s="67"/>
      <c r="C1941" s="69"/>
      <c r="D1941" s="67"/>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7"/>
      <c r="B1942" s="67"/>
      <c r="C1942" s="69"/>
      <c r="D1942" s="67"/>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7"/>
      <c r="B1943" s="67"/>
      <c r="C1943" s="69"/>
      <c r="D1943" s="67"/>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7"/>
      <c r="B1944" s="67"/>
      <c r="C1944" s="69"/>
      <c r="D1944" s="67"/>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7"/>
      <c r="B1945" s="67"/>
      <c r="C1945" s="69"/>
      <c r="D1945" s="67"/>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7"/>
      <c r="B1946" s="67"/>
      <c r="C1946" s="69"/>
      <c r="D1946" s="67"/>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7"/>
      <c r="B1947" s="67"/>
      <c r="C1947" s="69"/>
      <c r="D1947" s="67"/>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7"/>
      <c r="B1948" s="67"/>
      <c r="C1948" s="69"/>
      <c r="D1948" s="67"/>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7"/>
      <c r="B1949" s="67"/>
      <c r="C1949" s="69"/>
      <c r="D1949" s="67"/>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7"/>
      <c r="B1950" s="67"/>
      <c r="C1950" s="69"/>
      <c r="D1950" s="67"/>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7"/>
      <c r="B1951" s="67"/>
      <c r="C1951" s="69"/>
      <c r="D1951" s="67"/>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7"/>
      <c r="B1952" s="67"/>
      <c r="C1952" s="69"/>
      <c r="D1952" s="67"/>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7"/>
      <c r="B1953" s="67"/>
      <c r="C1953" s="69"/>
      <c r="D1953" s="67"/>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7"/>
      <c r="B1954" s="67"/>
      <c r="C1954" s="69"/>
      <c r="D1954" s="67"/>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7"/>
      <c r="B1955" s="67"/>
      <c r="C1955" s="69"/>
      <c r="D1955" s="67"/>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7"/>
      <c r="B1956" s="67"/>
      <c r="C1956" s="69"/>
      <c r="D1956" s="67"/>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7"/>
      <c r="B1957" s="67"/>
      <c r="C1957" s="69"/>
      <c r="D1957" s="67"/>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7"/>
      <c r="B1958" s="67"/>
      <c r="C1958" s="69"/>
      <c r="D1958" s="67"/>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7"/>
      <c r="B1959" s="67"/>
      <c r="C1959" s="69"/>
      <c r="D1959" s="67"/>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7"/>
      <c r="B1960" s="67"/>
      <c r="C1960" s="69"/>
      <c r="D1960" s="67"/>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7"/>
      <c r="B1961" s="67"/>
      <c r="C1961" s="69"/>
      <c r="D1961" s="67"/>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7"/>
      <c r="B1962" s="67"/>
      <c r="C1962" s="69"/>
      <c r="D1962" s="67"/>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7"/>
      <c r="B1963" s="67"/>
      <c r="C1963" s="69"/>
      <c r="D1963" s="67"/>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7"/>
      <c r="B1964" s="67"/>
      <c r="C1964" s="69"/>
      <c r="D1964" s="67"/>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7"/>
      <c r="B1965" s="67"/>
      <c r="C1965" s="69"/>
      <c r="D1965" s="67"/>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7"/>
      <c r="B1966" s="67"/>
      <c r="C1966" s="69"/>
      <c r="D1966" s="67"/>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7"/>
      <c r="B1967" s="67"/>
      <c r="C1967" s="69"/>
      <c r="D1967" s="67"/>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7"/>
      <c r="B1968" s="67"/>
      <c r="C1968" s="69"/>
      <c r="D1968" s="67"/>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7"/>
      <c r="B1969" s="67"/>
      <c r="C1969" s="69"/>
      <c r="D1969" s="67"/>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7"/>
      <c r="B1970" s="67"/>
      <c r="C1970" s="69"/>
      <c r="D1970" s="67"/>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7"/>
      <c r="B1971" s="67"/>
      <c r="C1971" s="69"/>
      <c r="D1971" s="67"/>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7"/>
      <c r="B1972" s="67"/>
      <c r="C1972" s="69"/>
      <c r="D1972" s="67"/>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7"/>
      <c r="B1973" s="67"/>
      <c r="C1973" s="69"/>
      <c r="D1973" s="67"/>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7"/>
      <c r="B1974" s="67"/>
      <c r="C1974" s="69"/>
      <c r="D1974" s="67"/>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7"/>
      <c r="B1975" s="67"/>
      <c r="C1975" s="69"/>
      <c r="D1975" s="67"/>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7"/>
      <c r="B1976" s="67"/>
      <c r="C1976" s="69"/>
      <c r="D1976" s="67"/>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7"/>
      <c r="B1977" s="67"/>
      <c r="C1977" s="69"/>
      <c r="D1977" s="67"/>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7"/>
      <c r="B1978" s="67"/>
      <c r="C1978" s="69"/>
      <c r="D1978" s="67"/>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7"/>
      <c r="B1979" s="67"/>
      <c r="C1979" s="69"/>
      <c r="D1979" s="67"/>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7"/>
      <c r="B1980" s="67"/>
      <c r="C1980" s="69"/>
      <c r="D1980" s="67"/>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7"/>
      <c r="B1981" s="67"/>
      <c r="C1981" s="69"/>
      <c r="D1981" s="67"/>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7"/>
      <c r="B1982" s="67"/>
      <c r="C1982" s="69"/>
      <c r="D1982" s="67"/>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7"/>
      <c r="B1983" s="67"/>
      <c r="C1983" s="69"/>
      <c r="D1983" s="67"/>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7"/>
      <c r="B1984" s="67"/>
      <c r="C1984" s="69"/>
      <c r="D1984" s="67"/>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7"/>
      <c r="B1985" s="67"/>
      <c r="C1985" s="69"/>
      <c r="D1985" s="67"/>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7"/>
      <c r="B1986" s="67"/>
      <c r="C1986" s="69"/>
      <c r="D1986" s="67"/>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7"/>
      <c r="B1987" s="67"/>
      <c r="C1987" s="69"/>
      <c r="D1987" s="67"/>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7"/>
      <c r="B1988" s="67"/>
      <c r="C1988" s="69"/>
      <c r="D1988" s="67"/>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7"/>
      <c r="B1989" s="67"/>
      <c r="C1989" s="69"/>
      <c r="D1989" s="67"/>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7"/>
      <c r="B1990" s="67"/>
      <c r="C1990" s="69"/>
      <c r="D1990" s="67"/>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7"/>
      <c r="B1991" s="67"/>
      <c r="C1991" s="69"/>
      <c r="D1991" s="67"/>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7"/>
      <c r="B1992" s="67"/>
      <c r="C1992" s="69"/>
      <c r="D1992" s="67"/>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7"/>
      <c r="B1993" s="67"/>
      <c r="C1993" s="69"/>
      <c r="D1993" s="67"/>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7"/>
      <c r="B1994" s="67"/>
      <c r="C1994" s="69"/>
      <c r="D1994" s="67"/>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7"/>
      <c r="B1995" s="67"/>
      <c r="C1995" s="69"/>
      <c r="D1995" s="67"/>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7"/>
      <c r="B1996" s="67"/>
      <c r="C1996" s="69"/>
      <c r="D1996" s="67"/>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7"/>
      <c r="B1997" s="67"/>
      <c r="C1997" s="69"/>
      <c r="D1997" s="67"/>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7"/>
      <c r="B1998" s="67"/>
      <c r="C1998" s="69"/>
      <c r="D1998" s="67"/>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7"/>
      <c r="B1999" s="67"/>
      <c r="C1999" s="69"/>
      <c r="D1999" s="67"/>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7"/>
      <c r="B2000" s="67"/>
      <c r="C2000" s="69"/>
      <c r="D2000" s="67"/>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7"/>
      <c r="B2001" s="67"/>
      <c r="C2001" s="69"/>
      <c r="D2001" s="67"/>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7"/>
      <c r="B2002" s="67"/>
      <c r="C2002" s="69"/>
      <c r="D2002" s="67"/>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7"/>
      <c r="B2003" s="67"/>
      <c r="C2003" s="69"/>
      <c r="D2003" s="67"/>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7"/>
      <c r="B2004" s="67"/>
      <c r="C2004" s="69"/>
      <c r="D2004" s="67"/>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7"/>
      <c r="B2005" s="67"/>
      <c r="C2005" s="69"/>
      <c r="D2005" s="67"/>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7"/>
      <c r="B2006" s="67"/>
      <c r="C2006" s="69"/>
      <c r="D2006" s="67"/>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7"/>
      <c r="B2007" s="67"/>
      <c r="C2007" s="69"/>
      <c r="D2007" s="67"/>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7"/>
      <c r="B2008" s="67"/>
      <c r="C2008" s="69"/>
      <c r="D2008" s="67"/>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7"/>
      <c r="B2009" s="67"/>
      <c r="C2009" s="69"/>
      <c r="D2009" s="67"/>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7"/>
      <c r="B2010" s="67"/>
      <c r="C2010" s="69"/>
      <c r="D2010" s="67"/>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7"/>
      <c r="B2011" s="67"/>
      <c r="C2011" s="69"/>
      <c r="D2011" s="67"/>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7"/>
      <c r="B2012" s="67"/>
      <c r="C2012" s="69"/>
      <c r="D2012" s="67"/>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7"/>
      <c r="B2013" s="67"/>
      <c r="C2013" s="69"/>
      <c r="D2013" s="67"/>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7"/>
      <c r="B2014" s="67"/>
      <c r="C2014" s="69"/>
      <c r="D2014" s="67"/>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7"/>
      <c r="B2015" s="67"/>
      <c r="C2015" s="69"/>
      <c r="D2015" s="67"/>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7"/>
      <c r="B2016" s="67"/>
      <c r="C2016" s="69"/>
      <c r="D2016" s="67"/>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7"/>
      <c r="B2017" s="67"/>
      <c r="C2017" s="69"/>
      <c r="D2017" s="67"/>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7"/>
      <c r="B2018" s="67"/>
      <c r="C2018" s="69"/>
      <c r="D2018" s="67"/>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7"/>
      <c r="B2019" s="67"/>
      <c r="C2019" s="69"/>
      <c r="D2019" s="67"/>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7"/>
      <c r="B2020" s="67"/>
      <c r="C2020" s="69"/>
      <c r="D2020" s="67"/>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7"/>
      <c r="B2021" s="67"/>
      <c r="C2021" s="69"/>
      <c r="D2021" s="67"/>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7"/>
      <c r="B2022" s="67"/>
      <c r="C2022" s="69"/>
      <c r="D2022" s="67"/>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7"/>
      <c r="B2023" s="67"/>
      <c r="C2023" s="69"/>
      <c r="D2023" s="67"/>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7"/>
      <c r="B2024" s="67"/>
      <c r="C2024" s="69"/>
      <c r="D2024" s="67"/>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7"/>
      <c r="B2025" s="67"/>
      <c r="C2025" s="69"/>
      <c r="D2025" s="67"/>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7"/>
      <c r="B2026" s="67"/>
      <c r="C2026" s="69"/>
      <c r="D2026" s="67"/>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7"/>
      <c r="B2027" s="67"/>
      <c r="C2027" s="69"/>
      <c r="D2027" s="67"/>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7"/>
      <c r="B2028" s="67"/>
      <c r="C2028" s="69"/>
      <c r="D2028" s="67"/>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7"/>
      <c r="B2029" s="67"/>
      <c r="C2029" s="69"/>
      <c r="D2029" s="67"/>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7"/>
      <c r="B2030" s="67"/>
      <c r="C2030" s="69"/>
      <c r="D2030" s="67"/>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7"/>
      <c r="B2031" s="67"/>
      <c r="C2031" s="69"/>
      <c r="D2031" s="67"/>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7"/>
      <c r="B2032" s="67"/>
      <c r="C2032" s="69"/>
      <c r="D2032" s="67"/>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7"/>
      <c r="B2033" s="67"/>
      <c r="C2033" s="69"/>
      <c r="D2033" s="67"/>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7"/>
      <c r="B2034" s="67"/>
      <c r="C2034" s="69"/>
      <c r="D2034" s="67"/>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7"/>
      <c r="B2035" s="67"/>
      <c r="C2035" s="69"/>
      <c r="D2035" s="67"/>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7"/>
      <c r="B2036" s="67"/>
      <c r="C2036" s="69"/>
      <c r="D2036" s="67"/>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7"/>
      <c r="B2037" s="67"/>
      <c r="C2037" s="69"/>
      <c r="D2037" s="67"/>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7"/>
      <c r="B2038" s="67"/>
      <c r="C2038" s="69"/>
      <c r="D2038" s="67"/>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7"/>
      <c r="B2039" s="67"/>
      <c r="C2039" s="69"/>
      <c r="D2039" s="67"/>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7"/>
      <c r="B2040" s="67"/>
      <c r="C2040" s="69"/>
      <c r="D2040" s="67"/>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7"/>
      <c r="B2041" s="67"/>
      <c r="C2041" s="69"/>
      <c r="D2041" s="67"/>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7"/>
      <c r="B2042" s="67"/>
      <c r="C2042" s="69"/>
      <c r="D2042" s="67"/>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7"/>
      <c r="B2043" s="67"/>
      <c r="C2043" s="69"/>
      <c r="D2043" s="67"/>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7"/>
      <c r="B2044" s="67"/>
      <c r="C2044" s="69"/>
      <c r="D2044" s="67"/>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7"/>
      <c r="B2045" s="67"/>
      <c r="C2045" s="69"/>
      <c r="D2045" s="67"/>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7"/>
      <c r="B2046" s="67"/>
      <c r="C2046" s="69"/>
      <c r="D2046" s="67"/>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7"/>
      <c r="B2047" s="67"/>
      <c r="C2047" s="69"/>
      <c r="D2047" s="67"/>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7"/>
      <c r="B2048" s="67"/>
      <c r="C2048" s="69"/>
      <c r="D2048" s="67"/>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7"/>
      <c r="B2049" s="67"/>
      <c r="C2049" s="69"/>
      <c r="D2049" s="67"/>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7"/>
      <c r="B2050" s="67"/>
      <c r="C2050" s="69"/>
      <c r="D2050" s="67"/>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7"/>
      <c r="B2051" s="67"/>
      <c r="C2051" s="69"/>
      <c r="D2051" s="67"/>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7"/>
      <c r="B2052" s="67"/>
      <c r="C2052" s="69"/>
      <c r="D2052" s="67"/>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7"/>
      <c r="B2053" s="67"/>
      <c r="C2053" s="69"/>
      <c r="D2053" s="67"/>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7"/>
      <c r="B2054" s="67"/>
      <c r="C2054" s="69"/>
      <c r="D2054" s="67"/>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7"/>
      <c r="B2055" s="67"/>
      <c r="C2055" s="69"/>
      <c r="D2055" s="67"/>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7"/>
      <c r="B2056" s="67"/>
      <c r="C2056" s="69"/>
      <c r="D2056" s="67"/>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7"/>
      <c r="B2057" s="67"/>
      <c r="C2057" s="69"/>
      <c r="D2057" s="67"/>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7"/>
      <c r="B2058" s="67"/>
      <c r="C2058" s="69"/>
      <c r="D2058" s="67"/>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7"/>
      <c r="B2059" s="67"/>
      <c r="C2059" s="69"/>
      <c r="D2059" s="67"/>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7"/>
      <c r="B2060" s="67"/>
      <c r="C2060" s="69"/>
      <c r="D2060" s="67"/>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7"/>
      <c r="B2061" s="67"/>
      <c r="C2061" s="69"/>
      <c r="D2061" s="67"/>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7"/>
      <c r="B2062" s="67"/>
      <c r="C2062" s="69"/>
      <c r="D2062" s="67"/>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7"/>
      <c r="B2063" s="67"/>
      <c r="C2063" s="69"/>
      <c r="D2063" s="67"/>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7"/>
      <c r="B2064" s="67"/>
      <c r="C2064" s="69"/>
      <c r="D2064" s="67"/>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7"/>
      <c r="B2065" s="67"/>
      <c r="C2065" s="69"/>
      <c r="D2065" s="67"/>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7"/>
      <c r="B2066" s="67"/>
      <c r="C2066" s="69"/>
      <c r="D2066" s="67"/>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7"/>
      <c r="B2067" s="67"/>
      <c r="C2067" s="69"/>
      <c r="D2067" s="67"/>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7"/>
      <c r="B2068" s="67"/>
      <c r="C2068" s="69"/>
      <c r="D2068" s="67"/>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7"/>
      <c r="B2069" s="67"/>
      <c r="C2069" s="69"/>
      <c r="D2069" s="67"/>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7"/>
      <c r="B2070" s="67"/>
      <c r="C2070" s="69"/>
      <c r="D2070" s="67"/>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7"/>
      <c r="B2071" s="67"/>
      <c r="C2071" s="69"/>
      <c r="D2071" s="67"/>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7"/>
      <c r="B2072" s="67"/>
      <c r="C2072" s="69"/>
      <c r="D2072" s="67"/>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7"/>
      <c r="B2073" s="67"/>
      <c r="C2073" s="69"/>
      <c r="D2073" s="67"/>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7"/>
      <c r="B2074" s="67"/>
      <c r="C2074" s="69"/>
      <c r="D2074" s="67"/>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7"/>
      <c r="B2075" s="67"/>
      <c r="C2075" s="69"/>
      <c r="D2075" s="67"/>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7"/>
      <c r="B2076" s="67"/>
      <c r="C2076" s="69"/>
      <c r="D2076" s="67"/>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7"/>
      <c r="B2077" s="67"/>
      <c r="C2077" s="69"/>
      <c r="D2077" s="67"/>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7"/>
      <c r="B2078" s="67"/>
      <c r="C2078" s="69"/>
      <c r="D2078" s="67"/>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7"/>
      <c r="B2079" s="67"/>
      <c r="C2079" s="69"/>
      <c r="D2079" s="67"/>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7"/>
      <c r="B2080" s="67"/>
      <c r="C2080" s="69"/>
      <c r="D2080" s="67"/>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7"/>
      <c r="B2081" s="67"/>
      <c r="C2081" s="69"/>
      <c r="D2081" s="67"/>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7"/>
      <c r="B2082" s="67"/>
      <c r="C2082" s="69"/>
      <c r="D2082" s="67"/>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7"/>
      <c r="B2083" s="67"/>
      <c r="C2083" s="69"/>
      <c r="D2083" s="67"/>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7"/>
      <c r="B2084" s="67"/>
      <c r="C2084" s="69"/>
      <c r="D2084" s="67"/>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7"/>
      <c r="B2085" s="67"/>
      <c r="C2085" s="69"/>
      <c r="D2085" s="67"/>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7"/>
      <c r="B2086" s="67"/>
      <c r="C2086" s="69"/>
      <c r="D2086" s="67"/>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7"/>
      <c r="B2087" s="67"/>
      <c r="C2087" s="69"/>
      <c r="D2087" s="67"/>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7"/>
      <c r="B2088" s="67"/>
      <c r="C2088" s="69"/>
      <c r="D2088" s="67"/>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7"/>
      <c r="B2089" s="67"/>
      <c r="C2089" s="69"/>
      <c r="D2089" s="67"/>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7"/>
      <c r="B2090" s="67"/>
      <c r="C2090" s="69"/>
      <c r="D2090" s="67"/>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7"/>
      <c r="B2091" s="67"/>
      <c r="C2091" s="69"/>
      <c r="D2091" s="67"/>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7"/>
      <c r="B2092" s="67"/>
      <c r="C2092" s="69"/>
      <c r="D2092" s="67"/>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7"/>
      <c r="B2093" s="67"/>
      <c r="C2093" s="69"/>
      <c r="D2093" s="67"/>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7"/>
      <c r="B2094" s="67"/>
      <c r="C2094" s="69"/>
      <c r="D2094" s="67"/>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7"/>
      <c r="B2095" s="67"/>
      <c r="C2095" s="69"/>
      <c r="D2095" s="67"/>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7"/>
      <c r="B2096" s="67"/>
      <c r="C2096" s="69"/>
      <c r="D2096" s="67"/>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7"/>
      <c r="B2097" s="67"/>
      <c r="C2097" s="69"/>
      <c r="D2097" s="67"/>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7"/>
      <c r="B2098" s="67"/>
      <c r="C2098" s="69"/>
      <c r="D2098" s="67"/>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7"/>
      <c r="B2099" s="67"/>
      <c r="C2099" s="69"/>
      <c r="D2099" s="67"/>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7"/>
      <c r="B2100" s="67"/>
      <c r="C2100" s="69"/>
      <c r="D2100" s="67"/>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7"/>
      <c r="B2101" s="67"/>
      <c r="C2101" s="69"/>
      <c r="D2101" s="67"/>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7"/>
      <c r="B2102" s="67"/>
      <c r="C2102" s="69"/>
      <c r="D2102" s="67"/>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7"/>
      <c r="B2103" s="67"/>
      <c r="C2103" s="69"/>
      <c r="D2103" s="67"/>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7"/>
      <c r="B2104" s="67"/>
      <c r="C2104" s="69"/>
      <c r="D2104" s="67"/>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7"/>
      <c r="B2105" s="67"/>
      <c r="C2105" s="69"/>
      <c r="D2105" s="67"/>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7"/>
      <c r="B2106" s="67"/>
      <c r="C2106" s="69"/>
      <c r="D2106" s="67"/>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7"/>
      <c r="B2107" s="67"/>
      <c r="C2107" s="69"/>
      <c r="D2107" s="67"/>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7"/>
      <c r="B2108" s="67"/>
      <c r="C2108" s="69"/>
      <c r="D2108" s="67"/>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7"/>
      <c r="B2109" s="67"/>
      <c r="C2109" s="69"/>
      <c r="D2109" s="67"/>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7"/>
      <c r="B2110" s="67"/>
      <c r="C2110" s="69"/>
      <c r="D2110" s="67"/>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7"/>
      <c r="B2111" s="67"/>
      <c r="C2111" s="69"/>
      <c r="D2111" s="67"/>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7"/>
      <c r="B2112" s="67"/>
      <c r="C2112" s="69"/>
      <c r="D2112" s="67"/>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7"/>
      <c r="B2113" s="67"/>
      <c r="C2113" s="69"/>
      <c r="D2113" s="67"/>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7"/>
      <c r="B2114" s="67"/>
      <c r="C2114" s="69"/>
      <c r="D2114" s="67"/>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7"/>
      <c r="B2115" s="67"/>
      <c r="C2115" s="69"/>
      <c r="D2115" s="67"/>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7"/>
      <c r="B2116" s="67"/>
      <c r="C2116" s="69"/>
      <c r="D2116" s="67"/>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7"/>
      <c r="B2117" s="67"/>
      <c r="C2117" s="69"/>
      <c r="D2117" s="67"/>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7"/>
      <c r="B2118" s="67"/>
      <c r="C2118" s="69"/>
      <c r="D2118" s="67"/>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7"/>
      <c r="B2119" s="67"/>
      <c r="C2119" s="69"/>
      <c r="D2119" s="67"/>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7"/>
      <c r="B2120" s="67"/>
      <c r="C2120" s="69"/>
      <c r="D2120" s="67"/>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7"/>
      <c r="B2121" s="67"/>
      <c r="C2121" s="69"/>
      <c r="D2121" s="67"/>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7"/>
      <c r="B2122" s="67"/>
      <c r="C2122" s="69"/>
      <c r="D2122" s="67"/>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7"/>
      <c r="B2123" s="67"/>
      <c r="C2123" s="69"/>
      <c r="D2123" s="67"/>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7"/>
      <c r="B2124" s="67"/>
      <c r="C2124" s="69"/>
      <c r="D2124" s="67"/>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7"/>
      <c r="B2125" s="67"/>
      <c r="C2125" s="69"/>
      <c r="D2125" s="67"/>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7"/>
      <c r="B2126" s="67"/>
      <c r="C2126" s="69"/>
      <c r="D2126" s="67"/>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7"/>
      <c r="B2127" s="67"/>
      <c r="C2127" s="69"/>
      <c r="D2127" s="67"/>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7"/>
      <c r="B2128" s="67"/>
      <c r="C2128" s="69"/>
      <c r="D2128" s="67"/>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7"/>
      <c r="B2129" s="67"/>
      <c r="C2129" s="69"/>
      <c r="D2129" s="67"/>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7"/>
      <c r="B2130" s="67"/>
      <c r="C2130" s="69"/>
      <c r="D2130" s="67"/>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7"/>
      <c r="B2131" s="67"/>
      <c r="C2131" s="69"/>
      <c r="D2131" s="67"/>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7"/>
      <c r="B2132" s="67"/>
      <c r="C2132" s="69"/>
      <c r="D2132" s="67"/>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7"/>
      <c r="B2133" s="67"/>
      <c r="C2133" s="69"/>
      <c r="D2133" s="67"/>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7"/>
      <c r="B2134" s="67"/>
      <c r="C2134" s="69"/>
      <c r="D2134" s="67"/>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7"/>
      <c r="B2135" s="67"/>
      <c r="C2135" s="69"/>
      <c r="D2135" s="67"/>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7"/>
      <c r="B2136" s="67"/>
      <c r="C2136" s="69"/>
      <c r="D2136" s="67"/>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7"/>
      <c r="B2137" s="67"/>
      <c r="C2137" s="69"/>
      <c r="D2137" s="67"/>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7"/>
      <c r="B2138" s="67"/>
      <c r="C2138" s="69"/>
      <c r="D2138" s="67"/>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7"/>
      <c r="B2139" s="67"/>
      <c r="C2139" s="69"/>
      <c r="D2139" s="67"/>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7"/>
      <c r="B2140" s="67"/>
      <c r="C2140" s="69"/>
      <c r="D2140" s="67"/>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7"/>
      <c r="B2141" s="67"/>
      <c r="C2141" s="69"/>
      <c r="D2141" s="67"/>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7"/>
      <c r="B2142" s="67"/>
      <c r="C2142" s="69"/>
      <c r="D2142" s="67"/>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7"/>
      <c r="B2143" s="67"/>
      <c r="C2143" s="69"/>
      <c r="D2143" s="67"/>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7"/>
      <c r="B2144" s="67"/>
      <c r="C2144" s="69"/>
      <c r="D2144" s="67"/>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7"/>
      <c r="B2145" s="67"/>
      <c r="C2145" s="69"/>
      <c r="D2145" s="67"/>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7"/>
      <c r="B2146" s="67"/>
      <c r="C2146" s="69"/>
      <c r="D2146" s="67"/>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7"/>
      <c r="B2147" s="67"/>
      <c r="C2147" s="69"/>
      <c r="D2147" s="67"/>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7"/>
      <c r="B2148" s="67"/>
      <c r="C2148" s="69"/>
      <c r="D2148" s="67"/>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7"/>
      <c r="B2149" s="67"/>
      <c r="C2149" s="69"/>
      <c r="D2149" s="67"/>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7"/>
      <c r="B2150" s="67"/>
      <c r="C2150" s="69"/>
      <c r="D2150" s="67"/>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7"/>
      <c r="B2151" s="67"/>
      <c r="C2151" s="69"/>
      <c r="D2151" s="67"/>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7"/>
      <c r="B2152" s="67"/>
      <c r="C2152" s="69"/>
      <c r="D2152" s="67"/>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7"/>
      <c r="B2153" s="67"/>
      <c r="C2153" s="69"/>
      <c r="D2153" s="67"/>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7"/>
      <c r="B2154" s="67"/>
      <c r="C2154" s="69"/>
      <c r="D2154" s="67"/>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7"/>
      <c r="B2155" s="67"/>
      <c r="C2155" s="69"/>
      <c r="D2155" s="67"/>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7"/>
      <c r="B2156" s="67"/>
      <c r="C2156" s="69"/>
      <c r="D2156" s="67"/>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7"/>
      <c r="B2157" s="67"/>
      <c r="C2157" s="69"/>
      <c r="D2157" s="67"/>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7"/>
      <c r="B2158" s="67"/>
      <c r="C2158" s="69"/>
      <c r="D2158" s="67"/>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7"/>
      <c r="B2159" s="67"/>
      <c r="C2159" s="69"/>
      <c r="D2159" s="67"/>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7"/>
      <c r="B2160" s="67"/>
      <c r="C2160" s="69"/>
      <c r="D2160" s="67"/>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7"/>
      <c r="B2161" s="67"/>
      <c r="C2161" s="69"/>
      <c r="D2161" s="67"/>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7"/>
      <c r="B2162" s="67"/>
      <c r="C2162" s="69"/>
      <c r="D2162" s="67"/>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7"/>
      <c r="B2163" s="67"/>
      <c r="C2163" s="69"/>
      <c r="D2163" s="67"/>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7"/>
      <c r="B2164" s="67"/>
      <c r="C2164" s="69"/>
      <c r="D2164" s="67"/>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7"/>
      <c r="B2165" s="67"/>
      <c r="C2165" s="69"/>
      <c r="D2165" s="67"/>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7"/>
      <c r="B2166" s="67"/>
      <c r="C2166" s="69"/>
      <c r="D2166" s="67"/>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7"/>
      <c r="B2167" s="67"/>
      <c r="C2167" s="69"/>
      <c r="D2167" s="67"/>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7"/>
      <c r="B2168" s="67"/>
      <c r="C2168" s="69"/>
      <c r="D2168" s="67"/>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7"/>
      <c r="B2169" s="67"/>
      <c r="C2169" s="69"/>
      <c r="D2169" s="67"/>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7"/>
      <c r="B2170" s="67"/>
      <c r="C2170" s="69"/>
      <c r="D2170" s="67"/>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7"/>
      <c r="B2171" s="67"/>
      <c r="C2171" s="69"/>
      <c r="D2171" s="67"/>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7"/>
      <c r="B2172" s="67"/>
      <c r="C2172" s="69"/>
      <c r="D2172" s="67"/>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7"/>
      <c r="B2173" s="67"/>
      <c r="C2173" s="69"/>
      <c r="D2173" s="67"/>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7"/>
      <c r="B2174" s="67"/>
      <c r="C2174" s="69"/>
      <c r="D2174" s="67"/>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7"/>
      <c r="B2175" s="67"/>
      <c r="C2175" s="69"/>
      <c r="D2175" s="67"/>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7"/>
      <c r="B2176" s="67"/>
      <c r="C2176" s="69"/>
      <c r="D2176" s="67"/>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7"/>
      <c r="B2177" s="67"/>
      <c r="C2177" s="69"/>
      <c r="D2177" s="67"/>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7"/>
      <c r="B2178" s="67"/>
      <c r="C2178" s="69"/>
      <c r="D2178" s="67"/>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7"/>
      <c r="B2179" s="67"/>
      <c r="C2179" s="69"/>
      <c r="D2179" s="67"/>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7"/>
      <c r="B2180" s="67"/>
      <c r="C2180" s="69"/>
      <c r="D2180" s="67"/>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7"/>
      <c r="B2181" s="67"/>
      <c r="C2181" s="69"/>
      <c r="D2181" s="67"/>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7"/>
      <c r="B2182" s="67"/>
      <c r="C2182" s="69"/>
      <c r="D2182" s="67"/>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7"/>
      <c r="B2183" s="67"/>
      <c r="C2183" s="69"/>
      <c r="D2183" s="67"/>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7"/>
      <c r="B2184" s="67"/>
      <c r="C2184" s="69"/>
      <c r="D2184" s="67"/>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7"/>
      <c r="B2185" s="67"/>
      <c r="C2185" s="69"/>
      <c r="D2185" s="67"/>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7"/>
      <c r="B2186" s="67"/>
      <c r="C2186" s="69"/>
      <c r="D2186" s="67"/>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7"/>
      <c r="B2187" s="67"/>
      <c r="C2187" s="69"/>
      <c r="D2187" s="67"/>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7"/>
      <c r="B2188" s="67"/>
      <c r="C2188" s="69"/>
      <c r="D2188" s="67"/>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7"/>
      <c r="B2189" s="67"/>
      <c r="C2189" s="69"/>
      <c r="D2189" s="67"/>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7"/>
      <c r="B2190" s="67"/>
      <c r="C2190" s="69"/>
      <c r="D2190" s="67"/>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7"/>
      <c r="B2191" s="67"/>
      <c r="C2191" s="69"/>
      <c r="D2191" s="67"/>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7"/>
      <c r="B2192" s="67"/>
      <c r="C2192" s="69"/>
      <c r="D2192" s="67"/>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7"/>
      <c r="B2193" s="67"/>
      <c r="C2193" s="69"/>
      <c r="D2193" s="67"/>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7"/>
      <c r="B2194" s="67"/>
      <c r="C2194" s="69"/>
      <c r="D2194" s="67"/>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7"/>
      <c r="B2195" s="67"/>
      <c r="C2195" s="69"/>
      <c r="D2195" s="67"/>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7"/>
      <c r="B2196" s="67"/>
      <c r="C2196" s="69"/>
      <c r="D2196" s="67"/>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7"/>
      <c r="B2197" s="67"/>
      <c r="C2197" s="69"/>
      <c r="D2197" s="67"/>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7"/>
      <c r="B2198" s="67"/>
      <c r="C2198" s="69"/>
      <c r="D2198" s="67"/>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7"/>
      <c r="B2199" s="67"/>
      <c r="C2199" s="69"/>
      <c r="D2199" s="67"/>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7"/>
      <c r="B2200" s="67"/>
      <c r="C2200" s="69"/>
      <c r="D2200" s="67"/>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7"/>
      <c r="B2201" s="67"/>
      <c r="C2201" s="69"/>
      <c r="D2201" s="67"/>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7"/>
      <c r="B2202" s="67"/>
      <c r="C2202" s="69"/>
      <c r="D2202" s="67"/>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7"/>
      <c r="B2203" s="67"/>
      <c r="C2203" s="69"/>
      <c r="D2203" s="67"/>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7"/>
      <c r="B2204" s="67"/>
      <c r="C2204" s="69"/>
      <c r="D2204" s="67"/>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7"/>
      <c r="B2205" s="67"/>
      <c r="C2205" s="69"/>
      <c r="D2205" s="67"/>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7"/>
      <c r="B2206" s="67"/>
      <c r="C2206" s="69"/>
      <c r="D2206" s="67"/>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7"/>
      <c r="B2207" s="67"/>
      <c r="C2207" s="69"/>
      <c r="D2207" s="67"/>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7"/>
      <c r="B2208" s="67"/>
      <c r="C2208" s="69"/>
      <c r="D2208" s="67"/>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7"/>
      <c r="B2209" s="67"/>
      <c r="C2209" s="69"/>
      <c r="D2209" s="67"/>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7"/>
      <c r="B2210" s="67"/>
      <c r="C2210" s="69"/>
      <c r="D2210" s="67"/>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7"/>
      <c r="B2211" s="67"/>
      <c r="C2211" s="69"/>
      <c r="D2211" s="67"/>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7"/>
      <c r="B2212" s="67"/>
      <c r="C2212" s="69"/>
      <c r="D2212" s="67"/>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7"/>
      <c r="B2213" s="67"/>
      <c r="C2213" s="69"/>
      <c r="D2213" s="67"/>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7"/>
      <c r="B2214" s="67"/>
      <c r="C2214" s="69"/>
      <c r="D2214" s="67"/>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7"/>
      <c r="B2215" s="67"/>
      <c r="C2215" s="69"/>
      <c r="D2215" s="67"/>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7"/>
      <c r="B2216" s="67"/>
      <c r="C2216" s="69"/>
      <c r="D2216" s="67"/>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7"/>
      <c r="B2217" s="67"/>
      <c r="C2217" s="69"/>
      <c r="D2217" s="67"/>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7"/>
      <c r="B2218" s="67"/>
      <c r="C2218" s="69"/>
      <c r="D2218" s="67"/>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7"/>
      <c r="B2219" s="67"/>
      <c r="C2219" s="69"/>
      <c r="D2219" s="67"/>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7"/>
      <c r="B2220" s="67"/>
      <c r="C2220" s="69"/>
      <c r="D2220" s="67"/>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7"/>
      <c r="B2221" s="67"/>
      <c r="C2221" s="69"/>
      <c r="D2221" s="67"/>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7"/>
      <c r="B2222" s="67"/>
      <c r="C2222" s="69"/>
      <c r="D2222" s="67"/>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7"/>
      <c r="B2223" s="67"/>
      <c r="C2223" s="69"/>
      <c r="D2223" s="67"/>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7"/>
      <c r="B2224" s="67"/>
      <c r="C2224" s="69"/>
      <c r="D2224" s="67"/>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7"/>
      <c r="B2225" s="67"/>
      <c r="C2225" s="69"/>
      <c r="D2225" s="67"/>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7"/>
      <c r="B2226" s="67"/>
      <c r="C2226" s="69"/>
      <c r="D2226" s="67"/>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7"/>
      <c r="B2227" s="67"/>
      <c r="C2227" s="69"/>
      <c r="D2227" s="67"/>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7"/>
      <c r="B2228" s="67"/>
      <c r="C2228" s="69"/>
      <c r="D2228" s="67"/>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7"/>
      <c r="B2229" s="67"/>
      <c r="C2229" s="69"/>
      <c r="D2229" s="67"/>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7"/>
      <c r="B2230" s="67"/>
      <c r="C2230" s="69"/>
      <c r="D2230" s="67"/>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7"/>
      <c r="B2231" s="67"/>
      <c r="C2231" s="69"/>
      <c r="D2231" s="67"/>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7"/>
      <c r="B2232" s="67"/>
      <c r="C2232" s="69"/>
      <c r="D2232" s="67"/>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7"/>
      <c r="B2233" s="67"/>
      <c r="C2233" s="69"/>
      <c r="D2233" s="67"/>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7"/>
      <c r="B2234" s="67"/>
      <c r="C2234" s="69"/>
      <c r="D2234" s="67"/>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7"/>
      <c r="B2235" s="67"/>
      <c r="C2235" s="69"/>
      <c r="D2235" s="67"/>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7"/>
      <c r="B2236" s="67"/>
      <c r="C2236" s="69"/>
      <c r="D2236" s="67"/>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7"/>
      <c r="B2237" s="67"/>
      <c r="C2237" s="69"/>
      <c r="D2237" s="67"/>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7"/>
      <c r="B2238" s="67"/>
      <c r="C2238" s="69"/>
      <c r="D2238" s="67"/>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7"/>
      <c r="B2239" s="67"/>
      <c r="C2239" s="69"/>
      <c r="D2239" s="67"/>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7"/>
      <c r="B2240" s="67"/>
      <c r="C2240" s="69"/>
      <c r="D2240" s="67"/>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7"/>
      <c r="B2241" s="67"/>
      <c r="C2241" s="69"/>
      <c r="D2241" s="67"/>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7"/>
      <c r="B2242" s="67"/>
      <c r="C2242" s="69"/>
      <c r="D2242" s="67"/>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7"/>
      <c r="B2243" s="67"/>
      <c r="C2243" s="69"/>
      <c r="D2243" s="67"/>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7"/>
      <c r="B2244" s="67"/>
      <c r="C2244" s="69"/>
      <c r="D2244" s="67"/>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7"/>
      <c r="B2245" s="67"/>
      <c r="C2245" s="69"/>
      <c r="D2245" s="67"/>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7"/>
      <c r="B2246" s="67"/>
      <c r="C2246" s="69"/>
      <c r="D2246" s="67"/>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7"/>
      <c r="B2247" s="67"/>
      <c r="C2247" s="69"/>
      <c r="D2247" s="67"/>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7"/>
      <c r="B2248" s="67"/>
      <c r="C2248" s="69"/>
      <c r="D2248" s="67"/>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7"/>
      <c r="B2249" s="67"/>
      <c r="C2249" s="69"/>
      <c r="D2249" s="67"/>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7"/>
      <c r="B2250" s="67"/>
      <c r="C2250" s="69"/>
      <c r="D2250" s="67"/>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7"/>
      <c r="B2251" s="67"/>
      <c r="C2251" s="69"/>
      <c r="D2251" s="67"/>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7"/>
      <c r="B2252" s="67"/>
      <c r="C2252" s="69"/>
      <c r="D2252" s="67"/>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7"/>
      <c r="B2253" s="67"/>
      <c r="C2253" s="69"/>
      <c r="D2253" s="67"/>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7"/>
      <c r="B2254" s="67"/>
      <c r="C2254" s="69"/>
      <c r="D2254" s="67"/>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7"/>
      <c r="B2255" s="67"/>
      <c r="C2255" s="69"/>
      <c r="D2255" s="67"/>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7"/>
      <c r="B2256" s="67"/>
      <c r="C2256" s="69"/>
      <c r="D2256" s="67"/>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7"/>
      <c r="B2257" s="67"/>
      <c r="C2257" s="69"/>
      <c r="D2257" s="67"/>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7"/>
      <c r="B2258" s="67"/>
      <c r="C2258" s="69"/>
      <c r="D2258" s="67"/>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7"/>
      <c r="B2259" s="67"/>
      <c r="C2259" s="69"/>
      <c r="D2259" s="67"/>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7"/>
      <c r="B2260" s="67"/>
      <c r="C2260" s="69"/>
      <c r="D2260" s="67"/>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7"/>
      <c r="B2261" s="67"/>
      <c r="C2261" s="69"/>
      <c r="D2261" s="67"/>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7"/>
      <c r="B2262" s="67"/>
      <c r="C2262" s="69"/>
      <c r="D2262" s="67"/>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7"/>
      <c r="B2263" s="67"/>
      <c r="C2263" s="69"/>
      <c r="D2263" s="67"/>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7"/>
      <c r="B2264" s="67"/>
      <c r="C2264" s="69"/>
      <c r="D2264" s="67"/>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7"/>
      <c r="B2265" s="67"/>
      <c r="C2265" s="69"/>
      <c r="D2265" s="67"/>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7"/>
      <c r="B2266" s="67"/>
      <c r="C2266" s="69"/>
      <c r="D2266" s="67"/>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7"/>
      <c r="B2267" s="67"/>
      <c r="C2267" s="69"/>
      <c r="D2267" s="67"/>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7"/>
      <c r="B2268" s="67"/>
      <c r="C2268" s="69"/>
      <c r="D2268" s="67"/>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7"/>
      <c r="B2269" s="67"/>
      <c r="C2269" s="69"/>
      <c r="D2269" s="67"/>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7"/>
      <c r="B2270" s="67"/>
      <c r="C2270" s="69"/>
      <c r="D2270" s="67"/>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7"/>
      <c r="B2271" s="67"/>
      <c r="C2271" s="69"/>
      <c r="D2271" s="67"/>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7"/>
      <c r="B2272" s="67"/>
      <c r="C2272" s="69"/>
      <c r="D2272" s="67"/>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7"/>
      <c r="B2273" s="67"/>
      <c r="C2273" s="69"/>
      <c r="D2273" s="67"/>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7"/>
      <c r="B2274" s="67"/>
      <c r="C2274" s="69"/>
      <c r="D2274" s="67"/>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7"/>
      <c r="B2275" s="67"/>
      <c r="C2275" s="69"/>
      <c r="D2275" s="67"/>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7"/>
      <c r="B2276" s="67"/>
      <c r="C2276" s="69"/>
      <c r="D2276" s="67"/>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7"/>
      <c r="B2277" s="67"/>
      <c r="C2277" s="69"/>
      <c r="D2277" s="67"/>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7"/>
      <c r="B2278" s="67"/>
      <c r="C2278" s="69"/>
      <c r="D2278" s="67"/>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7"/>
      <c r="B2279" s="67"/>
      <c r="C2279" s="69"/>
      <c r="D2279" s="67"/>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7"/>
      <c r="B2280" s="67"/>
      <c r="C2280" s="69"/>
      <c r="D2280" s="67"/>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7"/>
      <c r="B2281" s="67"/>
      <c r="C2281" s="69"/>
      <c r="D2281" s="67"/>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7"/>
      <c r="B2282" s="67"/>
      <c r="C2282" s="69"/>
      <c r="D2282" s="67"/>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7"/>
      <c r="B2283" s="67"/>
      <c r="C2283" s="69"/>
      <c r="D2283" s="67"/>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7"/>
      <c r="B2284" s="67"/>
      <c r="C2284" s="69"/>
      <c r="D2284" s="67"/>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7"/>
      <c r="B2285" s="67"/>
      <c r="C2285" s="69"/>
      <c r="D2285" s="67"/>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7"/>
      <c r="B2286" s="67"/>
      <c r="C2286" s="69"/>
      <c r="D2286" s="67"/>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7"/>
      <c r="B2287" s="67"/>
      <c r="C2287" s="69"/>
      <c r="D2287" s="67"/>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7"/>
      <c r="B2288" s="67"/>
      <c r="C2288" s="69"/>
      <c r="D2288" s="67"/>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7"/>
      <c r="B2289" s="67"/>
      <c r="C2289" s="69"/>
      <c r="D2289" s="67"/>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7"/>
      <c r="B2290" s="67"/>
      <c r="C2290" s="69"/>
      <c r="D2290" s="67"/>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7"/>
      <c r="B2291" s="67"/>
      <c r="C2291" s="69"/>
      <c r="D2291" s="67"/>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7"/>
      <c r="B2292" s="67"/>
      <c r="C2292" s="69"/>
      <c r="D2292" s="67"/>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7"/>
      <c r="B2293" s="67"/>
      <c r="C2293" s="69"/>
      <c r="D2293" s="67"/>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7"/>
      <c r="B2294" s="67"/>
      <c r="C2294" s="69"/>
      <c r="D2294" s="67"/>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7"/>
      <c r="B2295" s="67"/>
      <c r="C2295" s="69"/>
      <c r="D2295" s="67"/>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7"/>
      <c r="B2296" s="67"/>
      <c r="C2296" s="69"/>
      <c r="D2296" s="67"/>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7"/>
      <c r="B2297" s="67"/>
      <c r="C2297" s="69"/>
      <c r="D2297" s="67"/>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7"/>
      <c r="B2298" s="67"/>
      <c r="C2298" s="69"/>
      <c r="D2298" s="67"/>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7"/>
      <c r="B2299" s="67"/>
      <c r="C2299" s="69"/>
      <c r="D2299" s="67"/>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7"/>
      <c r="B2300" s="67"/>
      <c r="C2300" s="69"/>
      <c r="D2300" s="67"/>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7"/>
      <c r="B2301" s="67"/>
      <c r="C2301" s="69"/>
      <c r="D2301" s="67"/>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7"/>
      <c r="B2302" s="67"/>
      <c r="C2302" s="69"/>
      <c r="D2302" s="67"/>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7"/>
      <c r="B2303" s="67"/>
      <c r="C2303" s="69"/>
      <c r="D2303" s="67"/>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7"/>
      <c r="B2304" s="67"/>
      <c r="C2304" s="69"/>
      <c r="D2304" s="67"/>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7"/>
      <c r="B2305" s="67"/>
      <c r="C2305" s="69"/>
      <c r="D2305" s="67"/>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7"/>
      <c r="B2306" s="67"/>
      <c r="C2306" s="69"/>
      <c r="D2306" s="67"/>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7"/>
      <c r="B2307" s="67"/>
      <c r="C2307" s="69"/>
      <c r="D2307" s="67"/>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7"/>
      <c r="B2308" s="67"/>
      <c r="C2308" s="69"/>
      <c r="D2308" s="67"/>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7"/>
      <c r="B2309" s="67"/>
      <c r="C2309" s="69"/>
      <c r="D2309" s="67"/>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7"/>
      <c r="B2310" s="67"/>
      <c r="C2310" s="69"/>
      <c r="D2310" s="67"/>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7"/>
      <c r="B2311" s="67"/>
      <c r="C2311" s="69"/>
      <c r="D2311" s="67"/>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7"/>
      <c r="B2312" s="67"/>
      <c r="C2312" s="69"/>
      <c r="D2312" s="67"/>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7"/>
      <c r="B2313" s="67"/>
      <c r="C2313" s="69"/>
      <c r="D2313" s="67"/>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7"/>
      <c r="B2314" s="67"/>
      <c r="C2314" s="69"/>
      <c r="D2314" s="67"/>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7"/>
      <c r="B2315" s="67"/>
      <c r="C2315" s="69"/>
      <c r="D2315" s="67"/>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7"/>
      <c r="B2316" s="67"/>
      <c r="C2316" s="69"/>
      <c r="D2316" s="67"/>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7"/>
      <c r="B2317" s="67"/>
      <c r="C2317" s="69"/>
      <c r="D2317" s="67"/>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7"/>
      <c r="B2318" s="67"/>
      <c r="C2318" s="69"/>
      <c r="D2318" s="67"/>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7"/>
      <c r="B2319" s="67"/>
      <c r="C2319" s="69"/>
      <c r="D2319" s="67"/>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7"/>
      <c r="B2320" s="67"/>
      <c r="C2320" s="69"/>
      <c r="D2320" s="67"/>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7"/>
      <c r="B2321" s="67"/>
      <c r="C2321" s="69"/>
      <c r="D2321" s="67"/>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7"/>
      <c r="B2322" s="67"/>
      <c r="C2322" s="69"/>
      <c r="D2322" s="67"/>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7"/>
      <c r="B2323" s="67"/>
      <c r="C2323" s="69"/>
      <c r="D2323" s="67"/>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7"/>
      <c r="B2324" s="67"/>
      <c r="C2324" s="69"/>
      <c r="D2324" s="67"/>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7"/>
      <c r="B2325" s="67"/>
      <c r="C2325" s="69"/>
      <c r="D2325" s="67"/>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7"/>
      <c r="B2326" s="67"/>
      <c r="C2326" s="69"/>
      <c r="D2326" s="67"/>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7"/>
      <c r="B2327" s="67"/>
      <c r="C2327" s="69"/>
      <c r="D2327" s="67"/>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7"/>
      <c r="B2328" s="67"/>
      <c r="C2328" s="69"/>
      <c r="D2328" s="67"/>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7"/>
      <c r="B2329" s="67"/>
      <c r="C2329" s="69"/>
      <c r="D2329" s="67"/>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7"/>
      <c r="B2330" s="67"/>
      <c r="C2330" s="69"/>
      <c r="D2330" s="67"/>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7"/>
      <c r="B2331" s="67"/>
      <c r="C2331" s="69"/>
      <c r="D2331" s="67"/>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7"/>
      <c r="B2332" s="67"/>
      <c r="C2332" s="69"/>
      <c r="D2332" s="67"/>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7"/>
      <c r="B2333" s="67"/>
      <c r="C2333" s="69"/>
      <c r="D2333" s="67"/>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7"/>
      <c r="B2334" s="67"/>
      <c r="C2334" s="69"/>
      <c r="D2334" s="67"/>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7"/>
      <c r="B2335" s="67"/>
      <c r="C2335" s="69"/>
      <c r="D2335" s="67"/>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7"/>
      <c r="B2336" s="67"/>
      <c r="C2336" s="69"/>
      <c r="D2336" s="67"/>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7"/>
      <c r="B2337" s="67"/>
      <c r="C2337" s="69"/>
      <c r="D2337" s="67"/>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7"/>
      <c r="B2338" s="67"/>
      <c r="C2338" s="69"/>
      <c r="D2338" s="67"/>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7"/>
      <c r="B2339" s="67"/>
      <c r="C2339" s="69"/>
      <c r="D2339" s="67"/>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7"/>
      <c r="B2340" s="67"/>
      <c r="C2340" s="69"/>
      <c r="D2340" s="67"/>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7"/>
      <c r="B2341" s="67"/>
      <c r="C2341" s="69"/>
      <c r="D2341" s="67"/>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7"/>
      <c r="B2342" s="67"/>
      <c r="C2342" s="69"/>
      <c r="D2342" s="67"/>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7"/>
      <c r="B2343" s="67"/>
      <c r="C2343" s="69"/>
      <c r="D2343" s="67"/>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7"/>
      <c r="B2344" s="67"/>
      <c r="C2344" s="69"/>
      <c r="D2344" s="67"/>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7"/>
      <c r="B2345" s="67"/>
      <c r="C2345" s="69"/>
      <c r="D2345" s="67"/>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7"/>
      <c r="B2346" s="67"/>
      <c r="C2346" s="69"/>
      <c r="D2346" s="67"/>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7"/>
      <c r="B2347" s="67"/>
      <c r="C2347" s="69"/>
      <c r="D2347" s="67"/>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7"/>
      <c r="B2348" s="67"/>
      <c r="C2348" s="69"/>
      <c r="D2348" s="67"/>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7"/>
      <c r="B2349" s="67"/>
      <c r="C2349" s="69"/>
      <c r="D2349" s="67"/>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7"/>
      <c r="B2350" s="67"/>
      <c r="C2350" s="69"/>
      <c r="D2350" s="67"/>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7"/>
      <c r="B2351" s="67"/>
      <c r="C2351" s="69"/>
      <c r="D2351" s="67"/>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7"/>
      <c r="B2352" s="67"/>
      <c r="C2352" s="69"/>
      <c r="D2352" s="67"/>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7"/>
      <c r="B2353" s="67"/>
      <c r="C2353" s="69"/>
      <c r="D2353" s="67"/>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7"/>
      <c r="B2354" s="67"/>
      <c r="C2354" s="69"/>
      <c r="D2354" s="67"/>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7"/>
      <c r="B2355" s="67"/>
      <c r="C2355" s="69"/>
      <c r="D2355" s="67"/>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7"/>
      <c r="B2356" s="67"/>
      <c r="C2356" s="69"/>
      <c r="D2356" s="67"/>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7"/>
      <c r="B2357" s="67"/>
      <c r="C2357" s="69"/>
      <c r="D2357" s="67"/>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7"/>
      <c r="B2358" s="67"/>
      <c r="C2358" s="69"/>
      <c r="D2358" s="67"/>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7"/>
      <c r="B2359" s="67"/>
      <c r="C2359" s="69"/>
      <c r="D2359" s="67"/>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7"/>
      <c r="B2360" s="67"/>
      <c r="C2360" s="69"/>
      <c r="D2360" s="67"/>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7"/>
      <c r="B2361" s="67"/>
      <c r="C2361" s="69"/>
      <c r="D2361" s="67"/>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7"/>
      <c r="B2362" s="67"/>
      <c r="C2362" s="69"/>
      <c r="D2362" s="67"/>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7"/>
      <c r="B2363" s="67"/>
      <c r="C2363" s="69"/>
      <c r="D2363" s="67"/>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7"/>
      <c r="B2364" s="67"/>
      <c r="C2364" s="69"/>
      <c r="D2364" s="67"/>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7"/>
      <c r="B2365" s="67"/>
      <c r="C2365" s="69"/>
      <c r="D2365" s="67"/>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7"/>
      <c r="B2366" s="67"/>
      <c r="C2366" s="69"/>
      <c r="D2366" s="67"/>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7"/>
      <c r="B2367" s="67"/>
      <c r="C2367" s="69"/>
      <c r="D2367" s="67"/>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7"/>
      <c r="B2368" s="67"/>
      <c r="C2368" s="69"/>
      <c r="D2368" s="67"/>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7"/>
      <c r="B2369" s="67"/>
      <c r="C2369" s="69"/>
      <c r="D2369" s="67"/>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7"/>
      <c r="B2370" s="67"/>
      <c r="C2370" s="69"/>
      <c r="D2370" s="67"/>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7"/>
      <c r="B2371" s="67"/>
      <c r="C2371" s="69"/>
      <c r="D2371" s="67"/>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7"/>
      <c r="B2372" s="67"/>
      <c r="C2372" s="69"/>
      <c r="D2372" s="67"/>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7"/>
      <c r="B2373" s="67"/>
      <c r="C2373" s="69"/>
      <c r="D2373" s="67"/>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7"/>
      <c r="B2374" s="67"/>
      <c r="C2374" s="69"/>
      <c r="D2374" s="67"/>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7"/>
      <c r="B2375" s="67"/>
      <c r="C2375" s="69"/>
      <c r="D2375" s="67"/>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7"/>
      <c r="B2376" s="67"/>
      <c r="C2376" s="69"/>
      <c r="D2376" s="67"/>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7"/>
      <c r="B2377" s="67"/>
      <c r="C2377" s="69"/>
      <c r="D2377" s="67"/>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7"/>
      <c r="B2378" s="67"/>
      <c r="C2378" s="69"/>
      <c r="D2378" s="67"/>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7"/>
      <c r="B2379" s="67"/>
      <c r="C2379" s="69"/>
      <c r="D2379" s="67"/>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7"/>
      <c r="B2380" s="67"/>
      <c r="C2380" s="69"/>
      <c r="D2380" s="67"/>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7"/>
      <c r="B2381" s="67"/>
      <c r="C2381" s="69"/>
      <c r="D2381" s="67"/>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7"/>
      <c r="B2382" s="67"/>
      <c r="C2382" s="69"/>
      <c r="D2382" s="67"/>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7"/>
      <c r="B2383" s="67"/>
      <c r="C2383" s="69"/>
      <c r="D2383" s="67"/>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7"/>
      <c r="B2384" s="67"/>
      <c r="C2384" s="69"/>
      <c r="D2384" s="67"/>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7"/>
      <c r="B2385" s="67"/>
      <c r="C2385" s="69"/>
      <c r="D2385" s="67"/>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7"/>
      <c r="B2386" s="67"/>
      <c r="C2386" s="69"/>
      <c r="D2386" s="67"/>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7"/>
      <c r="B2387" s="67"/>
      <c r="C2387" s="69"/>
      <c r="D2387" s="67"/>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7"/>
      <c r="B2388" s="67"/>
      <c r="C2388" s="69"/>
      <c r="D2388" s="67"/>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7"/>
      <c r="B2389" s="67"/>
      <c r="C2389" s="69"/>
      <c r="D2389" s="67"/>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7"/>
      <c r="B2390" s="67"/>
      <c r="C2390" s="69"/>
      <c r="D2390" s="67"/>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7"/>
      <c r="B2391" s="67"/>
      <c r="C2391" s="69"/>
      <c r="D2391" s="67"/>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7"/>
      <c r="B2392" s="67"/>
      <c r="C2392" s="69"/>
      <c r="D2392" s="67"/>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7"/>
      <c r="B2393" s="67"/>
      <c r="C2393" s="69"/>
      <c r="D2393" s="67"/>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7"/>
      <c r="B2394" s="67"/>
      <c r="C2394" s="69"/>
      <c r="D2394" s="67"/>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7"/>
      <c r="B2395" s="67"/>
      <c r="C2395" s="69"/>
      <c r="D2395" s="67"/>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7"/>
      <c r="B2396" s="67"/>
      <c r="C2396" s="69"/>
      <c r="D2396" s="67"/>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7"/>
      <c r="B2397" s="67"/>
      <c r="C2397" s="69"/>
      <c r="D2397" s="67"/>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7"/>
      <c r="B2398" s="67"/>
      <c r="C2398" s="69"/>
      <c r="D2398" s="67"/>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7"/>
      <c r="B2399" s="67"/>
      <c r="C2399" s="69"/>
      <c r="D2399" s="67"/>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7"/>
      <c r="B2400" s="67"/>
      <c r="C2400" s="69"/>
      <c r="D2400" s="67"/>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7"/>
      <c r="B2401" s="67"/>
      <c r="C2401" s="69"/>
      <c r="D2401" s="67"/>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7"/>
      <c r="B2402" s="67"/>
      <c r="C2402" s="69"/>
      <c r="D2402" s="67"/>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7"/>
      <c r="B2403" s="67"/>
      <c r="C2403" s="69"/>
      <c r="D2403" s="67"/>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7"/>
      <c r="B2404" s="67"/>
      <c r="C2404" s="69"/>
      <c r="D2404" s="67"/>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7"/>
      <c r="B2405" s="67"/>
      <c r="C2405" s="69"/>
      <c r="D2405" s="67"/>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7"/>
      <c r="B2406" s="67"/>
      <c r="C2406" s="69"/>
      <c r="D2406" s="67"/>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7"/>
      <c r="B2407" s="67"/>
      <c r="C2407" s="69"/>
      <c r="D2407" s="67"/>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7"/>
      <c r="B2408" s="67"/>
      <c r="C2408" s="69"/>
      <c r="D2408" s="67"/>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7"/>
      <c r="B2409" s="67"/>
      <c r="C2409" s="69"/>
      <c r="D2409" s="67"/>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7"/>
      <c r="B2410" s="67"/>
      <c r="C2410" s="69"/>
      <c r="D2410" s="67"/>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7"/>
      <c r="B2411" s="67"/>
      <c r="C2411" s="69"/>
      <c r="D2411" s="67"/>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7"/>
      <c r="B2412" s="67"/>
      <c r="C2412" s="69"/>
      <c r="D2412" s="67"/>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7"/>
      <c r="B2413" s="67"/>
      <c r="C2413" s="69"/>
      <c r="D2413" s="67"/>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7"/>
      <c r="B2414" s="67"/>
      <c r="C2414" s="69"/>
      <c r="D2414" s="67"/>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7"/>
      <c r="B2415" s="67"/>
      <c r="C2415" s="69"/>
      <c r="D2415" s="67"/>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7"/>
      <c r="B2416" s="67"/>
      <c r="C2416" s="69"/>
      <c r="D2416" s="67"/>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7"/>
      <c r="B2417" s="67"/>
      <c r="C2417" s="69"/>
      <c r="D2417" s="67"/>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7"/>
      <c r="B2418" s="67"/>
      <c r="C2418" s="69"/>
      <c r="D2418" s="67"/>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7"/>
      <c r="B2419" s="67"/>
      <c r="C2419" s="69"/>
      <c r="D2419" s="67"/>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7"/>
      <c r="B2420" s="67"/>
      <c r="C2420" s="69"/>
      <c r="D2420" s="67"/>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7"/>
      <c r="B2421" s="67"/>
      <c r="C2421" s="69"/>
      <c r="D2421" s="67"/>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7"/>
      <c r="B2422" s="67"/>
      <c r="C2422" s="69"/>
      <c r="D2422" s="67"/>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7"/>
      <c r="B2423" s="67"/>
      <c r="C2423" s="69"/>
      <c r="D2423" s="67"/>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7"/>
      <c r="B2424" s="67"/>
      <c r="C2424" s="69"/>
      <c r="D2424" s="67"/>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7"/>
      <c r="B2425" s="67"/>
      <c r="C2425" s="69"/>
      <c r="D2425" s="67"/>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7"/>
      <c r="B2426" s="67"/>
      <c r="C2426" s="69"/>
      <c r="D2426" s="67"/>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7"/>
      <c r="B2427" s="67"/>
      <c r="C2427" s="69"/>
      <c r="D2427" s="67"/>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7"/>
      <c r="B2428" s="67"/>
      <c r="C2428" s="69"/>
      <c r="D2428" s="67"/>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7"/>
      <c r="B2429" s="67"/>
      <c r="C2429" s="69"/>
      <c r="D2429" s="67"/>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7"/>
      <c r="B2430" s="67"/>
      <c r="C2430" s="69"/>
      <c r="D2430" s="67"/>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7"/>
      <c r="B2431" s="67"/>
      <c r="C2431" s="69"/>
      <c r="D2431" s="67"/>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7"/>
      <c r="B2432" s="67"/>
      <c r="C2432" s="69"/>
      <c r="D2432" s="67"/>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7"/>
      <c r="B2433" s="67"/>
      <c r="C2433" s="69"/>
      <c r="D2433" s="67"/>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7"/>
      <c r="B2434" s="67"/>
      <c r="C2434" s="69"/>
      <c r="D2434" s="67"/>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7"/>
      <c r="B2435" s="67"/>
      <c r="C2435" s="69"/>
      <c r="D2435" s="67"/>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7"/>
      <c r="B2436" s="67"/>
      <c r="C2436" s="69"/>
      <c r="D2436" s="67"/>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7"/>
      <c r="B2437" s="67"/>
      <c r="C2437" s="69"/>
      <c r="D2437" s="67"/>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7"/>
      <c r="B2438" s="67"/>
      <c r="C2438" s="69"/>
      <c r="D2438" s="67"/>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7"/>
      <c r="B2439" s="67"/>
      <c r="C2439" s="69"/>
      <c r="D2439" s="67"/>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7"/>
      <c r="B2440" s="67"/>
      <c r="C2440" s="69"/>
      <c r="D2440" s="67"/>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7"/>
      <c r="B2441" s="67"/>
      <c r="C2441" s="69"/>
      <c r="D2441" s="67"/>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7"/>
      <c r="B2442" s="67"/>
      <c r="C2442" s="69"/>
      <c r="D2442" s="67"/>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7"/>
      <c r="B2443" s="67"/>
      <c r="C2443" s="69"/>
      <c r="D2443" s="67"/>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7"/>
      <c r="B2444" s="67"/>
      <c r="C2444" s="69"/>
      <c r="D2444" s="67"/>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7"/>
      <c r="B2445" s="67"/>
      <c r="C2445" s="69"/>
      <c r="D2445" s="67"/>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7"/>
      <c r="B2446" s="67"/>
      <c r="C2446" s="69"/>
      <c r="D2446" s="67"/>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7"/>
      <c r="B2447" s="67"/>
      <c r="C2447" s="69"/>
      <c r="D2447" s="67"/>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7"/>
      <c r="B2448" s="67"/>
      <c r="C2448" s="69"/>
      <c r="D2448" s="67"/>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7"/>
      <c r="B2449" s="67"/>
      <c r="C2449" s="69"/>
      <c r="D2449" s="67"/>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7"/>
      <c r="B2450" s="67"/>
      <c r="C2450" s="69"/>
      <c r="D2450" s="67"/>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7"/>
      <c r="B2451" s="67"/>
      <c r="C2451" s="69"/>
      <c r="D2451" s="67"/>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7"/>
      <c r="B2452" s="67"/>
      <c r="C2452" s="69"/>
      <c r="D2452" s="67"/>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7"/>
      <c r="B2453" s="67"/>
      <c r="C2453" s="69"/>
      <c r="D2453" s="67"/>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7"/>
      <c r="B2454" s="67"/>
      <c r="C2454" s="69"/>
      <c r="D2454" s="67"/>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7"/>
      <c r="B2455" s="67"/>
      <c r="C2455" s="69"/>
      <c r="D2455" s="67"/>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7"/>
      <c r="B2456" s="67"/>
      <c r="C2456" s="69"/>
      <c r="D2456" s="67"/>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7"/>
      <c r="B2457" s="67"/>
      <c r="C2457" s="69"/>
      <c r="D2457" s="67"/>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7"/>
      <c r="B2458" s="67"/>
      <c r="C2458" s="69"/>
      <c r="D2458" s="67"/>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7"/>
      <c r="B2459" s="67"/>
      <c r="C2459" s="69"/>
      <c r="D2459" s="67"/>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7"/>
      <c r="B2460" s="67"/>
      <c r="C2460" s="69"/>
      <c r="D2460" s="67"/>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7"/>
      <c r="B2461" s="67"/>
      <c r="C2461" s="69"/>
      <c r="D2461" s="67"/>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7"/>
      <c r="B2462" s="67"/>
      <c r="C2462" s="69"/>
      <c r="D2462" s="67"/>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7"/>
      <c r="B2463" s="67"/>
      <c r="C2463" s="69"/>
      <c r="D2463" s="67"/>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7"/>
      <c r="B2464" s="67"/>
      <c r="C2464" s="69"/>
      <c r="D2464" s="67"/>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7"/>
      <c r="B2465" s="67"/>
      <c r="C2465" s="69"/>
      <c r="D2465" s="67"/>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7"/>
      <c r="B2466" s="67"/>
      <c r="C2466" s="69"/>
      <c r="D2466" s="67"/>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7"/>
      <c r="B2467" s="67"/>
      <c r="C2467" s="69"/>
      <c r="D2467" s="67"/>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7"/>
      <c r="B2468" s="67"/>
      <c r="C2468" s="69"/>
      <c r="D2468" s="67"/>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7"/>
      <c r="B2469" s="67"/>
      <c r="C2469" s="69"/>
      <c r="D2469" s="67"/>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7"/>
      <c r="B2470" s="67"/>
      <c r="C2470" s="69"/>
      <c r="D2470" s="67"/>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7"/>
      <c r="B2471" s="67"/>
      <c r="C2471" s="69"/>
      <c r="D2471" s="67"/>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7"/>
      <c r="B2472" s="67"/>
      <c r="C2472" s="69"/>
      <c r="D2472" s="67"/>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7"/>
      <c r="B2473" s="67"/>
      <c r="C2473" s="69"/>
      <c r="D2473" s="67"/>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7"/>
      <c r="B2474" s="67"/>
      <c r="C2474" s="69"/>
      <c r="D2474" s="67"/>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7"/>
      <c r="B2475" s="67"/>
      <c r="C2475" s="69"/>
      <c r="D2475" s="67"/>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7"/>
      <c r="B2476" s="67"/>
      <c r="C2476" s="69"/>
      <c r="D2476" s="67"/>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7"/>
      <c r="B2477" s="67"/>
      <c r="C2477" s="69"/>
      <c r="D2477" s="67"/>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7"/>
      <c r="B2478" s="67"/>
      <c r="C2478" s="69"/>
      <c r="D2478" s="67"/>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7"/>
      <c r="B2479" s="67"/>
      <c r="C2479" s="69"/>
      <c r="D2479" s="67"/>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7"/>
      <c r="B2480" s="67"/>
      <c r="C2480" s="69"/>
      <c r="D2480" s="67"/>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7"/>
      <c r="B2481" s="67"/>
      <c r="C2481" s="69"/>
      <c r="D2481" s="67"/>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7"/>
      <c r="B2482" s="67"/>
      <c r="C2482" s="69"/>
      <c r="D2482" s="67"/>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7"/>
      <c r="B2483" s="67"/>
      <c r="C2483" s="69"/>
      <c r="D2483" s="67"/>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7"/>
      <c r="B2484" s="67"/>
      <c r="C2484" s="69"/>
      <c r="D2484" s="67"/>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7"/>
      <c r="B2485" s="67"/>
      <c r="C2485" s="69"/>
      <c r="D2485" s="67"/>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7"/>
      <c r="B2486" s="67"/>
      <c r="C2486" s="69"/>
      <c r="D2486" s="67"/>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7"/>
      <c r="B2487" s="67"/>
      <c r="C2487" s="69"/>
      <c r="D2487" s="67"/>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7"/>
      <c r="B2488" s="67"/>
      <c r="C2488" s="69"/>
      <c r="D2488" s="67"/>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7"/>
      <c r="B2489" s="67"/>
      <c r="C2489" s="69"/>
      <c r="D2489" s="67"/>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7"/>
      <c r="B2490" s="67"/>
      <c r="C2490" s="69"/>
      <c r="D2490" s="67"/>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7"/>
      <c r="B2491" s="67"/>
      <c r="C2491" s="69"/>
      <c r="D2491" s="67"/>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7"/>
      <c r="B2492" s="67"/>
      <c r="C2492" s="69"/>
      <c r="D2492" s="67"/>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7"/>
      <c r="B2493" s="67"/>
      <c r="C2493" s="69"/>
      <c r="D2493" s="67"/>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7"/>
      <c r="B2494" s="67"/>
      <c r="C2494" s="69"/>
      <c r="D2494" s="67"/>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7"/>
      <c r="B2495" s="67"/>
      <c r="C2495" s="69"/>
      <c r="D2495" s="67"/>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7"/>
      <c r="B2496" s="67"/>
      <c r="C2496" s="69"/>
      <c r="D2496" s="67"/>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7"/>
      <c r="B2497" s="67"/>
      <c r="C2497" s="69"/>
      <c r="D2497" s="67"/>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7"/>
      <c r="B2498" s="67"/>
      <c r="C2498" s="69"/>
      <c r="D2498" s="67"/>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7"/>
      <c r="B2499" s="67"/>
      <c r="C2499" s="69"/>
      <c r="D2499" s="67"/>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7"/>
      <c r="B2500" s="67"/>
      <c r="C2500" s="69"/>
      <c r="D2500" s="67"/>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7"/>
      <c r="B2501" s="67"/>
      <c r="C2501" s="69"/>
      <c r="D2501" s="67"/>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7"/>
      <c r="B2502" s="67"/>
      <c r="C2502" s="69"/>
      <c r="D2502" s="67"/>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7"/>
      <c r="B2503" s="67"/>
      <c r="C2503" s="69"/>
      <c r="D2503" s="67"/>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7"/>
      <c r="B2504" s="67"/>
      <c r="C2504" s="69"/>
      <c r="D2504" s="67"/>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7"/>
      <c r="B2505" s="67"/>
      <c r="C2505" s="69"/>
      <c r="D2505" s="67"/>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7"/>
      <c r="B2506" s="67"/>
      <c r="C2506" s="69"/>
      <c r="D2506" s="67"/>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7"/>
      <c r="B2507" s="67"/>
      <c r="C2507" s="69"/>
      <c r="D2507" s="67"/>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7"/>
      <c r="B2508" s="67"/>
      <c r="C2508" s="69"/>
      <c r="D2508" s="67"/>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7"/>
      <c r="B2509" s="67"/>
      <c r="C2509" s="69"/>
      <c r="D2509" s="67"/>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7"/>
      <c r="B2510" s="67"/>
      <c r="C2510" s="69"/>
      <c r="D2510" s="67"/>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7"/>
      <c r="B2511" s="67"/>
      <c r="C2511" s="69"/>
      <c r="D2511" s="67"/>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7"/>
      <c r="B2512" s="67"/>
      <c r="C2512" s="69"/>
      <c r="D2512" s="67"/>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7"/>
      <c r="B2513" s="67"/>
      <c r="C2513" s="69"/>
      <c r="D2513" s="67"/>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7"/>
      <c r="B2514" s="67"/>
      <c r="C2514" s="69"/>
      <c r="D2514" s="67"/>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7"/>
      <c r="B2515" s="67"/>
      <c r="C2515" s="69"/>
      <c r="D2515" s="67"/>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7"/>
      <c r="B2516" s="67"/>
      <c r="C2516" s="69"/>
      <c r="D2516" s="67"/>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7"/>
      <c r="B2517" s="67"/>
      <c r="C2517" s="69"/>
      <c r="D2517" s="67"/>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7"/>
      <c r="B2518" s="67"/>
      <c r="C2518" s="69"/>
      <c r="D2518" s="67"/>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7"/>
      <c r="B2519" s="67"/>
      <c r="C2519" s="69"/>
      <c r="D2519" s="67"/>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7"/>
      <c r="B2520" s="67"/>
      <c r="C2520" s="69"/>
      <c r="D2520" s="67"/>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7"/>
      <c r="B2521" s="67"/>
      <c r="C2521" s="69"/>
      <c r="D2521" s="67"/>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7"/>
      <c r="B2522" s="67"/>
      <c r="C2522" s="69"/>
      <c r="D2522" s="67"/>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7"/>
      <c r="B2523" s="67"/>
      <c r="C2523" s="69"/>
      <c r="D2523" s="67"/>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7"/>
      <c r="B2524" s="67"/>
      <c r="C2524" s="69"/>
      <c r="D2524" s="67"/>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7"/>
      <c r="B2525" s="67"/>
      <c r="C2525" s="69"/>
      <c r="D2525" s="67"/>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7"/>
      <c r="B2526" s="67"/>
      <c r="C2526" s="69"/>
      <c r="D2526" s="67"/>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7"/>
      <c r="B2527" s="67"/>
      <c r="C2527" s="69"/>
      <c r="D2527" s="67"/>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7"/>
      <c r="B2528" s="67"/>
      <c r="C2528" s="69"/>
      <c r="D2528" s="67"/>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7"/>
      <c r="B2529" s="67"/>
      <c r="C2529" s="69"/>
      <c r="D2529" s="67"/>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7"/>
      <c r="B2530" s="67"/>
      <c r="C2530" s="69"/>
      <c r="D2530" s="67"/>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7"/>
      <c r="B2531" s="67"/>
      <c r="C2531" s="69"/>
      <c r="D2531" s="67"/>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7"/>
      <c r="B2532" s="67"/>
      <c r="C2532" s="69"/>
      <c r="D2532" s="67"/>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7"/>
      <c r="B2533" s="67"/>
      <c r="C2533" s="69"/>
      <c r="D2533" s="67"/>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7"/>
      <c r="B2534" s="67"/>
      <c r="C2534" s="69"/>
      <c r="D2534" s="67"/>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7"/>
      <c r="B2535" s="67"/>
      <c r="C2535" s="69"/>
      <c r="D2535" s="67"/>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7"/>
      <c r="B2536" s="67"/>
      <c r="C2536" s="69"/>
      <c r="D2536" s="67"/>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7"/>
      <c r="B2537" s="67"/>
      <c r="C2537" s="69"/>
      <c r="D2537" s="67"/>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7"/>
      <c r="B2538" s="67"/>
      <c r="C2538" s="69"/>
      <c r="D2538" s="67"/>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7"/>
      <c r="B2539" s="67"/>
      <c r="C2539" s="69"/>
      <c r="D2539" s="67"/>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7"/>
      <c r="B2540" s="67"/>
      <c r="C2540" s="69"/>
      <c r="D2540" s="67"/>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7"/>
      <c r="B2541" s="67"/>
      <c r="C2541" s="69"/>
      <c r="D2541" s="67"/>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7"/>
      <c r="B2542" s="67"/>
      <c r="C2542" s="69"/>
      <c r="D2542" s="67"/>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7"/>
      <c r="B2543" s="67"/>
      <c r="C2543" s="69"/>
      <c r="D2543" s="67"/>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7"/>
      <c r="B2544" s="67"/>
      <c r="C2544" s="69"/>
      <c r="D2544" s="67"/>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7"/>
      <c r="B2545" s="67"/>
      <c r="C2545" s="69"/>
      <c r="D2545" s="67"/>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7"/>
      <c r="B2546" s="67"/>
      <c r="C2546" s="69"/>
      <c r="D2546" s="67"/>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7"/>
      <c r="B2547" s="67"/>
      <c r="C2547" s="69"/>
      <c r="D2547" s="67"/>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7"/>
      <c r="B2548" s="67"/>
      <c r="C2548" s="69"/>
      <c r="D2548" s="67"/>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7"/>
      <c r="B2549" s="67"/>
      <c r="C2549" s="69"/>
      <c r="D2549" s="67"/>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7"/>
      <c r="B2550" s="67"/>
      <c r="C2550" s="69"/>
      <c r="D2550" s="67"/>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7"/>
      <c r="B2551" s="67"/>
      <c r="C2551" s="69"/>
      <c r="D2551" s="67"/>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7"/>
      <c r="B2552" s="67"/>
      <c r="C2552" s="69"/>
      <c r="D2552" s="67"/>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7"/>
      <c r="B2553" s="67"/>
      <c r="C2553" s="69"/>
      <c r="D2553" s="67"/>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7"/>
      <c r="B2554" s="67"/>
      <c r="C2554" s="69"/>
      <c r="D2554" s="67"/>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7"/>
      <c r="B2555" s="67"/>
      <c r="C2555" s="69"/>
      <c r="D2555" s="67"/>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7"/>
      <c r="B2556" s="67"/>
      <c r="C2556" s="69"/>
      <c r="D2556" s="67"/>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7"/>
      <c r="B2557" s="67"/>
      <c r="C2557" s="69"/>
      <c r="D2557" s="67"/>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7"/>
      <c r="B2558" s="67"/>
      <c r="C2558" s="69"/>
      <c r="D2558" s="67"/>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7"/>
      <c r="B2559" s="67"/>
      <c r="C2559" s="69"/>
      <c r="D2559" s="67"/>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7"/>
      <c r="B2560" s="67"/>
      <c r="C2560" s="69"/>
      <c r="D2560" s="67"/>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7"/>
      <c r="B2561" s="67"/>
      <c r="C2561" s="69"/>
      <c r="D2561" s="67"/>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7"/>
      <c r="B2562" s="67"/>
      <c r="C2562" s="69"/>
      <c r="D2562" s="67"/>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7"/>
      <c r="B2563" s="67"/>
      <c r="C2563" s="69"/>
      <c r="D2563" s="67"/>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7"/>
      <c r="B2564" s="67"/>
      <c r="C2564" s="69"/>
      <c r="D2564" s="67"/>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7"/>
      <c r="B2565" s="67"/>
      <c r="C2565" s="69"/>
      <c r="D2565" s="67"/>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7"/>
      <c r="B2566" s="67"/>
      <c r="C2566" s="69"/>
      <c r="D2566" s="67"/>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7"/>
      <c r="B2567" s="67"/>
      <c r="C2567" s="69"/>
      <c r="D2567" s="67"/>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7"/>
      <c r="B2568" s="67"/>
      <c r="C2568" s="69"/>
      <c r="D2568" s="67"/>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7"/>
      <c r="B2569" s="67"/>
      <c r="C2569" s="69"/>
      <c r="D2569" s="67"/>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7"/>
      <c r="B2570" s="67"/>
      <c r="C2570" s="69"/>
      <c r="D2570" s="67"/>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7"/>
      <c r="B2571" s="67"/>
      <c r="C2571" s="69"/>
      <c r="D2571" s="67"/>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7"/>
      <c r="B2572" s="67"/>
      <c r="C2572" s="69"/>
      <c r="D2572" s="67"/>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7"/>
      <c r="B2573" s="67"/>
      <c r="C2573" s="69"/>
      <c r="D2573" s="67"/>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7"/>
      <c r="B2574" s="67"/>
      <c r="C2574" s="69"/>
      <c r="D2574" s="67"/>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7"/>
      <c r="B2575" s="67"/>
      <c r="C2575" s="69"/>
      <c r="D2575" s="67"/>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7"/>
      <c r="B2576" s="67"/>
      <c r="C2576" s="69"/>
      <c r="D2576" s="67"/>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7"/>
      <c r="B2577" s="67"/>
      <c r="C2577" s="69"/>
      <c r="D2577" s="67"/>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7"/>
      <c r="B2578" s="67"/>
      <c r="C2578" s="69"/>
      <c r="D2578" s="67"/>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7"/>
      <c r="B2579" s="67"/>
      <c r="C2579" s="69"/>
      <c r="D2579" s="67"/>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7"/>
      <c r="B2580" s="67"/>
      <c r="C2580" s="69"/>
      <c r="D2580" s="67"/>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7"/>
      <c r="B2581" s="67"/>
      <c r="C2581" s="69"/>
      <c r="D2581" s="67"/>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7"/>
      <c r="B2582" s="67"/>
      <c r="C2582" s="69"/>
      <c r="D2582" s="67"/>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7"/>
      <c r="B2583" s="67"/>
      <c r="C2583" s="69"/>
      <c r="D2583" s="67"/>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7"/>
      <c r="B2584" s="67"/>
      <c r="C2584" s="69"/>
      <c r="D2584" s="67"/>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7"/>
      <c r="B2585" s="67"/>
      <c r="C2585" s="69"/>
      <c r="D2585" s="67"/>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7"/>
      <c r="B2586" s="67"/>
      <c r="C2586" s="69"/>
      <c r="D2586" s="67"/>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7"/>
      <c r="B2587" s="67"/>
      <c r="C2587" s="69"/>
      <c r="D2587" s="67"/>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7"/>
      <c r="B2588" s="67"/>
      <c r="C2588" s="69"/>
      <c r="D2588" s="67"/>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7"/>
      <c r="B2589" s="67"/>
      <c r="C2589" s="69"/>
      <c r="D2589" s="67"/>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7"/>
      <c r="B2590" s="67"/>
      <c r="C2590" s="69"/>
      <c r="D2590" s="67"/>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7"/>
      <c r="B2591" s="67"/>
      <c r="C2591" s="69"/>
      <c r="D2591" s="67"/>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7"/>
      <c r="B2592" s="67"/>
      <c r="C2592" s="69"/>
      <c r="D2592" s="67"/>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7"/>
      <c r="B2593" s="67"/>
      <c r="C2593" s="69"/>
      <c r="D2593" s="67"/>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7"/>
      <c r="B2594" s="67"/>
      <c r="C2594" s="69"/>
      <c r="D2594" s="67"/>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7"/>
      <c r="B2595" s="67"/>
      <c r="C2595" s="69"/>
      <c r="D2595" s="67"/>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7"/>
      <c r="B2596" s="67"/>
      <c r="C2596" s="69"/>
      <c r="D2596" s="67"/>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7"/>
      <c r="B2597" s="67"/>
      <c r="C2597" s="69"/>
      <c r="D2597" s="67"/>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7"/>
      <c r="B2598" s="67"/>
      <c r="C2598" s="69"/>
      <c r="D2598" s="67"/>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7"/>
      <c r="B2599" s="67"/>
      <c r="C2599" s="69"/>
      <c r="D2599" s="67"/>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7"/>
      <c r="B2600" s="67"/>
      <c r="C2600" s="69"/>
      <c r="D2600" s="67"/>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7"/>
      <c r="B2601" s="67"/>
      <c r="C2601" s="69"/>
      <c r="D2601" s="67"/>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7"/>
      <c r="B2602" s="67"/>
      <c r="C2602" s="69"/>
      <c r="D2602" s="67"/>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7"/>
      <c r="B2603" s="67"/>
      <c r="C2603" s="69"/>
      <c r="D2603" s="67"/>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7"/>
      <c r="B2604" s="67"/>
      <c r="C2604" s="69"/>
      <c r="D2604" s="67"/>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7"/>
      <c r="B2605" s="67"/>
      <c r="C2605" s="69"/>
      <c r="D2605" s="67"/>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7"/>
      <c r="B2606" s="67"/>
      <c r="C2606" s="69"/>
      <c r="D2606" s="67"/>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7"/>
      <c r="B2607" s="67"/>
      <c r="C2607" s="69"/>
      <c r="D2607" s="67"/>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7"/>
      <c r="B2608" s="67"/>
      <c r="C2608" s="69"/>
      <c r="D2608" s="67"/>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7"/>
      <c r="B2609" s="67"/>
      <c r="C2609" s="69"/>
      <c r="D2609" s="67"/>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7"/>
      <c r="B2610" s="67"/>
      <c r="C2610" s="69"/>
      <c r="D2610" s="67"/>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7"/>
      <c r="B2611" s="67"/>
      <c r="C2611" s="69"/>
      <c r="D2611" s="67"/>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7"/>
      <c r="B2612" s="67"/>
      <c r="C2612" s="69"/>
      <c r="D2612" s="67"/>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7"/>
      <c r="B2613" s="67"/>
      <c r="C2613" s="69"/>
      <c r="D2613" s="67"/>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7"/>
      <c r="B2614" s="67"/>
      <c r="C2614" s="69"/>
      <c r="D2614" s="67"/>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7"/>
      <c r="B2615" s="67"/>
      <c r="C2615" s="69"/>
      <c r="D2615" s="67"/>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7"/>
      <c r="B2616" s="67"/>
      <c r="C2616" s="69"/>
      <c r="D2616" s="67"/>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7"/>
      <c r="B2617" s="67"/>
      <c r="C2617" s="69"/>
      <c r="D2617" s="67"/>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7"/>
      <c r="B2618" s="67"/>
      <c r="C2618" s="69"/>
      <c r="D2618" s="67"/>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7"/>
      <c r="B2619" s="67"/>
      <c r="C2619" s="69"/>
      <c r="D2619" s="67"/>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7"/>
      <c r="B2620" s="67"/>
      <c r="C2620" s="69"/>
      <c r="D2620" s="67"/>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7"/>
      <c r="B2621" s="67"/>
      <c r="C2621" s="69"/>
      <c r="D2621" s="67"/>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7"/>
      <c r="B2622" s="67"/>
      <c r="C2622" s="69"/>
      <c r="D2622" s="67"/>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7"/>
      <c r="B2623" s="67"/>
      <c r="C2623" s="69"/>
      <c r="D2623" s="67"/>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7"/>
      <c r="B2624" s="67"/>
      <c r="C2624" s="69"/>
      <c r="D2624" s="67"/>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7"/>
      <c r="B2625" s="67"/>
      <c r="C2625" s="69"/>
      <c r="D2625" s="67"/>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7"/>
      <c r="B2626" s="67"/>
      <c r="C2626" s="69"/>
      <c r="D2626" s="67"/>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7"/>
      <c r="B2627" s="67"/>
      <c r="C2627" s="69"/>
      <c r="D2627" s="67"/>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7"/>
      <c r="B2628" s="67"/>
      <c r="C2628" s="69"/>
      <c r="D2628" s="67"/>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7"/>
      <c r="B2629" s="67"/>
      <c r="C2629" s="69"/>
      <c r="D2629" s="67"/>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7"/>
      <c r="B2630" s="67"/>
      <c r="C2630" s="69"/>
      <c r="D2630" s="67"/>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7"/>
      <c r="B2631" s="67"/>
      <c r="C2631" s="69"/>
      <c r="D2631" s="67"/>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7"/>
      <c r="B2632" s="67"/>
      <c r="C2632" s="69"/>
      <c r="D2632" s="67"/>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7"/>
      <c r="B2633" s="67"/>
      <c r="C2633" s="69"/>
      <c r="D2633" s="67"/>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7"/>
      <c r="B2634" s="67"/>
      <c r="C2634" s="69"/>
      <c r="D2634" s="67"/>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7"/>
      <c r="B2635" s="67"/>
      <c r="C2635" s="69"/>
      <c r="D2635" s="67"/>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7"/>
      <c r="B2636" s="67"/>
      <c r="C2636" s="69"/>
      <c r="D2636" s="67"/>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7"/>
      <c r="B2637" s="67"/>
      <c r="C2637" s="69"/>
      <c r="D2637" s="67"/>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7"/>
      <c r="B2638" s="67"/>
      <c r="C2638" s="69"/>
      <c r="D2638" s="67"/>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7"/>
      <c r="B2639" s="67"/>
      <c r="C2639" s="69"/>
      <c r="D2639" s="67"/>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7"/>
      <c r="B2640" s="67"/>
      <c r="C2640" s="69"/>
      <c r="D2640" s="67"/>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7"/>
      <c r="B2641" s="67"/>
      <c r="C2641" s="69"/>
      <c r="D2641" s="67"/>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7"/>
      <c r="B2642" s="67"/>
      <c r="C2642" s="69"/>
      <c r="D2642" s="67"/>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7"/>
      <c r="B2643" s="67"/>
      <c r="C2643" s="69"/>
      <c r="D2643" s="67"/>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7"/>
      <c r="B2644" s="67"/>
      <c r="C2644" s="69"/>
      <c r="D2644" s="67"/>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7"/>
      <c r="B2645" s="67"/>
      <c r="C2645" s="69"/>
      <c r="D2645" s="67"/>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7"/>
      <c r="B2646" s="67"/>
      <c r="C2646" s="69"/>
      <c r="D2646" s="67"/>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7"/>
      <c r="B2647" s="67"/>
      <c r="C2647" s="69"/>
      <c r="D2647" s="67"/>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7"/>
      <c r="B2648" s="67"/>
      <c r="C2648" s="69"/>
      <c r="D2648" s="67"/>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7"/>
      <c r="B2649" s="67"/>
      <c r="C2649" s="69"/>
      <c r="D2649" s="67"/>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7"/>
      <c r="B2650" s="67"/>
      <c r="C2650" s="69"/>
      <c r="D2650" s="67"/>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7"/>
      <c r="B2651" s="67"/>
      <c r="C2651" s="69"/>
      <c r="D2651" s="67"/>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7"/>
      <c r="B2652" s="67"/>
      <c r="C2652" s="69"/>
      <c r="D2652" s="67"/>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7"/>
      <c r="B2653" s="67"/>
      <c r="C2653" s="69"/>
      <c r="D2653" s="67"/>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7"/>
      <c r="B2654" s="67"/>
      <c r="C2654" s="69"/>
      <c r="D2654" s="67"/>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7"/>
      <c r="B2655" s="67"/>
      <c r="C2655" s="69"/>
      <c r="D2655" s="67"/>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7"/>
      <c r="B2656" s="67"/>
      <c r="C2656" s="69"/>
      <c r="D2656" s="67"/>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7"/>
      <c r="B2657" s="67"/>
      <c r="C2657" s="69"/>
      <c r="D2657" s="67"/>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7"/>
      <c r="B2658" s="67"/>
      <c r="C2658" s="69"/>
      <c r="D2658" s="67"/>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7"/>
      <c r="B2659" s="67"/>
      <c r="C2659" s="69"/>
      <c r="D2659" s="67"/>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7"/>
      <c r="B2660" s="67"/>
      <c r="C2660" s="69"/>
      <c r="D2660" s="67"/>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7"/>
      <c r="B2661" s="67"/>
      <c r="C2661" s="69"/>
      <c r="D2661" s="67"/>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7"/>
      <c r="B2662" s="67"/>
      <c r="C2662" s="69"/>
      <c r="D2662" s="67"/>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7"/>
      <c r="B2663" s="67"/>
      <c r="C2663" s="69"/>
      <c r="D2663" s="67"/>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7"/>
      <c r="B2664" s="67"/>
      <c r="C2664" s="69"/>
      <c r="D2664" s="67"/>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7"/>
      <c r="B2665" s="67"/>
      <c r="C2665" s="69"/>
      <c r="D2665" s="67"/>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7"/>
      <c r="B2666" s="67"/>
      <c r="C2666" s="69"/>
      <c r="D2666" s="67"/>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7"/>
      <c r="B2667" s="67"/>
      <c r="C2667" s="69"/>
      <c r="D2667" s="67"/>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7"/>
      <c r="B2668" s="67"/>
      <c r="C2668" s="69"/>
      <c r="D2668" s="67"/>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7"/>
      <c r="B2669" s="67"/>
      <c r="C2669" s="69"/>
      <c r="D2669" s="67"/>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7"/>
      <c r="B2670" s="67"/>
      <c r="C2670" s="69"/>
      <c r="D2670" s="67"/>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7"/>
      <c r="B2671" s="67"/>
      <c r="C2671" s="69"/>
      <c r="D2671" s="67"/>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7"/>
      <c r="B2672" s="67"/>
      <c r="C2672" s="69"/>
      <c r="D2672" s="67"/>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7"/>
      <c r="B2673" s="67"/>
      <c r="C2673" s="69"/>
      <c r="D2673" s="67"/>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7"/>
      <c r="B2674" s="67"/>
      <c r="C2674" s="69"/>
      <c r="D2674" s="67"/>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7"/>
      <c r="B2675" s="67"/>
      <c r="C2675" s="69"/>
      <c r="D2675" s="67"/>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7"/>
      <c r="B2676" s="67"/>
      <c r="C2676" s="69"/>
      <c r="D2676" s="67"/>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7"/>
      <c r="B2677" s="67"/>
      <c r="C2677" s="69"/>
      <c r="D2677" s="67"/>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7"/>
      <c r="B2678" s="67"/>
      <c r="C2678" s="69"/>
      <c r="D2678" s="67"/>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7"/>
      <c r="B2679" s="67"/>
      <c r="C2679" s="69"/>
      <c r="D2679" s="67"/>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7"/>
      <c r="B2680" s="67"/>
      <c r="C2680" s="69"/>
      <c r="D2680" s="67"/>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7"/>
      <c r="B2681" s="67"/>
      <c r="C2681" s="69"/>
      <c r="D2681" s="67"/>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7"/>
      <c r="B2682" s="67"/>
      <c r="C2682" s="69"/>
      <c r="D2682" s="67"/>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7"/>
      <c r="B2683" s="67"/>
      <c r="C2683" s="69"/>
      <c r="D2683" s="67"/>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7"/>
      <c r="B2684" s="67"/>
      <c r="C2684" s="69"/>
      <c r="D2684" s="67"/>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7"/>
      <c r="B2685" s="67"/>
      <c r="C2685" s="69"/>
      <c r="D2685" s="67"/>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7"/>
      <c r="B2686" s="67"/>
      <c r="C2686" s="69"/>
      <c r="D2686" s="67"/>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7"/>
      <c r="B2687" s="67"/>
      <c r="C2687" s="69"/>
      <c r="D2687" s="67"/>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7"/>
      <c r="B2688" s="67"/>
      <c r="C2688" s="69"/>
      <c r="D2688" s="67"/>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7"/>
      <c r="B2689" s="67"/>
      <c r="C2689" s="69"/>
      <c r="D2689" s="67"/>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7"/>
      <c r="B2690" s="67"/>
      <c r="C2690" s="69"/>
      <c r="D2690" s="67"/>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7"/>
      <c r="B2691" s="67"/>
      <c r="C2691" s="69"/>
      <c r="D2691" s="67"/>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7"/>
      <c r="B2692" s="67"/>
      <c r="C2692" s="69"/>
      <c r="D2692" s="67"/>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7"/>
      <c r="B2693" s="67"/>
      <c r="C2693" s="69"/>
      <c r="D2693" s="67"/>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7"/>
      <c r="B2694" s="67"/>
      <c r="C2694" s="69"/>
      <c r="D2694" s="67"/>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7"/>
      <c r="B2695" s="67"/>
      <c r="C2695" s="69"/>
      <c r="D2695" s="67"/>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7"/>
      <c r="B2696" s="67"/>
      <c r="C2696" s="69"/>
      <c r="D2696" s="67"/>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7"/>
      <c r="B2697" s="67"/>
      <c r="C2697" s="69"/>
      <c r="D2697" s="67"/>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7"/>
      <c r="B2698" s="67"/>
      <c r="C2698" s="69"/>
      <c r="D2698" s="67"/>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7"/>
      <c r="B2699" s="67"/>
      <c r="C2699" s="69"/>
      <c r="D2699" s="67"/>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7"/>
      <c r="B2700" s="67"/>
      <c r="C2700" s="69"/>
      <c r="D2700" s="67"/>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7"/>
      <c r="B2701" s="67"/>
      <c r="C2701" s="69"/>
      <c r="D2701" s="67"/>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7"/>
      <c r="B2702" s="67"/>
      <c r="C2702" s="69"/>
      <c r="D2702" s="67"/>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7"/>
      <c r="B2703" s="67"/>
      <c r="C2703" s="69"/>
      <c r="D2703" s="67"/>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7"/>
      <c r="B2704" s="67"/>
      <c r="C2704" s="69"/>
      <c r="D2704" s="67"/>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7"/>
      <c r="B2705" s="67"/>
      <c r="C2705" s="69"/>
      <c r="D2705" s="67"/>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7"/>
      <c r="B2706" s="67"/>
      <c r="C2706" s="69"/>
      <c r="D2706" s="67"/>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7"/>
      <c r="B2707" s="67"/>
      <c r="C2707" s="69"/>
      <c r="D2707" s="67"/>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7"/>
      <c r="B2708" s="67"/>
      <c r="C2708" s="69"/>
      <c r="D2708" s="67"/>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7"/>
      <c r="B2709" s="67"/>
      <c r="C2709" s="69"/>
      <c r="D2709" s="67"/>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7"/>
      <c r="B2710" s="67"/>
      <c r="C2710" s="69"/>
      <c r="D2710" s="67"/>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7"/>
      <c r="B2711" s="67"/>
      <c r="C2711" s="69"/>
      <c r="D2711" s="67"/>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7"/>
      <c r="B2712" s="67"/>
      <c r="C2712" s="69"/>
      <c r="D2712" s="67"/>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7"/>
      <c r="B2713" s="67"/>
      <c r="C2713" s="69"/>
      <c r="D2713" s="67"/>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7"/>
      <c r="B2714" s="67"/>
      <c r="C2714" s="69"/>
      <c r="D2714" s="67"/>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7"/>
      <c r="B2715" s="67"/>
      <c r="C2715" s="69"/>
      <c r="D2715" s="67"/>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7"/>
      <c r="B2716" s="67"/>
      <c r="C2716" s="69"/>
      <c r="D2716" s="67"/>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7"/>
      <c r="B2717" s="67"/>
      <c r="C2717" s="69"/>
      <c r="D2717" s="67"/>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7"/>
      <c r="B2718" s="67"/>
      <c r="C2718" s="69"/>
      <c r="D2718" s="67"/>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7"/>
      <c r="B2719" s="67"/>
      <c r="C2719" s="69"/>
      <c r="D2719" s="67"/>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7"/>
      <c r="B2720" s="67"/>
      <c r="C2720" s="69"/>
      <c r="D2720" s="67"/>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7"/>
      <c r="B2721" s="67"/>
      <c r="C2721" s="69"/>
      <c r="D2721" s="67"/>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7"/>
      <c r="B2722" s="67"/>
      <c r="C2722" s="69"/>
      <c r="D2722" s="67"/>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7"/>
      <c r="B2723" s="67"/>
      <c r="C2723" s="69"/>
      <c r="D2723" s="67"/>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7"/>
      <c r="B2724" s="67"/>
      <c r="C2724" s="69"/>
      <c r="D2724" s="67"/>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7"/>
      <c r="B2725" s="67"/>
      <c r="C2725" s="69"/>
      <c r="D2725" s="67"/>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7"/>
      <c r="B2726" s="67"/>
      <c r="C2726" s="69"/>
      <c r="D2726" s="67"/>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7"/>
      <c r="B2727" s="67"/>
      <c r="C2727" s="69"/>
      <c r="D2727" s="67"/>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7"/>
      <c r="B2728" s="67"/>
      <c r="C2728" s="69"/>
      <c r="D2728" s="67"/>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7"/>
      <c r="B2729" s="67"/>
      <c r="C2729" s="69"/>
      <c r="D2729" s="67"/>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7"/>
      <c r="B2730" s="67"/>
      <c r="C2730" s="69"/>
      <c r="D2730" s="67"/>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7"/>
      <c r="B2731" s="67"/>
      <c r="C2731" s="69"/>
      <c r="D2731" s="67"/>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7"/>
      <c r="B2732" s="67"/>
      <c r="C2732" s="69"/>
      <c r="D2732" s="67"/>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7"/>
      <c r="B2733" s="67"/>
      <c r="C2733" s="69"/>
      <c r="D2733" s="67"/>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7"/>
      <c r="B2734" s="67"/>
      <c r="C2734" s="69"/>
      <c r="D2734" s="67"/>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7"/>
      <c r="B2735" s="67"/>
      <c r="C2735" s="69"/>
      <c r="D2735" s="67"/>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7"/>
      <c r="B2736" s="67"/>
      <c r="C2736" s="69"/>
      <c r="D2736" s="67"/>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7"/>
      <c r="B2737" s="67"/>
      <c r="C2737" s="69"/>
      <c r="D2737" s="67"/>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7"/>
      <c r="B2738" s="67"/>
      <c r="C2738" s="69"/>
      <c r="D2738" s="67"/>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7"/>
      <c r="B2739" s="67"/>
      <c r="C2739" s="69"/>
      <c r="D2739" s="67"/>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7"/>
      <c r="B2740" s="67"/>
      <c r="C2740" s="69"/>
      <c r="D2740" s="67"/>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7"/>
      <c r="B2741" s="67"/>
      <c r="C2741" s="69"/>
      <c r="D2741" s="67"/>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7"/>
      <c r="B2742" s="67"/>
      <c r="C2742" s="69"/>
      <c r="D2742" s="67"/>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7"/>
      <c r="B2743" s="67"/>
      <c r="C2743" s="69"/>
      <c r="D2743" s="67"/>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7"/>
      <c r="B2744" s="67"/>
      <c r="C2744" s="69"/>
      <c r="D2744" s="67"/>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7"/>
      <c r="B2745" s="67"/>
      <c r="C2745" s="69"/>
      <c r="D2745" s="67"/>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7"/>
      <c r="B2746" s="67"/>
      <c r="C2746" s="69"/>
      <c r="D2746" s="67"/>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7"/>
      <c r="B2747" s="67"/>
      <c r="C2747" s="69"/>
      <c r="D2747" s="67"/>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7"/>
      <c r="B2748" s="67"/>
      <c r="C2748" s="69"/>
      <c r="D2748" s="67"/>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7"/>
      <c r="B2749" s="67"/>
      <c r="C2749" s="69"/>
      <c r="D2749" s="67"/>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7"/>
      <c r="B2750" s="67"/>
      <c r="C2750" s="69"/>
      <c r="D2750" s="67"/>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7"/>
      <c r="B2751" s="67"/>
      <c r="C2751" s="69"/>
      <c r="D2751" s="67"/>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7"/>
      <c r="B2752" s="67"/>
      <c r="C2752" s="69"/>
      <c r="D2752" s="67"/>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7"/>
      <c r="B2753" s="67"/>
      <c r="C2753" s="69"/>
      <c r="D2753" s="67"/>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7"/>
      <c r="B2754" s="67"/>
      <c r="C2754" s="69"/>
      <c r="D2754" s="67"/>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7"/>
      <c r="B2755" s="67"/>
      <c r="C2755" s="69"/>
      <c r="D2755" s="67"/>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7"/>
      <c r="B2756" s="67"/>
      <c r="C2756" s="69"/>
      <c r="D2756" s="67"/>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7"/>
      <c r="B2757" s="67"/>
      <c r="C2757" s="69"/>
      <c r="D2757" s="67"/>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7"/>
      <c r="B2758" s="67"/>
      <c r="C2758" s="69"/>
      <c r="D2758" s="67"/>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7"/>
      <c r="B2759" s="67"/>
      <c r="C2759" s="69"/>
      <c r="D2759" s="67"/>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7"/>
      <c r="B2760" s="67"/>
      <c r="C2760" s="69"/>
      <c r="D2760" s="67"/>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7"/>
      <c r="B2761" s="67"/>
      <c r="C2761" s="69"/>
      <c r="D2761" s="67"/>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7"/>
      <c r="B2762" s="67"/>
      <c r="C2762" s="69"/>
      <c r="D2762" s="67"/>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7"/>
      <c r="B2763" s="67"/>
      <c r="C2763" s="69"/>
      <c r="D2763" s="67"/>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7"/>
      <c r="B2764" s="67"/>
      <c r="C2764" s="69"/>
      <c r="D2764" s="67"/>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7"/>
      <c r="B2765" s="67"/>
      <c r="C2765" s="69"/>
      <c r="D2765" s="67"/>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7"/>
      <c r="B2766" s="67"/>
      <c r="C2766" s="69"/>
      <c r="D2766" s="67"/>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7"/>
      <c r="B2767" s="67"/>
      <c r="C2767" s="69"/>
      <c r="D2767" s="67"/>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7"/>
      <c r="B2768" s="67"/>
      <c r="C2768" s="69"/>
      <c r="D2768" s="67"/>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7"/>
      <c r="B2769" s="67"/>
      <c r="C2769" s="69"/>
      <c r="D2769" s="67"/>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7"/>
      <c r="B2770" s="67"/>
      <c r="C2770" s="69"/>
      <c r="D2770" s="67"/>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7"/>
      <c r="B2771" s="67"/>
      <c r="C2771" s="69"/>
      <c r="D2771" s="67"/>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7"/>
      <c r="B2772" s="67"/>
      <c r="C2772" s="69"/>
      <c r="D2772" s="67"/>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7"/>
      <c r="B2773" s="67"/>
      <c r="C2773" s="69"/>
      <c r="D2773" s="67"/>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7"/>
      <c r="B2774" s="67"/>
      <c r="C2774" s="69"/>
      <c r="D2774" s="67"/>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7"/>
      <c r="B2775" s="67"/>
      <c r="C2775" s="69"/>
      <c r="D2775" s="67"/>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7"/>
      <c r="B2776" s="67"/>
      <c r="C2776" s="69"/>
      <c r="D2776" s="67"/>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7"/>
      <c r="B2777" s="67"/>
      <c r="C2777" s="69"/>
      <c r="D2777" s="67"/>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7"/>
      <c r="B2778" s="67"/>
      <c r="C2778" s="69"/>
      <c r="D2778" s="67"/>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7"/>
      <c r="B2779" s="67"/>
      <c r="C2779" s="69"/>
      <c r="D2779" s="67"/>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7"/>
      <c r="B2780" s="67"/>
      <c r="C2780" s="69"/>
      <c r="D2780" s="67"/>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7"/>
      <c r="B2781" s="67"/>
      <c r="C2781" s="69"/>
      <c r="D2781" s="67"/>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7"/>
      <c r="B2782" s="67"/>
      <c r="C2782" s="69"/>
      <c r="D2782" s="67"/>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7"/>
      <c r="B2783" s="67"/>
      <c r="C2783" s="69"/>
      <c r="D2783" s="67"/>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7"/>
      <c r="B2784" s="67"/>
      <c r="C2784" s="69"/>
      <c r="D2784" s="67"/>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7"/>
      <c r="B2785" s="67"/>
      <c r="C2785" s="69"/>
      <c r="D2785" s="67"/>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7"/>
      <c r="B2786" s="67"/>
      <c r="C2786" s="69"/>
      <c r="D2786" s="67"/>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786"/>
  <sheetViews>
    <sheetView showRuler="0" workbookViewId="0">
      <selection activeCell="A3" sqref="A3"/>
    </sheetView>
  </sheetViews>
  <sheetFormatPr defaultColWidth="0" defaultRowHeight="15"/>
  <cols>
    <col min="1" max="1" width="10.140625" style="71" bestFit="1" customWidth="1"/>
    <col min="2" max="2" width="15" style="72" bestFit="1" customWidth="1"/>
    <col min="3" max="3" width="13.42578125" style="66" customWidth="1"/>
    <col min="4" max="4" width="16.28515625" style="71" bestFit="1" customWidth="1"/>
    <col min="5" max="5" width="16.28515625" style="71" customWidth="1"/>
    <col min="6" max="6" width="15.85546875" style="71" bestFit="1" customWidth="1"/>
    <col min="7" max="23" width="0" style="68" hidden="1" customWidth="1"/>
    <col min="24" max="16384" width="8.85546875" style="68" hidden="1"/>
  </cols>
  <sheetData>
    <row r="1" spans="1:6" ht="18" customHeight="1">
      <c r="A1" s="11" t="s">
        <v>83</v>
      </c>
      <c r="B1" s="11" t="s">
        <v>12</v>
      </c>
      <c r="C1" s="11" t="s">
        <v>97</v>
      </c>
      <c r="D1" s="11" t="s">
        <v>441</v>
      </c>
      <c r="E1" s="11" t="s">
        <v>442</v>
      </c>
      <c r="F1" s="11" t="s">
        <v>445</v>
      </c>
    </row>
    <row r="2" spans="1:6" ht="15.95" customHeight="1">
      <c r="A2" s="159" t="s">
        <v>30</v>
      </c>
      <c r="B2" s="159" t="s">
        <v>31</v>
      </c>
      <c r="C2" s="159" t="s">
        <v>96</v>
      </c>
      <c r="D2" s="159" t="s">
        <v>443</v>
      </c>
      <c r="E2" s="159" t="s">
        <v>444</v>
      </c>
      <c r="F2" s="159" t="s">
        <v>446</v>
      </c>
    </row>
    <row r="3" spans="1:6">
      <c r="A3" s="37"/>
      <c r="B3" s="37"/>
      <c r="C3" s="37"/>
      <c r="D3" s="37"/>
      <c r="E3" s="37"/>
      <c r="F3" s="37"/>
    </row>
    <row r="4" spans="1:6">
      <c r="A4" s="37"/>
      <c r="B4" s="37"/>
      <c r="C4" s="37"/>
      <c r="D4" s="37"/>
      <c r="E4" s="37"/>
      <c r="F4" s="37"/>
    </row>
    <row r="5" spans="1:6">
      <c r="A5" s="37"/>
      <c r="B5" s="37"/>
      <c r="C5" s="37"/>
      <c r="D5" s="37"/>
      <c r="E5" s="37"/>
      <c r="F5" s="37"/>
    </row>
    <row r="6" spans="1:6">
      <c r="A6" s="37"/>
      <c r="B6" s="37"/>
      <c r="C6" s="37"/>
      <c r="D6" s="37"/>
      <c r="E6" s="37"/>
      <c r="F6" s="37"/>
    </row>
    <row r="7" spans="1:6">
      <c r="A7" s="37"/>
      <c r="B7" s="37"/>
      <c r="C7" s="37"/>
      <c r="D7" s="37"/>
      <c r="E7" s="37"/>
      <c r="F7" s="37"/>
    </row>
    <row r="8" spans="1:6">
      <c r="A8" s="37"/>
      <c r="B8" s="37"/>
      <c r="C8" s="37"/>
      <c r="D8" s="37"/>
      <c r="E8" s="37"/>
      <c r="F8" s="37"/>
    </row>
    <row r="9" spans="1:6">
      <c r="A9" s="37"/>
      <c r="B9" s="37"/>
      <c r="C9" s="37"/>
      <c r="D9" s="37"/>
      <c r="E9" s="37"/>
      <c r="F9" s="37"/>
    </row>
    <row r="10" spans="1:6">
      <c r="A10" s="37"/>
      <c r="B10" s="37"/>
      <c r="C10" s="37"/>
      <c r="D10" s="37"/>
      <c r="E10" s="37"/>
      <c r="F10" s="37"/>
    </row>
    <row r="11" spans="1:6">
      <c r="A11" s="37"/>
      <c r="B11" s="37"/>
      <c r="C11" s="37"/>
      <c r="D11" s="37"/>
      <c r="E11" s="37"/>
      <c r="F11" s="37"/>
    </row>
    <row r="12" spans="1:6">
      <c r="A12" s="37"/>
      <c r="B12" s="37"/>
      <c r="C12" s="37"/>
      <c r="D12" s="37"/>
      <c r="E12" s="37"/>
      <c r="F12" s="37"/>
    </row>
    <row r="13" spans="1:6">
      <c r="A13" s="37"/>
      <c r="B13" s="37"/>
      <c r="C13" s="37"/>
      <c r="D13" s="37"/>
      <c r="E13" s="37"/>
      <c r="F13" s="37"/>
    </row>
    <row r="14" spans="1:6">
      <c r="A14" s="37"/>
      <c r="B14" s="37"/>
      <c r="C14" s="37"/>
      <c r="D14" s="37"/>
      <c r="E14" s="37"/>
      <c r="F14" s="37"/>
    </row>
    <row r="15" spans="1:6">
      <c r="A15" s="37"/>
      <c r="B15" s="37"/>
      <c r="C15" s="37"/>
      <c r="D15" s="37"/>
      <c r="E15" s="37"/>
      <c r="F15" s="37"/>
    </row>
    <row r="16" spans="1:6">
      <c r="A16" s="37"/>
      <c r="B16" s="37"/>
      <c r="C16" s="37"/>
      <c r="D16" s="37"/>
      <c r="E16" s="37"/>
      <c r="F16" s="37"/>
    </row>
    <row r="17" spans="1:6">
      <c r="A17" s="37"/>
      <c r="B17" s="37"/>
      <c r="C17" s="37"/>
      <c r="D17" s="37"/>
      <c r="E17" s="37"/>
      <c r="F17" s="37"/>
    </row>
    <row r="18" spans="1:6">
      <c r="A18" s="37"/>
      <c r="B18" s="37"/>
      <c r="C18" s="37"/>
      <c r="D18" s="37"/>
      <c r="E18" s="37"/>
      <c r="F18" s="37"/>
    </row>
    <row r="19" spans="1:6">
      <c r="A19" s="37"/>
      <c r="B19" s="37"/>
      <c r="C19" s="37"/>
      <c r="D19" s="37"/>
      <c r="E19" s="37"/>
      <c r="F19" s="37"/>
    </row>
    <row r="20" spans="1:6">
      <c r="A20" s="37"/>
      <c r="B20" s="37"/>
      <c r="C20" s="37"/>
      <c r="D20" s="37"/>
      <c r="E20" s="37"/>
      <c r="F20" s="37"/>
    </row>
    <row r="21" spans="1:6" s="66" customFormat="1">
      <c r="A21" s="37"/>
      <c r="B21" s="37"/>
      <c r="C21" s="37"/>
      <c r="D21" s="37"/>
      <c r="E21" s="37"/>
      <c r="F21" s="37"/>
    </row>
    <row r="22" spans="1:6" s="66" customFormat="1">
      <c r="A22" s="37"/>
      <c r="B22" s="37"/>
      <c r="C22" s="37"/>
      <c r="D22" s="37"/>
      <c r="E22" s="37"/>
      <c r="F22" s="37"/>
    </row>
    <row r="23" spans="1:6" s="66" customFormat="1">
      <c r="A23" s="37"/>
      <c r="B23" s="37"/>
      <c r="C23" s="37"/>
      <c r="D23" s="37"/>
      <c r="E23" s="37"/>
      <c r="F23" s="37"/>
    </row>
    <row r="24" spans="1:6" s="66" customFormat="1">
      <c r="A24" s="37"/>
      <c r="B24" s="37"/>
      <c r="C24" s="37"/>
      <c r="D24" s="37"/>
      <c r="E24" s="37"/>
      <c r="F24" s="37"/>
    </row>
    <row r="25" spans="1:6" s="66" customFormat="1">
      <c r="A25" s="37"/>
      <c r="B25" s="37"/>
      <c r="C25" s="37"/>
      <c r="D25" s="37"/>
      <c r="E25" s="37"/>
      <c r="F25" s="37"/>
    </row>
    <row r="26" spans="1:6" s="66" customFormat="1">
      <c r="A26" s="37"/>
      <c r="B26" s="37"/>
      <c r="C26" s="37"/>
      <c r="D26" s="37"/>
      <c r="E26" s="37"/>
      <c r="F26" s="37"/>
    </row>
    <row r="27" spans="1:6" s="66" customFormat="1">
      <c r="A27" s="37"/>
      <c r="B27" s="37"/>
      <c r="C27" s="37"/>
      <c r="D27" s="37"/>
      <c r="E27" s="37"/>
      <c r="F27" s="37"/>
    </row>
    <row r="28" spans="1:6" s="66" customFormat="1">
      <c r="A28" s="37"/>
      <c r="B28" s="37"/>
      <c r="C28" s="37"/>
      <c r="D28" s="37"/>
      <c r="E28" s="37"/>
      <c r="F28" s="37"/>
    </row>
    <row r="29" spans="1:6" s="66" customFormat="1">
      <c r="A29" s="37"/>
      <c r="B29" s="37"/>
      <c r="C29" s="37"/>
      <c r="D29" s="37"/>
      <c r="E29" s="37"/>
      <c r="F29" s="37"/>
    </row>
    <row r="30" spans="1:6" s="66" customFormat="1">
      <c r="A30" s="37"/>
      <c r="B30" s="37"/>
      <c r="C30" s="37"/>
      <c r="D30" s="37"/>
      <c r="E30" s="37"/>
      <c r="F30" s="37"/>
    </row>
    <row r="31" spans="1:6" s="66" customFormat="1">
      <c r="A31" s="37"/>
      <c r="B31" s="37"/>
      <c r="C31" s="37"/>
      <c r="D31" s="37"/>
      <c r="E31" s="37"/>
      <c r="F31" s="37"/>
    </row>
    <row r="32" spans="1:6" s="66" customFormat="1">
      <c r="A32" s="37"/>
      <c r="B32" s="37"/>
      <c r="C32" s="37"/>
      <c r="D32" s="37"/>
      <c r="E32" s="37"/>
      <c r="F32" s="37"/>
    </row>
    <row r="33" spans="1:6" s="66" customFormat="1">
      <c r="A33" s="37"/>
      <c r="B33" s="37"/>
      <c r="C33" s="37"/>
      <c r="D33" s="37"/>
      <c r="E33" s="37"/>
      <c r="F33" s="37"/>
    </row>
    <row r="34" spans="1:6" s="66" customFormat="1">
      <c r="A34" s="37"/>
      <c r="B34" s="37"/>
      <c r="C34" s="37"/>
      <c r="D34" s="37"/>
      <c r="E34" s="37"/>
      <c r="F34" s="37"/>
    </row>
    <row r="35" spans="1:6" s="66" customFormat="1">
      <c r="A35" s="37"/>
      <c r="B35" s="37"/>
      <c r="C35" s="37"/>
      <c r="D35" s="37"/>
      <c r="E35" s="37"/>
      <c r="F35" s="37"/>
    </row>
    <row r="36" spans="1:6" s="66" customFormat="1">
      <c r="A36" s="37"/>
      <c r="B36" s="37"/>
      <c r="C36" s="37"/>
      <c r="D36" s="37"/>
      <c r="E36" s="37"/>
      <c r="F36" s="37"/>
    </row>
    <row r="37" spans="1:6" s="66" customFormat="1">
      <c r="A37" s="37"/>
      <c r="B37" s="37"/>
      <c r="C37" s="37"/>
      <c r="D37" s="37"/>
      <c r="E37" s="37"/>
      <c r="F37" s="37"/>
    </row>
    <row r="38" spans="1:6" s="66" customFormat="1">
      <c r="A38" s="37"/>
      <c r="B38" s="37"/>
      <c r="C38" s="37"/>
      <c r="D38" s="37"/>
      <c r="E38" s="37"/>
      <c r="F38" s="37"/>
    </row>
    <row r="39" spans="1:6" s="66" customFormat="1">
      <c r="A39" s="37"/>
      <c r="B39" s="37"/>
      <c r="C39" s="37"/>
      <c r="D39" s="37"/>
      <c r="E39" s="37"/>
      <c r="F39" s="37"/>
    </row>
    <row r="40" spans="1:6" s="66" customFormat="1">
      <c r="A40" s="37"/>
      <c r="B40" s="37"/>
      <c r="C40" s="37"/>
      <c r="D40" s="37"/>
      <c r="E40" s="37"/>
      <c r="F40" s="37"/>
    </row>
    <row r="41" spans="1:6" s="66" customFormat="1">
      <c r="A41" s="37"/>
      <c r="B41" s="37"/>
      <c r="C41" s="37"/>
      <c r="D41" s="37"/>
      <c r="E41" s="37"/>
      <c r="F41" s="37"/>
    </row>
    <row r="42" spans="1:6" s="66" customFormat="1">
      <c r="A42" s="37"/>
      <c r="B42" s="37"/>
      <c r="C42" s="37"/>
      <c r="D42" s="37"/>
      <c r="E42" s="37"/>
      <c r="F42" s="37"/>
    </row>
    <row r="43" spans="1:6" s="66" customFormat="1">
      <c r="A43" s="37"/>
      <c r="B43" s="37"/>
      <c r="C43" s="37"/>
      <c r="D43" s="37"/>
      <c r="E43" s="37"/>
      <c r="F43" s="37"/>
    </row>
    <row r="44" spans="1:6" s="66" customFormat="1">
      <c r="A44" s="37"/>
      <c r="B44" s="37"/>
      <c r="C44" s="37"/>
      <c r="D44" s="37"/>
      <c r="E44" s="37"/>
      <c r="F44" s="37"/>
    </row>
    <row r="45" spans="1:6" s="66" customFormat="1">
      <c r="A45" s="37"/>
      <c r="B45" s="37"/>
      <c r="C45" s="37"/>
      <c r="D45" s="37"/>
      <c r="E45" s="37"/>
      <c r="F45" s="37"/>
    </row>
    <row r="46" spans="1:6" s="66" customFormat="1">
      <c r="A46" s="37"/>
      <c r="B46" s="37"/>
      <c r="C46" s="37"/>
      <c r="D46" s="37"/>
      <c r="E46" s="37"/>
      <c r="F46" s="37"/>
    </row>
    <row r="47" spans="1:6" s="66" customFormat="1">
      <c r="A47" s="37"/>
      <c r="B47" s="37"/>
      <c r="C47" s="37"/>
      <c r="D47" s="37"/>
      <c r="E47" s="37"/>
      <c r="F47" s="37"/>
    </row>
    <row r="48" spans="1:6" s="66" customFormat="1">
      <c r="A48" s="37"/>
      <c r="B48" s="37"/>
      <c r="C48" s="37"/>
      <c r="D48" s="37"/>
      <c r="E48" s="37"/>
      <c r="F48" s="37"/>
    </row>
    <row r="49" spans="1:6" s="66" customFormat="1">
      <c r="A49" s="37"/>
      <c r="B49" s="37"/>
      <c r="C49" s="37"/>
      <c r="D49" s="37"/>
      <c r="E49" s="37"/>
      <c r="F49" s="37"/>
    </row>
    <row r="50" spans="1:6" s="66" customFormat="1">
      <c r="A50" s="37"/>
      <c r="B50" s="37"/>
      <c r="C50" s="37"/>
      <c r="D50" s="37"/>
      <c r="E50" s="37"/>
      <c r="F50" s="37"/>
    </row>
    <row r="51" spans="1:6" s="66" customFormat="1">
      <c r="A51" s="37"/>
      <c r="B51" s="37"/>
      <c r="C51" s="37"/>
      <c r="D51" s="37"/>
      <c r="E51" s="37"/>
      <c r="F51" s="37"/>
    </row>
    <row r="52" spans="1:6" s="66" customFormat="1">
      <c r="A52" s="37"/>
      <c r="B52" s="37"/>
      <c r="C52" s="37"/>
      <c r="D52" s="37"/>
      <c r="E52" s="37"/>
      <c r="F52" s="37"/>
    </row>
    <row r="53" spans="1:6" s="66" customFormat="1">
      <c r="A53" s="37"/>
      <c r="B53" s="37"/>
      <c r="C53" s="37"/>
      <c r="D53" s="37"/>
      <c r="E53" s="37"/>
      <c r="F53" s="37"/>
    </row>
    <row r="54" spans="1:6" s="66" customFormat="1">
      <c r="A54" s="37"/>
      <c r="B54" s="37"/>
      <c r="C54" s="37"/>
      <c r="D54" s="37"/>
      <c r="E54" s="37"/>
      <c r="F54" s="37"/>
    </row>
    <row r="55" spans="1:6" s="66" customFormat="1">
      <c r="A55" s="37"/>
      <c r="B55" s="37"/>
      <c r="C55" s="37"/>
      <c r="D55" s="37"/>
      <c r="E55" s="37"/>
      <c r="F55" s="37"/>
    </row>
    <row r="56" spans="1:6" s="66" customFormat="1">
      <c r="A56" s="37"/>
      <c r="B56" s="37"/>
      <c r="C56" s="37"/>
      <c r="D56" s="37"/>
      <c r="E56" s="37"/>
      <c r="F56" s="37"/>
    </row>
    <row r="57" spans="1:6" s="66" customFormat="1">
      <c r="A57" s="37"/>
      <c r="B57" s="37"/>
      <c r="C57" s="37"/>
      <c r="D57" s="37"/>
      <c r="E57" s="37"/>
      <c r="F57" s="37"/>
    </row>
    <row r="58" spans="1:6" s="66" customFormat="1">
      <c r="A58" s="37"/>
      <c r="B58" s="37"/>
      <c r="C58" s="37"/>
      <c r="D58" s="37"/>
      <c r="E58" s="37"/>
      <c r="F58" s="37"/>
    </row>
    <row r="59" spans="1:6" s="66" customFormat="1">
      <c r="A59" s="37"/>
      <c r="B59" s="37"/>
      <c r="C59" s="37"/>
      <c r="D59" s="37"/>
      <c r="E59" s="37"/>
      <c r="F59" s="37"/>
    </row>
    <row r="60" spans="1:6" s="66" customFormat="1">
      <c r="A60" s="37"/>
      <c r="B60" s="37"/>
      <c r="C60" s="37"/>
      <c r="D60" s="37"/>
      <c r="E60" s="37"/>
      <c r="F60" s="37"/>
    </row>
    <row r="61" spans="1:6" s="66" customFormat="1">
      <c r="A61" s="37"/>
      <c r="B61" s="37"/>
      <c r="C61" s="37"/>
      <c r="D61" s="37"/>
      <c r="E61" s="37"/>
      <c r="F61" s="37"/>
    </row>
    <row r="62" spans="1:6" s="66" customFormat="1">
      <c r="A62" s="37"/>
      <c r="B62" s="37"/>
      <c r="C62" s="37"/>
      <c r="D62" s="37"/>
      <c r="E62" s="37"/>
      <c r="F62" s="37"/>
    </row>
    <row r="63" spans="1:6" s="66" customFormat="1">
      <c r="A63" s="37"/>
      <c r="B63" s="37"/>
      <c r="C63" s="37"/>
      <c r="D63" s="37"/>
      <c r="E63" s="37"/>
      <c r="F63" s="37"/>
    </row>
    <row r="64" spans="1:6" s="66" customFormat="1">
      <c r="A64" s="37"/>
      <c r="B64" s="37"/>
      <c r="C64" s="37"/>
      <c r="D64" s="37"/>
      <c r="E64" s="37"/>
      <c r="F64" s="37"/>
    </row>
    <row r="65" spans="1:6" s="66" customFormat="1">
      <c r="A65" s="37"/>
      <c r="B65" s="37"/>
      <c r="C65" s="37"/>
      <c r="D65" s="37"/>
      <c r="E65" s="37"/>
      <c r="F65" s="37"/>
    </row>
    <row r="66" spans="1:6" s="66" customFormat="1">
      <c r="A66" s="37"/>
      <c r="B66" s="37"/>
      <c r="C66" s="37"/>
      <c r="D66" s="37"/>
      <c r="E66" s="37"/>
      <c r="F66" s="37"/>
    </row>
    <row r="67" spans="1:6" s="66" customFormat="1">
      <c r="A67" s="37"/>
      <c r="B67" s="37"/>
      <c r="C67" s="37"/>
      <c r="D67" s="37"/>
      <c r="E67" s="37"/>
      <c r="F67" s="37"/>
    </row>
    <row r="68" spans="1:6" s="66" customFormat="1">
      <c r="A68" s="37"/>
      <c r="B68" s="37"/>
      <c r="C68" s="37"/>
      <c r="D68" s="37"/>
      <c r="E68" s="37"/>
      <c r="F68" s="37"/>
    </row>
    <row r="69" spans="1:6" s="66" customFormat="1">
      <c r="A69" s="37"/>
      <c r="B69" s="37"/>
      <c r="C69" s="37"/>
      <c r="D69" s="37"/>
      <c r="E69" s="37"/>
      <c r="F69" s="37"/>
    </row>
    <row r="70" spans="1:6" s="66" customFormat="1">
      <c r="A70" s="37"/>
      <c r="B70" s="37"/>
      <c r="C70" s="37"/>
      <c r="D70" s="37"/>
      <c r="E70" s="37"/>
      <c r="F70" s="37"/>
    </row>
    <row r="71" spans="1:6" s="66" customFormat="1">
      <c r="A71" s="37"/>
      <c r="B71" s="37"/>
      <c r="C71" s="37"/>
      <c r="D71" s="37"/>
      <c r="E71" s="37"/>
      <c r="F71" s="37"/>
    </row>
    <row r="72" spans="1:6" s="66" customFormat="1">
      <c r="A72" s="37"/>
      <c r="B72" s="37"/>
      <c r="C72" s="37"/>
      <c r="D72" s="37"/>
      <c r="E72" s="37"/>
      <c r="F72" s="37"/>
    </row>
    <row r="73" spans="1:6" s="66" customFormat="1">
      <c r="A73" s="37"/>
      <c r="B73" s="37"/>
      <c r="C73" s="37"/>
      <c r="D73" s="37"/>
      <c r="E73" s="37"/>
      <c r="F73" s="37"/>
    </row>
    <row r="74" spans="1:6" s="66" customFormat="1">
      <c r="A74" s="37"/>
      <c r="B74" s="37"/>
      <c r="C74" s="37"/>
      <c r="D74" s="37"/>
      <c r="E74" s="37"/>
      <c r="F74" s="37"/>
    </row>
    <row r="75" spans="1:6" s="66" customFormat="1">
      <c r="A75" s="37"/>
      <c r="B75" s="37"/>
      <c r="C75" s="37"/>
      <c r="D75" s="37"/>
      <c r="E75" s="37"/>
      <c r="F75" s="37"/>
    </row>
    <row r="76" spans="1:6" s="66" customFormat="1">
      <c r="A76" s="37"/>
      <c r="B76" s="37"/>
      <c r="C76" s="37"/>
      <c r="D76" s="37"/>
      <c r="E76" s="37"/>
      <c r="F76" s="37"/>
    </row>
    <row r="77" spans="1:6" s="66" customFormat="1">
      <c r="A77" s="37"/>
      <c r="B77" s="37"/>
      <c r="C77" s="37"/>
      <c r="D77" s="37"/>
      <c r="E77" s="37"/>
      <c r="F77" s="37"/>
    </row>
    <row r="78" spans="1:6" s="66" customFormat="1">
      <c r="A78" s="37"/>
      <c r="B78" s="37"/>
      <c r="C78" s="37"/>
      <c r="D78" s="37"/>
      <c r="E78" s="37"/>
      <c r="F78" s="37"/>
    </row>
    <row r="79" spans="1:6" s="66" customFormat="1">
      <c r="A79" s="37"/>
      <c r="B79" s="37"/>
      <c r="C79" s="37"/>
      <c r="D79" s="37"/>
      <c r="E79" s="37"/>
      <c r="F79" s="37"/>
    </row>
    <row r="80" spans="1:6" s="66" customFormat="1">
      <c r="A80" s="37"/>
      <c r="B80" s="37"/>
      <c r="C80" s="37"/>
      <c r="D80" s="37"/>
      <c r="E80" s="37"/>
      <c r="F80" s="37"/>
    </row>
    <row r="81" spans="1:6" s="66" customFormat="1">
      <c r="A81" s="37"/>
      <c r="B81" s="37"/>
      <c r="C81" s="37"/>
      <c r="D81" s="37"/>
      <c r="E81" s="37"/>
      <c r="F81" s="37"/>
    </row>
    <row r="82" spans="1:6" s="66" customFormat="1">
      <c r="A82" s="37"/>
      <c r="B82" s="37"/>
      <c r="C82" s="37"/>
      <c r="D82" s="37"/>
      <c r="E82" s="37"/>
      <c r="F82" s="37"/>
    </row>
    <row r="83" spans="1:6" s="66" customFormat="1">
      <c r="A83" s="37"/>
      <c r="B83" s="37"/>
      <c r="C83" s="37"/>
      <c r="D83" s="37"/>
      <c r="E83" s="37"/>
      <c r="F83" s="37"/>
    </row>
    <row r="84" spans="1:6" s="66" customFormat="1">
      <c r="A84" s="37"/>
      <c r="B84" s="37"/>
      <c r="C84" s="37"/>
      <c r="D84" s="37"/>
      <c r="E84" s="37"/>
      <c r="F84" s="37"/>
    </row>
    <row r="85" spans="1:6" s="66" customFormat="1">
      <c r="A85" s="37"/>
      <c r="B85" s="37"/>
      <c r="C85" s="37"/>
      <c r="D85" s="37"/>
      <c r="E85" s="37"/>
      <c r="F85" s="37"/>
    </row>
    <row r="86" spans="1:6" s="66" customFormat="1">
      <c r="A86" s="37"/>
      <c r="B86" s="37"/>
      <c r="C86" s="37"/>
      <c r="D86" s="37"/>
      <c r="E86" s="37"/>
      <c r="F86" s="37"/>
    </row>
    <row r="87" spans="1:6" s="66" customFormat="1">
      <c r="A87" s="37"/>
      <c r="B87" s="37"/>
      <c r="C87" s="37"/>
      <c r="D87" s="37"/>
      <c r="E87" s="37"/>
      <c r="F87" s="37"/>
    </row>
    <row r="88" spans="1:6" s="66" customFormat="1">
      <c r="A88" s="37"/>
      <c r="B88" s="37"/>
      <c r="C88" s="37"/>
      <c r="D88" s="37"/>
      <c r="E88" s="37"/>
      <c r="F88" s="37"/>
    </row>
    <row r="89" spans="1:6" s="66" customFormat="1">
      <c r="A89" s="37"/>
      <c r="B89" s="37"/>
      <c r="C89" s="37"/>
      <c r="D89" s="37"/>
      <c r="E89" s="37"/>
      <c r="F89" s="37"/>
    </row>
    <row r="90" spans="1:6" s="66" customFormat="1">
      <c r="A90" s="37"/>
      <c r="B90" s="37"/>
      <c r="C90" s="37"/>
      <c r="D90" s="37"/>
      <c r="E90" s="37"/>
      <c r="F90" s="37"/>
    </row>
    <row r="91" spans="1:6" s="66" customFormat="1">
      <c r="A91" s="37"/>
      <c r="B91" s="37"/>
      <c r="C91" s="37"/>
      <c r="D91" s="37"/>
      <c r="E91" s="37"/>
      <c r="F91" s="37"/>
    </row>
    <row r="92" spans="1:6" s="66" customFormat="1">
      <c r="A92" s="37"/>
      <c r="B92" s="37"/>
      <c r="C92" s="37"/>
      <c r="D92" s="37"/>
      <c r="E92" s="37"/>
      <c r="F92" s="37"/>
    </row>
    <row r="93" spans="1:6" s="66" customFormat="1">
      <c r="A93" s="37"/>
      <c r="B93" s="37"/>
      <c r="C93" s="37"/>
      <c r="D93" s="37"/>
      <c r="E93" s="37"/>
      <c r="F93" s="37"/>
    </row>
    <row r="94" spans="1:6" s="66" customFormat="1">
      <c r="A94" s="37"/>
      <c r="B94" s="37"/>
      <c r="C94" s="37"/>
      <c r="D94" s="37"/>
      <c r="E94" s="37"/>
      <c r="F94" s="37"/>
    </row>
    <row r="95" spans="1:6" s="66" customFormat="1">
      <c r="A95" s="37"/>
      <c r="B95" s="37"/>
      <c r="C95" s="37"/>
      <c r="D95" s="37"/>
      <c r="E95" s="37"/>
      <c r="F95" s="37"/>
    </row>
    <row r="96" spans="1:6" s="66" customFormat="1">
      <c r="A96" s="37"/>
      <c r="B96" s="37"/>
      <c r="C96" s="37"/>
      <c r="D96" s="37"/>
      <c r="E96" s="37"/>
      <c r="F96" s="37"/>
    </row>
    <row r="97" spans="1:6" s="66" customFormat="1">
      <c r="A97" s="37"/>
      <c r="B97" s="37"/>
      <c r="C97" s="37"/>
      <c r="D97" s="37"/>
      <c r="E97" s="37"/>
      <c r="F97" s="37"/>
    </row>
    <row r="98" spans="1:6" s="66" customFormat="1">
      <c r="A98" s="37"/>
      <c r="B98" s="37"/>
      <c r="C98" s="37"/>
      <c r="D98" s="37"/>
      <c r="E98" s="37"/>
      <c r="F98" s="37"/>
    </row>
    <row r="99" spans="1:6" s="66" customFormat="1">
      <c r="A99" s="37"/>
      <c r="B99" s="37"/>
      <c r="C99" s="37"/>
      <c r="D99" s="37"/>
      <c r="E99" s="37"/>
      <c r="F99" s="37"/>
    </row>
    <row r="100" spans="1:6" s="66" customFormat="1">
      <c r="A100" s="37"/>
      <c r="B100" s="37"/>
      <c r="C100" s="37"/>
      <c r="D100" s="37"/>
      <c r="E100" s="37"/>
      <c r="F100" s="37"/>
    </row>
    <row r="101" spans="1:6" s="66" customFormat="1">
      <c r="A101" s="37"/>
      <c r="B101" s="37"/>
      <c r="C101" s="37"/>
      <c r="D101" s="37"/>
      <c r="E101" s="37"/>
      <c r="F101" s="37"/>
    </row>
    <row r="102" spans="1:6" s="66" customFormat="1">
      <c r="A102" s="37"/>
      <c r="B102" s="37"/>
      <c r="C102" s="37"/>
      <c r="D102" s="37"/>
      <c r="E102" s="37"/>
      <c r="F102" s="37"/>
    </row>
    <row r="103" spans="1:6" s="66" customFormat="1">
      <c r="A103" s="37"/>
      <c r="B103" s="37"/>
      <c r="C103" s="37"/>
      <c r="D103" s="37"/>
      <c r="E103" s="37"/>
      <c r="F103" s="37"/>
    </row>
    <row r="104" spans="1:6" s="66" customFormat="1">
      <c r="A104" s="37"/>
      <c r="B104" s="37"/>
      <c r="C104" s="37"/>
      <c r="D104" s="37"/>
      <c r="E104" s="37"/>
      <c r="F104" s="37"/>
    </row>
    <row r="105" spans="1:6" s="66" customFormat="1">
      <c r="A105" s="37"/>
      <c r="B105" s="37"/>
      <c r="C105" s="37"/>
      <c r="D105" s="37"/>
      <c r="E105" s="37"/>
      <c r="F105" s="37"/>
    </row>
    <row r="106" spans="1:6" s="66" customFormat="1">
      <c r="A106" s="37"/>
      <c r="B106" s="37"/>
      <c r="C106" s="37"/>
      <c r="D106" s="37"/>
      <c r="E106" s="37"/>
      <c r="F106" s="37"/>
    </row>
    <row r="107" spans="1:6" s="66" customFormat="1">
      <c r="A107" s="37"/>
      <c r="B107" s="37"/>
      <c r="C107" s="37"/>
      <c r="D107" s="37"/>
      <c r="E107" s="37"/>
      <c r="F107" s="37"/>
    </row>
    <row r="108" spans="1:6" s="66" customFormat="1">
      <c r="A108" s="37"/>
      <c r="B108" s="37"/>
      <c r="C108" s="37"/>
      <c r="D108" s="37"/>
      <c r="E108" s="37"/>
      <c r="F108" s="37"/>
    </row>
    <row r="109" spans="1:6" s="66" customFormat="1">
      <c r="A109" s="37"/>
      <c r="B109" s="37"/>
      <c r="C109" s="37"/>
      <c r="D109" s="37"/>
      <c r="E109" s="37"/>
      <c r="F109" s="37"/>
    </row>
    <row r="110" spans="1:6" s="66" customFormat="1">
      <c r="A110" s="37"/>
      <c r="B110" s="37"/>
      <c r="C110" s="37"/>
      <c r="D110" s="37"/>
      <c r="E110" s="37"/>
      <c r="F110" s="37"/>
    </row>
    <row r="111" spans="1:6" s="66" customFormat="1">
      <c r="A111" s="37"/>
      <c r="B111" s="37"/>
      <c r="C111" s="37"/>
      <c r="D111" s="37"/>
      <c r="E111" s="37"/>
      <c r="F111" s="37"/>
    </row>
    <row r="112" spans="1:6" s="66" customFormat="1">
      <c r="A112" s="37"/>
      <c r="B112" s="37"/>
      <c r="C112" s="37"/>
      <c r="D112" s="37"/>
      <c r="E112" s="37"/>
      <c r="F112" s="37"/>
    </row>
    <row r="113" spans="1:6" s="66" customFormat="1">
      <c r="A113" s="37"/>
      <c r="B113" s="37"/>
      <c r="C113" s="37"/>
      <c r="D113" s="37"/>
      <c r="E113" s="37"/>
      <c r="F113" s="37"/>
    </row>
    <row r="114" spans="1:6" s="66" customFormat="1">
      <c r="A114" s="37"/>
      <c r="B114" s="37"/>
      <c r="C114" s="37"/>
      <c r="D114" s="37"/>
      <c r="E114" s="37"/>
      <c r="F114" s="37"/>
    </row>
    <row r="115" spans="1:6" s="66" customFormat="1">
      <c r="A115" s="37"/>
      <c r="B115" s="37"/>
      <c r="C115" s="37"/>
      <c r="D115" s="37"/>
      <c r="E115" s="37"/>
      <c r="F115" s="37"/>
    </row>
    <row r="116" spans="1:6" s="66" customFormat="1">
      <c r="A116" s="37"/>
      <c r="B116" s="37"/>
      <c r="C116" s="37"/>
      <c r="D116" s="37"/>
      <c r="E116" s="37"/>
      <c r="F116" s="37"/>
    </row>
    <row r="117" spans="1:6" s="66" customFormat="1">
      <c r="A117" s="37"/>
      <c r="B117" s="37"/>
      <c r="C117" s="37"/>
      <c r="D117" s="37"/>
      <c r="E117" s="37"/>
      <c r="F117" s="37"/>
    </row>
    <row r="118" spans="1:6" s="66" customFormat="1">
      <c r="A118" s="37"/>
      <c r="B118" s="37"/>
      <c r="C118" s="37"/>
      <c r="D118" s="37"/>
      <c r="E118" s="37"/>
      <c r="F118" s="37"/>
    </row>
    <row r="119" spans="1:6" s="66" customFormat="1">
      <c r="A119" s="37"/>
      <c r="B119" s="37"/>
      <c r="C119" s="37"/>
      <c r="D119" s="37"/>
      <c r="E119" s="37"/>
      <c r="F119" s="37"/>
    </row>
    <row r="120" spans="1:6" s="66" customFormat="1">
      <c r="A120" s="37"/>
      <c r="B120" s="37"/>
      <c r="C120" s="37"/>
      <c r="D120" s="37"/>
      <c r="E120" s="37"/>
      <c r="F120" s="37"/>
    </row>
    <row r="121" spans="1:6" s="66" customFormat="1">
      <c r="A121" s="37"/>
      <c r="B121" s="37"/>
      <c r="C121" s="37"/>
      <c r="D121" s="37"/>
      <c r="E121" s="37"/>
      <c r="F121" s="37"/>
    </row>
    <row r="122" spans="1:6" s="66" customFormat="1">
      <c r="A122" s="37"/>
      <c r="B122" s="37"/>
      <c r="C122" s="37"/>
      <c r="D122" s="37"/>
      <c r="E122" s="37"/>
      <c r="F122" s="37"/>
    </row>
    <row r="123" spans="1:6" s="66" customFormat="1">
      <c r="A123" s="37"/>
      <c r="B123" s="37"/>
      <c r="C123" s="37"/>
      <c r="D123" s="37"/>
      <c r="E123" s="37"/>
      <c r="F123" s="37"/>
    </row>
    <row r="124" spans="1:6" s="66" customFormat="1">
      <c r="A124" s="37"/>
      <c r="B124" s="37"/>
      <c r="C124" s="37"/>
      <c r="D124" s="37"/>
      <c r="E124" s="37"/>
      <c r="F124" s="37"/>
    </row>
    <row r="125" spans="1:6" s="66" customFormat="1">
      <c r="A125" s="37"/>
      <c r="B125" s="37"/>
      <c r="C125" s="37"/>
      <c r="D125" s="37"/>
      <c r="E125" s="37"/>
      <c r="F125" s="37"/>
    </row>
    <row r="126" spans="1:6" s="66" customFormat="1">
      <c r="A126" s="37"/>
      <c r="B126" s="37"/>
      <c r="C126" s="37"/>
      <c r="D126" s="37"/>
      <c r="E126" s="37"/>
      <c r="F126" s="37"/>
    </row>
    <row r="127" spans="1:6" s="66" customFormat="1">
      <c r="A127" s="37"/>
      <c r="B127" s="37"/>
      <c r="C127" s="37"/>
      <c r="D127" s="37"/>
      <c r="E127" s="37"/>
      <c r="F127" s="37"/>
    </row>
    <row r="128" spans="1:6" s="66" customFormat="1">
      <c r="A128" s="37"/>
      <c r="B128" s="37"/>
      <c r="C128" s="37"/>
      <c r="D128" s="37"/>
      <c r="E128" s="37"/>
      <c r="F128" s="37"/>
    </row>
    <row r="129" spans="1:6" s="66" customFormat="1">
      <c r="A129" s="37"/>
      <c r="B129" s="37"/>
      <c r="C129" s="37"/>
      <c r="D129" s="37"/>
      <c r="E129" s="37"/>
      <c r="F129" s="37"/>
    </row>
    <row r="130" spans="1:6" s="66" customFormat="1">
      <c r="A130" s="37"/>
      <c r="B130" s="37"/>
      <c r="C130" s="37"/>
      <c r="D130" s="37"/>
      <c r="E130" s="37"/>
      <c r="F130" s="37"/>
    </row>
    <row r="131" spans="1:6" s="66" customFormat="1">
      <c r="A131" s="37"/>
      <c r="B131" s="37"/>
      <c r="C131" s="37"/>
      <c r="D131" s="37"/>
      <c r="E131" s="37"/>
      <c r="F131" s="37"/>
    </row>
    <row r="132" spans="1:6" s="66" customFormat="1">
      <c r="A132" s="37"/>
      <c r="B132" s="37"/>
      <c r="C132" s="37"/>
      <c r="D132" s="37"/>
      <c r="E132" s="37"/>
      <c r="F132" s="37"/>
    </row>
    <row r="133" spans="1:6" s="66" customFormat="1">
      <c r="A133" s="37"/>
      <c r="B133" s="37"/>
      <c r="C133" s="37"/>
      <c r="D133" s="37"/>
      <c r="E133" s="37"/>
      <c r="F133" s="37"/>
    </row>
    <row r="134" spans="1:6" s="66" customFormat="1">
      <c r="A134" s="37"/>
      <c r="B134" s="37"/>
      <c r="C134" s="37"/>
      <c r="D134" s="37"/>
      <c r="E134" s="37"/>
      <c r="F134" s="37"/>
    </row>
    <row r="135" spans="1:6" s="66" customFormat="1">
      <c r="A135" s="37"/>
      <c r="B135" s="37"/>
      <c r="C135" s="37"/>
      <c r="D135" s="37"/>
      <c r="E135" s="37"/>
      <c r="F135" s="37"/>
    </row>
    <row r="136" spans="1:6" s="66" customFormat="1">
      <c r="A136" s="37"/>
      <c r="B136" s="37"/>
      <c r="C136" s="37"/>
      <c r="D136" s="37"/>
      <c r="E136" s="37"/>
      <c r="F136" s="37"/>
    </row>
    <row r="137" spans="1:6" s="66" customFormat="1">
      <c r="A137" s="37"/>
      <c r="B137" s="37"/>
      <c r="C137" s="37"/>
      <c r="D137" s="37"/>
      <c r="E137" s="37"/>
      <c r="F137" s="37"/>
    </row>
    <row r="138" spans="1:6" s="66" customFormat="1">
      <c r="A138" s="37"/>
      <c r="B138" s="37"/>
      <c r="C138" s="37"/>
      <c r="D138" s="37"/>
      <c r="E138" s="37"/>
      <c r="F138" s="37"/>
    </row>
    <row r="139" spans="1:6" s="66" customFormat="1">
      <c r="A139" s="37"/>
      <c r="B139" s="37"/>
      <c r="C139" s="37"/>
      <c r="D139" s="37"/>
      <c r="E139" s="37"/>
      <c r="F139" s="37"/>
    </row>
    <row r="140" spans="1:6" s="66" customFormat="1">
      <c r="A140" s="37"/>
      <c r="B140" s="37"/>
      <c r="C140" s="37"/>
      <c r="D140" s="37"/>
      <c r="E140" s="37"/>
      <c r="F140" s="37"/>
    </row>
    <row r="141" spans="1:6" s="66" customFormat="1">
      <c r="A141" s="37"/>
      <c r="B141" s="37"/>
      <c r="C141" s="37"/>
      <c r="D141" s="37"/>
      <c r="E141" s="37"/>
      <c r="F141" s="37"/>
    </row>
    <row r="142" spans="1:6" s="66" customFormat="1">
      <c r="A142" s="37"/>
      <c r="B142" s="37"/>
      <c r="C142" s="37"/>
      <c r="D142" s="37"/>
      <c r="E142" s="37"/>
      <c r="F142" s="37"/>
    </row>
    <row r="143" spans="1:6" s="66" customFormat="1">
      <c r="A143" s="37"/>
      <c r="B143" s="37"/>
      <c r="C143" s="37"/>
      <c r="D143" s="37"/>
      <c r="E143" s="37"/>
      <c r="F143" s="37"/>
    </row>
    <row r="144" spans="1:6" s="66" customFormat="1">
      <c r="A144" s="37"/>
      <c r="B144" s="37"/>
      <c r="C144" s="37"/>
      <c r="D144" s="37"/>
      <c r="E144" s="37"/>
      <c r="F144" s="37"/>
    </row>
    <row r="145" spans="1:6" s="66" customFormat="1">
      <c r="A145" s="37"/>
      <c r="B145" s="37"/>
      <c r="C145" s="37"/>
      <c r="D145" s="37"/>
      <c r="E145" s="37"/>
      <c r="F145" s="37"/>
    </row>
    <row r="146" spans="1:6" s="66" customFormat="1">
      <c r="A146" s="37"/>
      <c r="B146" s="37"/>
      <c r="C146" s="37"/>
      <c r="D146" s="37"/>
      <c r="E146" s="37"/>
      <c r="F146" s="37"/>
    </row>
    <row r="147" spans="1:6" s="66" customFormat="1">
      <c r="A147" s="37"/>
      <c r="B147" s="37"/>
      <c r="C147" s="37"/>
      <c r="D147" s="37"/>
      <c r="E147" s="37"/>
      <c r="F147" s="37"/>
    </row>
    <row r="148" spans="1:6" s="66" customFormat="1">
      <c r="A148" s="37"/>
      <c r="B148" s="37"/>
      <c r="C148" s="37"/>
      <c r="D148" s="37"/>
      <c r="E148" s="37"/>
      <c r="F148" s="37"/>
    </row>
    <row r="149" spans="1:6" s="66" customFormat="1">
      <c r="A149" s="37"/>
      <c r="B149" s="37"/>
      <c r="C149" s="37"/>
      <c r="D149" s="37"/>
      <c r="E149" s="37"/>
      <c r="F149" s="37"/>
    </row>
    <row r="150" spans="1:6" s="66" customFormat="1">
      <c r="A150" s="37"/>
      <c r="B150" s="37"/>
      <c r="C150" s="37"/>
      <c r="D150" s="37"/>
      <c r="E150" s="37"/>
      <c r="F150" s="37"/>
    </row>
    <row r="151" spans="1:6" s="66" customFormat="1">
      <c r="A151" s="37"/>
      <c r="B151" s="37"/>
      <c r="C151" s="37"/>
      <c r="D151" s="37"/>
      <c r="E151" s="37"/>
      <c r="F151" s="37"/>
    </row>
    <row r="152" spans="1:6" s="66" customFormat="1">
      <c r="A152" s="37"/>
      <c r="B152" s="37"/>
      <c r="C152" s="37"/>
      <c r="D152" s="37"/>
      <c r="E152" s="37"/>
      <c r="F152" s="37"/>
    </row>
    <row r="153" spans="1:6" s="66" customFormat="1">
      <c r="A153" s="37"/>
      <c r="B153" s="37"/>
      <c r="C153" s="37"/>
      <c r="D153" s="37"/>
      <c r="E153" s="37"/>
      <c r="F153" s="37"/>
    </row>
    <row r="154" spans="1:6" s="66" customFormat="1">
      <c r="A154" s="37"/>
      <c r="B154" s="37"/>
      <c r="C154" s="37"/>
      <c r="D154" s="37"/>
      <c r="E154" s="37"/>
      <c r="F154" s="37"/>
    </row>
    <row r="155" spans="1:6" s="66" customFormat="1">
      <c r="A155" s="37"/>
      <c r="B155" s="37"/>
      <c r="C155" s="37"/>
      <c r="D155" s="37"/>
      <c r="E155" s="37"/>
      <c r="F155" s="37"/>
    </row>
    <row r="156" spans="1:6" s="66" customFormat="1">
      <c r="A156" s="37"/>
      <c r="B156" s="37"/>
      <c r="C156" s="37"/>
      <c r="D156" s="37"/>
      <c r="E156" s="37"/>
      <c r="F156" s="37"/>
    </row>
    <row r="157" spans="1:6" s="66" customFormat="1">
      <c r="A157" s="37"/>
      <c r="B157" s="37"/>
      <c r="C157" s="37"/>
      <c r="D157" s="37"/>
      <c r="E157" s="37"/>
      <c r="F157" s="37"/>
    </row>
    <row r="158" spans="1:6" s="66" customFormat="1">
      <c r="A158" s="37"/>
      <c r="B158" s="37"/>
      <c r="C158" s="37"/>
      <c r="D158" s="37"/>
      <c r="E158" s="37"/>
      <c r="F158" s="37"/>
    </row>
    <row r="159" spans="1:6" s="66" customFormat="1">
      <c r="A159" s="37"/>
      <c r="B159" s="37"/>
      <c r="C159" s="37"/>
      <c r="D159" s="37"/>
      <c r="E159" s="37"/>
      <c r="F159" s="37"/>
    </row>
    <row r="160" spans="1:6" s="66" customFormat="1">
      <c r="A160" s="37"/>
      <c r="B160" s="37"/>
      <c r="C160" s="37"/>
      <c r="D160" s="37"/>
      <c r="E160" s="37"/>
      <c r="F160" s="37"/>
    </row>
    <row r="161" spans="1:6" s="66" customFormat="1">
      <c r="A161" s="37"/>
      <c r="B161" s="37"/>
      <c r="C161" s="37"/>
      <c r="D161" s="37"/>
      <c r="E161" s="37"/>
      <c r="F161" s="37"/>
    </row>
    <row r="162" spans="1:6" s="66" customFormat="1">
      <c r="A162" s="37"/>
      <c r="B162" s="37"/>
      <c r="C162" s="37"/>
      <c r="D162" s="37"/>
      <c r="E162" s="37"/>
      <c r="F162" s="37"/>
    </row>
    <row r="163" spans="1:6" s="66" customFormat="1">
      <c r="A163" s="37"/>
      <c r="B163" s="37"/>
      <c r="C163" s="37"/>
      <c r="D163" s="37"/>
      <c r="E163" s="37"/>
      <c r="F163" s="37"/>
    </row>
    <row r="164" spans="1:6" s="66" customFormat="1">
      <c r="A164" s="37"/>
      <c r="B164" s="37"/>
      <c r="C164" s="37"/>
      <c r="D164" s="37"/>
      <c r="E164" s="37"/>
      <c r="F164" s="37"/>
    </row>
    <row r="165" spans="1:6" s="66" customFormat="1">
      <c r="A165" s="37"/>
      <c r="B165" s="37"/>
      <c r="C165" s="37"/>
      <c r="D165" s="37"/>
      <c r="E165" s="37"/>
      <c r="F165" s="37"/>
    </row>
    <row r="166" spans="1:6" s="66" customFormat="1">
      <c r="A166" s="37"/>
      <c r="B166" s="37"/>
      <c r="C166" s="37"/>
      <c r="D166" s="37"/>
      <c r="E166" s="37"/>
      <c r="F166" s="37"/>
    </row>
    <row r="167" spans="1:6" s="66" customFormat="1">
      <c r="A167" s="37"/>
      <c r="B167" s="37"/>
      <c r="C167" s="37"/>
      <c r="D167" s="37"/>
      <c r="E167" s="37"/>
      <c r="F167" s="37"/>
    </row>
    <row r="168" spans="1:6" s="66" customFormat="1">
      <c r="A168" s="37"/>
      <c r="B168" s="37"/>
      <c r="C168" s="37"/>
      <c r="D168" s="37"/>
      <c r="E168" s="37"/>
      <c r="F168" s="37"/>
    </row>
    <row r="169" spans="1:6" s="66" customFormat="1">
      <c r="A169" s="37"/>
      <c r="B169" s="37"/>
      <c r="C169" s="37"/>
      <c r="D169" s="37"/>
      <c r="E169" s="37"/>
      <c r="F169" s="37"/>
    </row>
    <row r="170" spans="1:6" s="66" customFormat="1">
      <c r="A170" s="37"/>
      <c r="B170" s="37"/>
      <c r="C170" s="37"/>
      <c r="D170" s="37"/>
      <c r="E170" s="37"/>
      <c r="F170" s="37"/>
    </row>
    <row r="171" spans="1:6" s="66" customFormat="1">
      <c r="A171" s="37"/>
      <c r="B171" s="37"/>
      <c r="C171" s="37"/>
      <c r="D171" s="37"/>
      <c r="E171" s="37"/>
      <c r="F171" s="37"/>
    </row>
    <row r="172" spans="1:6" s="66" customFormat="1">
      <c r="A172" s="37"/>
      <c r="B172" s="37"/>
      <c r="C172" s="37"/>
      <c r="D172" s="37"/>
      <c r="E172" s="37"/>
      <c r="F172" s="37"/>
    </row>
    <row r="173" spans="1:6" s="66" customFormat="1">
      <c r="A173" s="37"/>
      <c r="B173" s="37"/>
      <c r="C173" s="37"/>
      <c r="D173" s="37"/>
      <c r="E173" s="37"/>
      <c r="F173" s="37"/>
    </row>
    <row r="174" spans="1:6" s="66" customFormat="1">
      <c r="A174" s="37"/>
      <c r="B174" s="37"/>
      <c r="C174" s="37"/>
      <c r="D174" s="37"/>
      <c r="E174" s="37"/>
      <c r="F174" s="37"/>
    </row>
    <row r="175" spans="1:6" s="66" customFormat="1">
      <c r="A175" s="37"/>
      <c r="B175" s="37"/>
      <c r="C175" s="37"/>
      <c r="D175" s="37"/>
      <c r="E175" s="37"/>
      <c r="F175" s="37"/>
    </row>
    <row r="176" spans="1:6" s="66" customFormat="1">
      <c r="A176" s="37"/>
      <c r="B176" s="37"/>
      <c r="C176" s="37"/>
      <c r="D176" s="37"/>
      <c r="E176" s="37"/>
      <c r="F176" s="37"/>
    </row>
    <row r="177" spans="1:6" s="66" customFormat="1">
      <c r="A177" s="37"/>
      <c r="B177" s="37"/>
      <c r="C177" s="37"/>
      <c r="D177" s="37"/>
      <c r="E177" s="37"/>
      <c r="F177" s="37"/>
    </row>
    <row r="178" spans="1:6" s="66" customFormat="1">
      <c r="A178" s="37"/>
      <c r="B178" s="37"/>
      <c r="C178" s="37"/>
      <c r="D178" s="37"/>
      <c r="E178" s="37"/>
      <c r="F178" s="37"/>
    </row>
    <row r="179" spans="1:6" s="66" customFormat="1">
      <c r="A179" s="37"/>
      <c r="B179" s="37"/>
      <c r="C179" s="37"/>
      <c r="D179" s="37"/>
      <c r="E179" s="37"/>
      <c r="F179" s="37"/>
    </row>
    <row r="180" spans="1:6" s="66" customFormat="1">
      <c r="A180" s="37"/>
      <c r="B180" s="37"/>
      <c r="C180" s="37"/>
      <c r="D180" s="37"/>
      <c r="E180" s="37"/>
      <c r="F180" s="37"/>
    </row>
    <row r="181" spans="1:6" s="66" customFormat="1">
      <c r="A181" s="37"/>
      <c r="B181" s="37"/>
      <c r="C181" s="37"/>
      <c r="D181" s="37"/>
      <c r="E181" s="37"/>
      <c r="F181" s="37"/>
    </row>
    <row r="182" spans="1:6" s="66" customFormat="1">
      <c r="A182" s="37"/>
      <c r="B182" s="37"/>
      <c r="C182" s="37"/>
      <c r="D182" s="37"/>
      <c r="E182" s="37"/>
      <c r="F182" s="37"/>
    </row>
    <row r="183" spans="1:6" s="66" customFormat="1">
      <c r="A183" s="37"/>
      <c r="B183" s="37"/>
      <c r="C183" s="37"/>
      <c r="D183" s="37"/>
      <c r="E183" s="37"/>
      <c r="F183" s="37"/>
    </row>
    <row r="184" spans="1:6" s="66" customFormat="1">
      <c r="A184" s="37"/>
      <c r="B184" s="37"/>
      <c r="C184" s="37"/>
      <c r="D184" s="37"/>
      <c r="E184" s="37"/>
      <c r="F184" s="37"/>
    </row>
    <row r="185" spans="1:6" s="66" customFormat="1">
      <c r="A185" s="37"/>
      <c r="B185" s="37"/>
      <c r="C185" s="37"/>
      <c r="D185" s="37"/>
      <c r="E185" s="37"/>
      <c r="F185" s="37"/>
    </row>
    <row r="186" spans="1:6" s="66" customFormat="1">
      <c r="A186" s="37"/>
      <c r="B186" s="37"/>
      <c r="C186" s="37"/>
      <c r="D186" s="37"/>
      <c r="E186" s="37"/>
      <c r="F186" s="37"/>
    </row>
    <row r="187" spans="1:6" s="66" customFormat="1">
      <c r="A187" s="37"/>
      <c r="B187" s="37"/>
      <c r="C187" s="37"/>
      <c r="D187" s="37"/>
      <c r="E187" s="37"/>
      <c r="F187" s="37"/>
    </row>
    <row r="188" spans="1:6" s="66" customFormat="1">
      <c r="A188" s="37"/>
      <c r="B188" s="37"/>
      <c r="C188" s="37"/>
      <c r="D188" s="37"/>
      <c r="E188" s="37"/>
      <c r="F188" s="37"/>
    </row>
    <row r="189" spans="1:6" s="66" customFormat="1">
      <c r="A189" s="37"/>
      <c r="B189" s="37"/>
      <c r="C189" s="37"/>
      <c r="D189" s="37"/>
      <c r="E189" s="37"/>
      <c r="F189" s="37"/>
    </row>
    <row r="190" spans="1:6" s="66" customFormat="1">
      <c r="A190" s="37"/>
      <c r="B190" s="37"/>
      <c r="C190" s="37"/>
      <c r="D190" s="37"/>
      <c r="E190" s="37"/>
      <c r="F190" s="37"/>
    </row>
    <row r="191" spans="1:6" s="66" customFormat="1">
      <c r="A191" s="37"/>
      <c r="B191" s="37"/>
      <c r="C191" s="37"/>
      <c r="D191" s="37"/>
      <c r="E191" s="37"/>
      <c r="F191" s="37"/>
    </row>
    <row r="192" spans="1:6" s="66" customFormat="1">
      <c r="A192" s="37"/>
      <c r="B192" s="37"/>
      <c r="C192" s="37"/>
      <c r="D192" s="37"/>
      <c r="E192" s="37"/>
      <c r="F192" s="37"/>
    </row>
    <row r="193" spans="1:6" s="66" customFormat="1">
      <c r="A193" s="37"/>
      <c r="B193" s="37"/>
      <c r="C193" s="37"/>
      <c r="D193" s="37"/>
      <c r="E193" s="37"/>
      <c r="F193" s="37"/>
    </row>
    <row r="194" spans="1:6" s="66" customFormat="1">
      <c r="A194" s="37"/>
      <c r="B194" s="37"/>
      <c r="C194" s="37"/>
      <c r="D194" s="37"/>
      <c r="E194" s="37"/>
      <c r="F194" s="37"/>
    </row>
    <row r="195" spans="1:6" s="66" customFormat="1">
      <c r="A195" s="37"/>
      <c r="B195" s="37"/>
      <c r="C195" s="37"/>
      <c r="D195" s="37"/>
      <c r="E195" s="37"/>
      <c r="F195" s="37"/>
    </row>
    <row r="196" spans="1:6" s="66" customFormat="1">
      <c r="A196" s="37"/>
      <c r="B196" s="37"/>
      <c r="C196" s="37"/>
      <c r="D196" s="37"/>
      <c r="E196" s="37"/>
      <c r="F196" s="37"/>
    </row>
    <row r="197" spans="1:6" s="66" customFormat="1">
      <c r="A197" s="37"/>
      <c r="B197" s="37"/>
      <c r="C197" s="37"/>
      <c r="D197" s="37"/>
      <c r="E197" s="37"/>
      <c r="F197" s="37"/>
    </row>
    <row r="198" spans="1:6" s="66" customFormat="1">
      <c r="A198" s="37"/>
      <c r="B198" s="37"/>
      <c r="C198" s="37"/>
      <c r="D198" s="37"/>
      <c r="E198" s="37"/>
      <c r="F198" s="37"/>
    </row>
    <row r="199" spans="1:6" s="66" customFormat="1">
      <c r="A199" s="37"/>
      <c r="B199" s="37"/>
      <c r="C199" s="37"/>
      <c r="D199" s="37"/>
      <c r="E199" s="37"/>
      <c r="F199" s="37"/>
    </row>
    <row r="200" spans="1:6" s="66" customFormat="1">
      <c r="A200" s="37"/>
      <c r="B200" s="37"/>
      <c r="C200" s="37"/>
      <c r="D200" s="37"/>
      <c r="E200" s="37"/>
      <c r="F200" s="37"/>
    </row>
    <row r="201" spans="1:6" s="66" customFormat="1">
      <c r="A201" s="37"/>
      <c r="B201" s="37"/>
      <c r="C201" s="37"/>
      <c r="D201" s="37"/>
      <c r="E201" s="37"/>
      <c r="F201" s="37"/>
    </row>
    <row r="202" spans="1:6" s="66" customFormat="1">
      <c r="A202" s="37"/>
      <c r="B202" s="37"/>
      <c r="C202" s="37"/>
      <c r="D202" s="37"/>
      <c r="E202" s="37"/>
      <c r="F202" s="37"/>
    </row>
    <row r="203" spans="1:6" s="66" customFormat="1">
      <c r="A203" s="37"/>
      <c r="B203" s="37"/>
      <c r="C203" s="37"/>
      <c r="D203" s="37"/>
      <c r="E203" s="37"/>
      <c r="F203" s="37"/>
    </row>
    <row r="204" spans="1:6" s="66" customFormat="1">
      <c r="A204" s="37"/>
      <c r="B204" s="37"/>
      <c r="C204" s="37"/>
      <c r="D204" s="37"/>
      <c r="E204" s="37"/>
      <c r="F204" s="37"/>
    </row>
    <row r="205" spans="1:6" s="66" customFormat="1">
      <c r="A205" s="37"/>
      <c r="B205" s="37"/>
      <c r="C205" s="37"/>
      <c r="D205" s="37"/>
      <c r="E205" s="37"/>
      <c r="F205" s="37"/>
    </row>
    <row r="206" spans="1:6" s="66" customFormat="1">
      <c r="A206" s="37"/>
      <c r="B206" s="37"/>
      <c r="C206" s="37"/>
      <c r="D206" s="37"/>
      <c r="E206" s="37"/>
      <c r="F206" s="37"/>
    </row>
    <row r="207" spans="1:6" s="66" customFormat="1">
      <c r="A207" s="37"/>
      <c r="B207" s="37"/>
      <c r="C207" s="37"/>
      <c r="D207" s="37"/>
      <c r="E207" s="37"/>
      <c r="F207" s="37"/>
    </row>
    <row r="208" spans="1:6" s="66" customFormat="1">
      <c r="A208" s="37"/>
      <c r="B208" s="37"/>
      <c r="C208" s="37"/>
      <c r="D208" s="37"/>
      <c r="E208" s="37"/>
      <c r="F208" s="37"/>
    </row>
    <row r="209" spans="1:6" s="66" customFormat="1">
      <c r="A209" s="37"/>
      <c r="B209" s="37"/>
      <c r="C209" s="37"/>
      <c r="D209" s="37"/>
      <c r="E209" s="37"/>
      <c r="F209" s="37"/>
    </row>
    <row r="210" spans="1:6" s="66" customFormat="1">
      <c r="A210" s="37"/>
      <c r="B210" s="37"/>
      <c r="C210" s="37"/>
      <c r="D210" s="37"/>
      <c r="E210" s="37"/>
      <c r="F210" s="37"/>
    </row>
    <row r="211" spans="1:6" s="66" customFormat="1">
      <c r="A211" s="37"/>
      <c r="B211" s="37"/>
      <c r="C211" s="37"/>
      <c r="D211" s="37"/>
      <c r="E211" s="37"/>
      <c r="F211" s="37"/>
    </row>
    <row r="212" spans="1:6" s="66" customFormat="1">
      <c r="A212" s="37"/>
      <c r="B212" s="37"/>
      <c r="C212" s="37"/>
      <c r="D212" s="37"/>
      <c r="E212" s="37"/>
      <c r="F212" s="37"/>
    </row>
    <row r="213" spans="1:6" s="66" customFormat="1">
      <c r="A213" s="37"/>
      <c r="B213" s="37"/>
      <c r="C213" s="37"/>
      <c r="D213" s="37"/>
      <c r="E213" s="37"/>
      <c r="F213" s="37"/>
    </row>
    <row r="214" spans="1:6" s="66" customFormat="1">
      <c r="A214" s="37"/>
      <c r="B214" s="37"/>
      <c r="C214" s="37"/>
      <c r="D214" s="37"/>
      <c r="E214" s="37"/>
      <c r="F214" s="37"/>
    </row>
    <row r="215" spans="1:6" s="66" customFormat="1">
      <c r="A215" s="37"/>
      <c r="B215" s="37"/>
      <c r="C215" s="37"/>
      <c r="D215" s="37"/>
      <c r="E215" s="37"/>
      <c r="F215" s="37"/>
    </row>
    <row r="216" spans="1:6" s="66" customFormat="1">
      <c r="A216" s="37"/>
      <c r="B216" s="37"/>
      <c r="C216" s="37"/>
      <c r="D216" s="37"/>
      <c r="E216" s="37"/>
      <c r="F216" s="37"/>
    </row>
    <row r="217" spans="1:6" s="66" customFormat="1">
      <c r="A217" s="37"/>
      <c r="B217" s="37"/>
      <c r="C217" s="37"/>
      <c r="D217" s="37"/>
      <c r="E217" s="37"/>
      <c r="F217" s="37"/>
    </row>
    <row r="218" spans="1:6" s="66" customFormat="1">
      <c r="A218" s="37"/>
      <c r="B218" s="37"/>
      <c r="C218" s="37"/>
      <c r="D218" s="37"/>
      <c r="E218" s="37"/>
      <c r="F218" s="37"/>
    </row>
    <row r="219" spans="1:6" s="66" customFormat="1">
      <c r="A219" s="37"/>
      <c r="B219" s="37"/>
      <c r="C219" s="37"/>
      <c r="D219" s="37"/>
      <c r="E219" s="37"/>
      <c r="F219" s="37"/>
    </row>
    <row r="220" spans="1:6" s="66" customFormat="1">
      <c r="A220" s="37"/>
      <c r="B220" s="37"/>
      <c r="C220" s="37"/>
      <c r="D220" s="37"/>
      <c r="E220" s="37"/>
      <c r="F220" s="37"/>
    </row>
    <row r="221" spans="1:6" s="66" customFormat="1">
      <c r="A221" s="37"/>
      <c r="B221" s="37"/>
      <c r="C221" s="37"/>
      <c r="D221" s="37"/>
      <c r="E221" s="37"/>
      <c r="F221" s="37"/>
    </row>
    <row r="222" spans="1:6" s="66" customFormat="1">
      <c r="A222" s="37"/>
      <c r="B222" s="37"/>
      <c r="C222" s="37"/>
      <c r="D222" s="37"/>
      <c r="E222" s="37"/>
      <c r="F222" s="37"/>
    </row>
    <row r="223" spans="1:6" s="66" customFormat="1">
      <c r="A223" s="37"/>
      <c r="B223" s="37"/>
      <c r="C223" s="37"/>
      <c r="D223" s="37"/>
      <c r="E223" s="37"/>
      <c r="F223" s="37"/>
    </row>
    <row r="224" spans="1:6" s="66" customFormat="1">
      <c r="A224" s="37"/>
      <c r="B224" s="37"/>
      <c r="C224" s="37"/>
      <c r="D224" s="37"/>
      <c r="E224" s="37"/>
      <c r="F224" s="37"/>
    </row>
    <row r="225" spans="1:6" s="66" customFormat="1">
      <c r="A225" s="37"/>
      <c r="B225" s="37"/>
      <c r="C225" s="37"/>
      <c r="D225" s="37"/>
      <c r="E225" s="37"/>
      <c r="F225" s="37"/>
    </row>
    <row r="226" spans="1:6" s="66" customFormat="1">
      <c r="A226" s="37"/>
      <c r="B226" s="37"/>
      <c r="C226" s="37"/>
      <c r="D226" s="37"/>
      <c r="E226" s="37"/>
      <c r="F226" s="37"/>
    </row>
    <row r="227" spans="1:6" s="66" customFormat="1">
      <c r="A227" s="37"/>
      <c r="B227" s="37"/>
      <c r="C227" s="37"/>
      <c r="D227" s="37"/>
      <c r="E227" s="37"/>
      <c r="F227" s="37"/>
    </row>
    <row r="228" spans="1:6" s="66" customFormat="1">
      <c r="A228" s="37"/>
      <c r="B228" s="37"/>
      <c r="C228" s="37"/>
      <c r="D228" s="37"/>
      <c r="E228" s="37"/>
      <c r="F228" s="37"/>
    </row>
    <row r="229" spans="1:6" s="66" customFormat="1">
      <c r="A229" s="37"/>
      <c r="B229" s="37"/>
      <c r="C229" s="37"/>
      <c r="D229" s="37"/>
      <c r="E229" s="37"/>
      <c r="F229" s="37"/>
    </row>
    <row r="230" spans="1:6" s="66" customFormat="1">
      <c r="A230" s="37"/>
      <c r="B230" s="37"/>
      <c r="C230" s="37"/>
      <c r="D230" s="37"/>
      <c r="E230" s="37"/>
      <c r="F230" s="37"/>
    </row>
    <row r="231" spans="1:6" s="66" customFormat="1">
      <c r="A231" s="37"/>
      <c r="B231" s="37"/>
      <c r="C231" s="37"/>
      <c r="D231" s="37"/>
      <c r="E231" s="37"/>
      <c r="F231" s="37"/>
    </row>
    <row r="232" spans="1:6" s="66" customFormat="1">
      <c r="A232" s="37"/>
      <c r="B232" s="37"/>
      <c r="C232" s="37"/>
      <c r="D232" s="37"/>
      <c r="E232" s="37"/>
      <c r="F232" s="37"/>
    </row>
    <row r="233" spans="1:6" s="66" customFormat="1">
      <c r="A233" s="37"/>
      <c r="B233" s="37"/>
      <c r="C233" s="37"/>
      <c r="D233" s="37"/>
      <c r="E233" s="37"/>
      <c r="F233" s="37"/>
    </row>
    <row r="234" spans="1:6" s="66" customFormat="1">
      <c r="A234" s="37"/>
      <c r="B234" s="37"/>
      <c r="C234" s="37"/>
      <c r="D234" s="37"/>
      <c r="E234" s="37"/>
      <c r="F234" s="37"/>
    </row>
    <row r="235" spans="1:6" s="66" customFormat="1">
      <c r="A235" s="37"/>
      <c r="B235" s="37"/>
      <c r="C235" s="37"/>
      <c r="D235" s="37"/>
      <c r="E235" s="37"/>
      <c r="F235" s="37"/>
    </row>
    <row r="236" spans="1:6" s="66" customFormat="1">
      <c r="A236" s="37"/>
      <c r="B236" s="37"/>
      <c r="C236" s="37"/>
      <c r="D236" s="37"/>
      <c r="E236" s="37"/>
      <c r="F236" s="37"/>
    </row>
    <row r="237" spans="1:6" s="66" customFormat="1">
      <c r="A237" s="37"/>
      <c r="B237" s="37"/>
      <c r="C237" s="37"/>
      <c r="D237" s="37"/>
      <c r="E237" s="37"/>
      <c r="F237" s="37"/>
    </row>
    <row r="238" spans="1:6" s="66" customFormat="1">
      <c r="A238" s="37"/>
      <c r="B238" s="37"/>
      <c r="C238" s="37"/>
      <c r="D238" s="37"/>
      <c r="E238" s="37"/>
      <c r="F238" s="37"/>
    </row>
    <row r="239" spans="1:6" s="66" customFormat="1">
      <c r="A239" s="37"/>
      <c r="B239" s="37"/>
      <c r="C239" s="37"/>
      <c r="D239" s="37"/>
      <c r="E239" s="37"/>
      <c r="F239" s="37"/>
    </row>
    <row r="240" spans="1:6" s="66" customFormat="1">
      <c r="A240" s="37"/>
      <c r="B240" s="37"/>
      <c r="C240" s="37"/>
      <c r="D240" s="37"/>
      <c r="E240" s="37"/>
      <c r="F240" s="37"/>
    </row>
    <row r="241" spans="1:6" s="66" customFormat="1">
      <c r="A241" s="37"/>
      <c r="B241" s="37"/>
      <c r="C241" s="37"/>
      <c r="D241" s="37"/>
      <c r="E241" s="37"/>
      <c r="F241" s="37"/>
    </row>
    <row r="242" spans="1:6" s="66" customFormat="1">
      <c r="A242" s="37"/>
      <c r="B242" s="37"/>
      <c r="C242" s="37"/>
      <c r="D242" s="37"/>
      <c r="E242" s="37"/>
      <c r="F242" s="37"/>
    </row>
    <row r="243" spans="1:6" s="66" customFormat="1">
      <c r="A243" s="37"/>
      <c r="B243" s="37"/>
      <c r="C243" s="37"/>
      <c r="D243" s="37"/>
      <c r="E243" s="37"/>
      <c r="F243" s="37"/>
    </row>
    <row r="244" spans="1:6" s="66" customFormat="1">
      <c r="A244" s="37"/>
      <c r="B244" s="37"/>
      <c r="C244" s="37"/>
      <c r="D244" s="37"/>
      <c r="E244" s="37"/>
      <c r="F244" s="37"/>
    </row>
    <row r="245" spans="1:6" s="66" customFormat="1">
      <c r="A245" s="37"/>
      <c r="B245" s="37"/>
      <c r="C245" s="37"/>
      <c r="D245" s="37"/>
      <c r="E245" s="37"/>
      <c r="F245" s="37"/>
    </row>
    <row r="246" spans="1:6" s="66" customFormat="1">
      <c r="A246" s="37"/>
      <c r="B246" s="37"/>
      <c r="C246" s="37"/>
      <c r="D246" s="37"/>
      <c r="E246" s="37"/>
      <c r="F246" s="37"/>
    </row>
    <row r="247" spans="1:6" s="66" customFormat="1">
      <c r="A247" s="37"/>
      <c r="B247" s="37"/>
      <c r="C247" s="37"/>
      <c r="D247" s="37"/>
      <c r="E247" s="37"/>
      <c r="F247" s="37"/>
    </row>
    <row r="248" spans="1:6" s="66" customFormat="1">
      <c r="A248" s="37"/>
      <c r="B248" s="37"/>
      <c r="C248" s="37"/>
      <c r="D248" s="37"/>
      <c r="E248" s="37"/>
      <c r="F248" s="37"/>
    </row>
    <row r="249" spans="1:6" s="66" customFormat="1">
      <c r="A249" s="37"/>
      <c r="B249" s="37"/>
      <c r="C249" s="37"/>
      <c r="D249" s="37"/>
      <c r="E249" s="37"/>
      <c r="F249" s="37"/>
    </row>
    <row r="250" spans="1:6" s="66" customFormat="1">
      <c r="A250" s="37"/>
      <c r="B250" s="37"/>
      <c r="C250" s="37"/>
      <c r="D250" s="37"/>
      <c r="E250" s="37"/>
      <c r="F250" s="37"/>
    </row>
    <row r="251" spans="1:6" s="66" customFormat="1">
      <c r="A251" s="37"/>
      <c r="B251" s="37"/>
      <c r="C251" s="37"/>
      <c r="D251" s="37"/>
      <c r="E251" s="37"/>
      <c r="F251" s="37"/>
    </row>
    <row r="252" spans="1:6" s="66" customFormat="1">
      <c r="A252" s="37"/>
      <c r="B252" s="37"/>
      <c r="C252" s="37"/>
      <c r="D252" s="37"/>
      <c r="E252" s="37"/>
      <c r="F252" s="37"/>
    </row>
    <row r="253" spans="1:6" s="66" customFormat="1">
      <c r="A253" s="37"/>
      <c r="B253" s="37"/>
      <c r="C253" s="37"/>
      <c r="D253" s="37"/>
      <c r="E253" s="37"/>
      <c r="F253" s="37"/>
    </row>
    <row r="254" spans="1:6" s="66" customFormat="1">
      <c r="A254" s="37"/>
      <c r="B254" s="37"/>
      <c r="C254" s="37"/>
      <c r="D254" s="37"/>
      <c r="E254" s="37"/>
      <c r="F254" s="37"/>
    </row>
    <row r="255" spans="1:6" s="66" customFormat="1">
      <c r="A255" s="37"/>
      <c r="B255" s="37"/>
      <c r="C255" s="37"/>
      <c r="D255" s="37"/>
      <c r="E255" s="37"/>
      <c r="F255" s="37"/>
    </row>
    <row r="256" spans="1:6" s="66" customFormat="1">
      <c r="A256" s="37"/>
      <c r="B256" s="37"/>
      <c r="C256" s="37"/>
      <c r="D256" s="37"/>
      <c r="E256" s="37"/>
      <c r="F256" s="37"/>
    </row>
    <row r="257" spans="1:6" s="66" customFormat="1">
      <c r="A257" s="37"/>
      <c r="B257" s="37"/>
      <c r="C257" s="37"/>
      <c r="D257" s="37"/>
      <c r="E257" s="37"/>
      <c r="F257" s="37"/>
    </row>
    <row r="258" spans="1:6" s="66" customFormat="1">
      <c r="A258" s="37"/>
      <c r="B258" s="37"/>
      <c r="C258" s="37"/>
      <c r="D258" s="37"/>
      <c r="E258" s="37"/>
      <c r="F258" s="37"/>
    </row>
    <row r="259" spans="1:6" s="66" customFormat="1">
      <c r="A259" s="37"/>
      <c r="B259" s="37"/>
      <c r="C259" s="37"/>
      <c r="D259" s="37"/>
      <c r="E259" s="37"/>
      <c r="F259" s="37"/>
    </row>
    <row r="260" spans="1:6" s="66" customFormat="1">
      <c r="A260" s="37"/>
      <c r="B260" s="37"/>
      <c r="C260" s="37"/>
      <c r="D260" s="37"/>
      <c r="E260" s="37"/>
      <c r="F260" s="37"/>
    </row>
    <row r="261" spans="1:6" s="66" customFormat="1">
      <c r="A261" s="37"/>
      <c r="B261" s="37"/>
      <c r="C261" s="37"/>
      <c r="D261" s="37"/>
      <c r="E261" s="37"/>
      <c r="F261" s="37"/>
    </row>
    <row r="262" spans="1:6" s="66" customFormat="1">
      <c r="A262" s="37"/>
      <c r="B262" s="37"/>
      <c r="C262" s="37"/>
      <c r="D262" s="37"/>
      <c r="E262" s="37"/>
      <c r="F262" s="37"/>
    </row>
    <row r="263" spans="1:6" s="66" customFormat="1">
      <c r="A263" s="37"/>
      <c r="B263" s="37"/>
      <c r="C263" s="37"/>
      <c r="D263" s="37"/>
      <c r="E263" s="37"/>
      <c r="F263" s="37"/>
    </row>
    <row r="264" spans="1:6" s="66" customFormat="1">
      <c r="A264" s="37"/>
      <c r="B264" s="37"/>
      <c r="C264" s="37"/>
      <c r="D264" s="37"/>
      <c r="E264" s="37"/>
      <c r="F264" s="37"/>
    </row>
    <row r="265" spans="1:6" s="66" customFormat="1">
      <c r="A265" s="37"/>
      <c r="B265" s="37"/>
      <c r="C265" s="37"/>
      <c r="D265" s="37"/>
      <c r="E265" s="37"/>
      <c r="F265" s="37"/>
    </row>
    <row r="266" spans="1:6" s="66" customFormat="1">
      <c r="A266" s="37"/>
      <c r="B266" s="37"/>
      <c r="C266" s="37"/>
      <c r="D266" s="37"/>
      <c r="E266" s="37"/>
      <c r="F266" s="37"/>
    </row>
    <row r="267" spans="1:6" s="66" customFormat="1">
      <c r="A267" s="37"/>
      <c r="B267" s="37"/>
      <c r="C267" s="37"/>
      <c r="D267" s="37"/>
      <c r="E267" s="37"/>
      <c r="F267" s="37"/>
    </row>
    <row r="268" spans="1:6" s="66" customFormat="1">
      <c r="A268" s="37"/>
      <c r="B268" s="37"/>
      <c r="C268" s="37"/>
      <c r="D268" s="37"/>
      <c r="E268" s="37"/>
      <c r="F268" s="37"/>
    </row>
    <row r="269" spans="1:6" s="66" customFormat="1">
      <c r="A269" s="37"/>
      <c r="B269" s="37"/>
      <c r="C269" s="37"/>
      <c r="D269" s="37"/>
      <c r="E269" s="37"/>
      <c r="F269" s="37"/>
    </row>
    <row r="270" spans="1:6" s="66" customFormat="1">
      <c r="A270" s="37"/>
      <c r="B270" s="37"/>
      <c r="C270" s="37"/>
      <c r="D270" s="37"/>
      <c r="E270" s="37"/>
      <c r="F270" s="37"/>
    </row>
    <row r="271" spans="1:6" s="66" customFormat="1">
      <c r="A271" s="37"/>
      <c r="B271" s="37"/>
      <c r="C271" s="37"/>
      <c r="D271" s="37"/>
      <c r="E271" s="37"/>
      <c r="F271" s="37"/>
    </row>
    <row r="272" spans="1:6" s="66" customFormat="1">
      <c r="A272" s="37"/>
      <c r="B272" s="37"/>
      <c r="C272" s="37"/>
      <c r="D272" s="37"/>
      <c r="E272" s="37"/>
      <c r="F272" s="37"/>
    </row>
    <row r="273" spans="1:6" s="66" customFormat="1">
      <c r="A273" s="37"/>
      <c r="B273" s="37"/>
      <c r="C273" s="37"/>
      <c r="D273" s="37"/>
      <c r="E273" s="37"/>
      <c r="F273" s="37"/>
    </row>
    <row r="274" spans="1:6" s="66" customFormat="1">
      <c r="A274" s="37"/>
      <c r="B274" s="37"/>
      <c r="C274" s="37"/>
      <c r="D274" s="37"/>
      <c r="E274" s="37"/>
      <c r="F274" s="37"/>
    </row>
    <row r="275" spans="1:6" s="66" customFormat="1">
      <c r="A275" s="37"/>
      <c r="B275" s="37"/>
      <c r="C275" s="37"/>
      <c r="D275" s="37"/>
      <c r="E275" s="37"/>
      <c r="F275" s="37"/>
    </row>
    <row r="276" spans="1:6" s="66" customFormat="1">
      <c r="A276" s="37"/>
      <c r="B276" s="37"/>
      <c r="C276" s="37"/>
      <c r="D276" s="37"/>
      <c r="E276" s="37"/>
      <c r="F276" s="37"/>
    </row>
    <row r="277" spans="1:6" s="66" customFormat="1">
      <c r="A277" s="37"/>
      <c r="B277" s="37"/>
      <c r="C277" s="37"/>
      <c r="D277" s="37"/>
      <c r="E277" s="37"/>
      <c r="F277" s="37"/>
    </row>
    <row r="278" spans="1:6" s="66" customFormat="1">
      <c r="A278" s="37"/>
      <c r="B278" s="37"/>
      <c r="C278" s="37"/>
      <c r="D278" s="37"/>
      <c r="E278" s="37"/>
      <c r="F278" s="37"/>
    </row>
    <row r="279" spans="1:6" s="66" customFormat="1">
      <c r="A279" s="37"/>
      <c r="B279" s="37"/>
      <c r="C279" s="37"/>
      <c r="D279" s="37"/>
      <c r="E279" s="37"/>
      <c r="F279" s="37"/>
    </row>
    <row r="280" spans="1:6" s="66" customFormat="1">
      <c r="A280" s="37"/>
      <c r="B280" s="37"/>
      <c r="C280" s="37"/>
      <c r="D280" s="37"/>
      <c r="E280" s="37"/>
      <c r="F280" s="37"/>
    </row>
    <row r="281" spans="1:6" s="66" customFormat="1">
      <c r="A281" s="37"/>
      <c r="B281" s="37"/>
      <c r="C281" s="37"/>
      <c r="D281" s="37"/>
      <c r="E281" s="37"/>
      <c r="F281" s="37"/>
    </row>
    <row r="282" spans="1:6" s="66" customFormat="1">
      <c r="A282" s="37"/>
      <c r="B282" s="37"/>
      <c r="C282" s="37"/>
      <c r="D282" s="37"/>
      <c r="E282" s="37"/>
      <c r="F282" s="37"/>
    </row>
    <row r="283" spans="1:6" s="66" customFormat="1">
      <c r="A283" s="37"/>
      <c r="B283" s="37"/>
      <c r="C283" s="37"/>
      <c r="D283" s="37"/>
      <c r="E283" s="37"/>
      <c r="F283" s="37"/>
    </row>
    <row r="284" spans="1:6" s="66" customFormat="1">
      <c r="A284" s="37"/>
      <c r="B284" s="37"/>
      <c r="C284" s="37"/>
      <c r="D284" s="37"/>
      <c r="E284" s="37"/>
      <c r="F284" s="37"/>
    </row>
    <row r="285" spans="1:6" s="66" customFormat="1">
      <c r="A285" s="37"/>
      <c r="B285" s="37"/>
      <c r="C285" s="37"/>
      <c r="D285" s="37"/>
      <c r="E285" s="37"/>
      <c r="F285" s="37"/>
    </row>
    <row r="286" spans="1:6" s="66" customFormat="1">
      <c r="A286" s="37"/>
      <c r="B286" s="37"/>
      <c r="C286" s="37"/>
      <c r="D286" s="37"/>
      <c r="E286" s="37"/>
      <c r="F286" s="37"/>
    </row>
    <row r="287" spans="1:6" s="66" customFormat="1">
      <c r="A287" s="37"/>
      <c r="B287" s="37"/>
      <c r="C287" s="37"/>
      <c r="D287" s="37"/>
      <c r="E287" s="37"/>
      <c r="F287" s="37"/>
    </row>
    <row r="288" spans="1:6" s="66" customFormat="1">
      <c r="A288" s="37"/>
      <c r="B288" s="37"/>
      <c r="C288" s="37"/>
      <c r="D288" s="37"/>
      <c r="E288" s="37"/>
      <c r="F288" s="37"/>
    </row>
    <row r="289" spans="1:6" s="66" customFormat="1">
      <c r="A289" s="37"/>
      <c r="B289" s="37"/>
      <c r="C289" s="37"/>
      <c r="D289" s="37"/>
      <c r="E289" s="37"/>
      <c r="F289" s="37"/>
    </row>
    <row r="290" spans="1:6" s="66" customFormat="1">
      <c r="A290" s="37"/>
      <c r="B290" s="37"/>
      <c r="C290" s="37"/>
      <c r="D290" s="37"/>
      <c r="E290" s="37"/>
      <c r="F290" s="37"/>
    </row>
    <row r="291" spans="1:6" s="66" customFormat="1">
      <c r="A291" s="37"/>
      <c r="B291" s="37"/>
      <c r="C291" s="37"/>
      <c r="D291" s="37"/>
      <c r="E291" s="37"/>
      <c r="F291" s="37"/>
    </row>
    <row r="292" spans="1:6" s="66" customFormat="1">
      <c r="A292" s="37"/>
      <c r="B292" s="37"/>
      <c r="C292" s="37"/>
      <c r="D292" s="37"/>
      <c r="E292" s="37"/>
      <c r="F292" s="37"/>
    </row>
    <row r="293" spans="1:6" s="66" customFormat="1">
      <c r="A293" s="37"/>
      <c r="B293" s="37"/>
      <c r="C293" s="37"/>
      <c r="D293" s="37"/>
      <c r="E293" s="37"/>
      <c r="F293" s="37"/>
    </row>
    <row r="294" spans="1:6" s="66" customFormat="1">
      <c r="A294" s="37"/>
      <c r="B294" s="37"/>
      <c r="C294" s="37"/>
      <c r="D294" s="37"/>
      <c r="E294" s="37"/>
      <c r="F294" s="37"/>
    </row>
    <row r="295" spans="1:6" s="66" customFormat="1">
      <c r="A295" s="37"/>
      <c r="B295" s="37"/>
      <c r="C295" s="37"/>
      <c r="D295" s="37"/>
      <c r="E295" s="37"/>
      <c r="F295" s="37"/>
    </row>
    <row r="296" spans="1:6" s="66" customFormat="1">
      <c r="A296" s="37"/>
      <c r="B296" s="37"/>
      <c r="C296" s="37"/>
      <c r="D296" s="37"/>
      <c r="E296" s="37"/>
      <c r="F296" s="37"/>
    </row>
    <row r="297" spans="1:6" s="66" customFormat="1">
      <c r="A297" s="37"/>
      <c r="B297" s="37"/>
      <c r="C297" s="37"/>
      <c r="D297" s="37"/>
      <c r="E297" s="37"/>
      <c r="F297" s="37"/>
    </row>
    <row r="298" spans="1:6" s="66" customFormat="1">
      <c r="A298" s="37"/>
      <c r="B298" s="37"/>
      <c r="C298" s="37"/>
      <c r="D298" s="37"/>
      <c r="E298" s="37"/>
      <c r="F298" s="37"/>
    </row>
    <row r="299" spans="1:6" s="66" customFormat="1">
      <c r="A299" s="37"/>
      <c r="B299" s="37"/>
      <c r="C299" s="37"/>
      <c r="D299" s="37"/>
      <c r="E299" s="37"/>
      <c r="F299" s="37"/>
    </row>
    <row r="300" spans="1:6" s="66" customFormat="1">
      <c r="A300" s="37"/>
      <c r="B300" s="37"/>
      <c r="C300" s="37"/>
      <c r="D300" s="37"/>
      <c r="E300" s="37"/>
      <c r="F300" s="37"/>
    </row>
    <row r="301" spans="1:6" s="66" customFormat="1">
      <c r="A301" s="37"/>
      <c r="B301" s="37"/>
      <c r="C301" s="37"/>
      <c r="D301" s="37"/>
      <c r="E301" s="37"/>
      <c r="F301" s="37"/>
    </row>
    <row r="302" spans="1:6" s="66" customFormat="1">
      <c r="A302" s="37"/>
      <c r="B302" s="37"/>
      <c r="C302" s="37"/>
      <c r="D302" s="37"/>
      <c r="E302" s="37"/>
      <c r="F302" s="37"/>
    </row>
    <row r="303" spans="1:6" s="66" customFormat="1">
      <c r="A303" s="37"/>
      <c r="B303" s="37"/>
      <c r="C303" s="37"/>
      <c r="D303" s="37"/>
      <c r="E303" s="37"/>
      <c r="F303" s="37"/>
    </row>
    <row r="304" spans="1:6" s="66" customFormat="1">
      <c r="A304" s="37"/>
      <c r="B304" s="37"/>
      <c r="C304" s="37"/>
      <c r="D304" s="37"/>
      <c r="E304" s="37"/>
      <c r="F304" s="37"/>
    </row>
    <row r="305" spans="1:6" s="66" customFormat="1">
      <c r="A305" s="37"/>
      <c r="B305" s="37"/>
      <c r="C305" s="37"/>
      <c r="D305" s="37"/>
      <c r="E305" s="37"/>
      <c r="F305" s="37"/>
    </row>
    <row r="306" spans="1:6" s="66" customFormat="1">
      <c r="A306" s="37"/>
      <c r="B306" s="37"/>
      <c r="C306" s="37"/>
      <c r="D306" s="37"/>
      <c r="E306" s="37"/>
      <c r="F306" s="37"/>
    </row>
    <row r="307" spans="1:6" s="66" customFormat="1">
      <c r="A307" s="37"/>
      <c r="B307" s="37"/>
      <c r="C307" s="37"/>
      <c r="D307" s="37"/>
      <c r="E307" s="37"/>
      <c r="F307" s="37"/>
    </row>
    <row r="308" spans="1:6" s="66" customFormat="1">
      <c r="A308" s="37"/>
      <c r="B308" s="37"/>
      <c r="C308" s="37"/>
      <c r="D308" s="37"/>
      <c r="E308" s="37"/>
      <c r="F308" s="37"/>
    </row>
    <row r="309" spans="1:6" s="66" customFormat="1">
      <c r="A309" s="37"/>
      <c r="B309" s="37"/>
      <c r="C309" s="37"/>
      <c r="D309" s="37"/>
      <c r="E309" s="37"/>
      <c r="F309" s="37"/>
    </row>
    <row r="310" spans="1:6" s="66" customFormat="1">
      <c r="A310" s="37"/>
      <c r="B310" s="37"/>
      <c r="C310" s="37"/>
      <c r="D310" s="37"/>
      <c r="E310" s="37"/>
      <c r="F310" s="37"/>
    </row>
    <row r="311" spans="1:6" s="66" customFormat="1">
      <c r="A311" s="37"/>
      <c r="B311" s="37"/>
      <c r="C311" s="37"/>
      <c r="D311" s="37"/>
      <c r="E311" s="37"/>
      <c r="F311" s="37"/>
    </row>
    <row r="312" spans="1:6" s="66" customFormat="1">
      <c r="A312" s="37"/>
      <c r="B312" s="37"/>
      <c r="C312" s="37"/>
      <c r="D312" s="37"/>
      <c r="E312" s="37"/>
      <c r="F312" s="37"/>
    </row>
    <row r="313" spans="1:6" s="66" customFormat="1">
      <c r="A313" s="37"/>
      <c r="B313" s="37"/>
      <c r="C313" s="37"/>
      <c r="D313" s="37"/>
      <c r="E313" s="37"/>
      <c r="F313" s="37"/>
    </row>
    <row r="314" spans="1:6" s="66" customFormat="1">
      <c r="A314" s="37"/>
      <c r="B314" s="37"/>
      <c r="C314" s="37"/>
      <c r="D314" s="37"/>
      <c r="E314" s="37"/>
      <c r="F314" s="37"/>
    </row>
    <row r="315" spans="1:6" s="66" customFormat="1">
      <c r="A315" s="37"/>
      <c r="B315" s="37"/>
      <c r="C315" s="37"/>
      <c r="D315" s="37"/>
      <c r="E315" s="37"/>
      <c r="F315" s="37"/>
    </row>
    <row r="316" spans="1:6" s="66" customFormat="1">
      <c r="A316" s="37"/>
      <c r="B316" s="37"/>
      <c r="C316" s="37"/>
      <c r="D316" s="37"/>
      <c r="E316" s="37"/>
      <c r="F316" s="37"/>
    </row>
    <row r="317" spans="1:6" s="66" customFormat="1">
      <c r="A317" s="37"/>
      <c r="B317" s="37"/>
      <c r="C317" s="37"/>
      <c r="D317" s="37"/>
      <c r="E317" s="37"/>
      <c r="F317" s="37"/>
    </row>
    <row r="318" spans="1:6" s="66" customFormat="1">
      <c r="A318" s="37"/>
      <c r="B318" s="37"/>
      <c r="C318" s="37"/>
      <c r="D318" s="37"/>
      <c r="E318" s="37"/>
      <c r="F318" s="37"/>
    </row>
    <row r="319" spans="1:6" s="66" customFormat="1">
      <c r="A319" s="37"/>
      <c r="B319" s="37"/>
      <c r="C319" s="37"/>
      <c r="D319" s="37"/>
      <c r="E319" s="37"/>
      <c r="F319" s="37"/>
    </row>
    <row r="320" spans="1:6" s="66" customFormat="1">
      <c r="A320" s="37"/>
      <c r="B320" s="37"/>
      <c r="C320" s="37"/>
      <c r="D320" s="37"/>
      <c r="E320" s="37"/>
      <c r="F320" s="37"/>
    </row>
    <row r="321" spans="1:6" s="66" customFormat="1">
      <c r="A321" s="37"/>
      <c r="B321" s="37"/>
      <c r="C321" s="37"/>
      <c r="D321" s="37"/>
      <c r="E321" s="37"/>
      <c r="F321" s="37"/>
    </row>
    <row r="322" spans="1:6" s="66" customFormat="1">
      <c r="A322" s="37"/>
      <c r="B322" s="37"/>
      <c r="C322" s="37"/>
      <c r="D322" s="37"/>
      <c r="E322" s="37"/>
      <c r="F322" s="37"/>
    </row>
    <row r="323" spans="1:6" s="66" customFormat="1">
      <c r="A323" s="37"/>
      <c r="B323" s="37"/>
      <c r="C323" s="37"/>
      <c r="D323" s="37"/>
      <c r="E323" s="37"/>
      <c r="F323" s="37"/>
    </row>
    <row r="324" spans="1:6" s="66" customFormat="1">
      <c r="A324" s="37"/>
      <c r="B324" s="37"/>
      <c r="C324" s="37"/>
      <c r="D324" s="37"/>
      <c r="E324" s="37"/>
      <c r="F324" s="37"/>
    </row>
    <row r="325" spans="1:6" s="66" customFormat="1">
      <c r="A325" s="37"/>
      <c r="B325" s="37"/>
      <c r="C325" s="37"/>
      <c r="D325" s="37"/>
      <c r="E325" s="37"/>
      <c r="F325" s="37"/>
    </row>
    <row r="326" spans="1:6" s="66" customFormat="1">
      <c r="A326" s="37"/>
      <c r="B326" s="37"/>
      <c r="C326" s="37"/>
      <c r="D326" s="37"/>
      <c r="E326" s="37"/>
      <c r="F326" s="37"/>
    </row>
    <row r="327" spans="1:6" s="66" customFormat="1">
      <c r="A327" s="37"/>
      <c r="B327" s="37"/>
      <c r="C327" s="37"/>
      <c r="D327" s="37"/>
      <c r="E327" s="37"/>
      <c r="F327" s="37"/>
    </row>
    <row r="328" spans="1:6" s="66" customFormat="1">
      <c r="A328" s="37"/>
      <c r="B328" s="37"/>
      <c r="C328" s="37"/>
      <c r="D328" s="37"/>
      <c r="E328" s="37"/>
      <c r="F328" s="37"/>
    </row>
    <row r="329" spans="1:6" s="66" customFormat="1">
      <c r="A329" s="37"/>
      <c r="B329" s="37"/>
      <c r="C329" s="37"/>
      <c r="D329" s="37"/>
      <c r="E329" s="37"/>
      <c r="F329" s="37"/>
    </row>
    <row r="330" spans="1:6" s="66" customFormat="1">
      <c r="A330" s="37"/>
      <c r="B330" s="37"/>
      <c r="C330" s="37"/>
      <c r="D330" s="37"/>
      <c r="E330" s="37"/>
      <c r="F330" s="37"/>
    </row>
    <row r="331" spans="1:6" s="66" customFormat="1">
      <c r="A331" s="37"/>
      <c r="B331" s="37"/>
      <c r="C331" s="37"/>
      <c r="D331" s="37"/>
      <c r="E331" s="37"/>
      <c r="F331" s="37"/>
    </row>
    <row r="332" spans="1:6" s="66" customFormat="1">
      <c r="A332" s="37"/>
      <c r="B332" s="37"/>
      <c r="C332" s="37"/>
      <c r="D332" s="37"/>
      <c r="E332" s="37"/>
      <c r="F332" s="37"/>
    </row>
    <row r="333" spans="1:6" s="66" customFormat="1">
      <c r="A333" s="37"/>
      <c r="B333" s="37"/>
      <c r="C333" s="37"/>
      <c r="D333" s="37"/>
      <c r="E333" s="37"/>
      <c r="F333" s="37"/>
    </row>
    <row r="334" spans="1:6" s="66" customFormat="1">
      <c r="A334" s="37"/>
      <c r="B334" s="37"/>
      <c r="C334" s="37"/>
      <c r="D334" s="37"/>
      <c r="E334" s="37"/>
      <c r="F334" s="37"/>
    </row>
    <row r="335" spans="1:6" s="66" customFormat="1">
      <c r="A335" s="37"/>
      <c r="B335" s="37"/>
      <c r="C335" s="37"/>
      <c r="D335" s="37"/>
      <c r="E335" s="37"/>
      <c r="F335" s="37"/>
    </row>
    <row r="336" spans="1:6" s="66" customFormat="1">
      <c r="A336" s="37"/>
      <c r="B336" s="37"/>
      <c r="C336" s="37"/>
      <c r="D336" s="37"/>
      <c r="E336" s="37"/>
      <c r="F336" s="37"/>
    </row>
    <row r="337" spans="1:6" s="66" customFormat="1">
      <c r="A337" s="37"/>
      <c r="B337" s="37"/>
      <c r="C337" s="37"/>
      <c r="D337" s="37"/>
      <c r="E337" s="37"/>
      <c r="F337" s="37"/>
    </row>
    <row r="338" spans="1:6" s="66" customFormat="1">
      <c r="A338" s="37"/>
      <c r="B338" s="37"/>
      <c r="C338" s="37"/>
      <c r="D338" s="37"/>
      <c r="E338" s="37"/>
      <c r="F338" s="37"/>
    </row>
    <row r="339" spans="1:6" s="66" customFormat="1">
      <c r="A339" s="37"/>
      <c r="B339" s="37"/>
      <c r="C339" s="37"/>
      <c r="D339" s="37"/>
      <c r="E339" s="37"/>
      <c r="F339" s="37"/>
    </row>
    <row r="340" spans="1:6" s="66" customFormat="1">
      <c r="A340" s="37"/>
      <c r="B340" s="37"/>
      <c r="C340" s="37"/>
      <c r="D340" s="37"/>
      <c r="E340" s="37"/>
      <c r="F340" s="37"/>
    </row>
    <row r="341" spans="1:6" s="66" customFormat="1">
      <c r="A341" s="37"/>
      <c r="B341" s="37"/>
      <c r="C341" s="37"/>
      <c r="D341" s="37"/>
      <c r="E341" s="37"/>
      <c r="F341" s="37"/>
    </row>
    <row r="342" spans="1:6" s="66" customFormat="1">
      <c r="A342" s="37"/>
      <c r="B342" s="37"/>
      <c r="C342" s="37"/>
      <c r="D342" s="37"/>
      <c r="E342" s="37"/>
      <c r="F342" s="37"/>
    </row>
    <row r="343" spans="1:6" s="66" customFormat="1">
      <c r="A343" s="37"/>
      <c r="B343" s="37"/>
      <c r="C343" s="37"/>
      <c r="D343" s="37"/>
      <c r="E343" s="37"/>
      <c r="F343" s="37"/>
    </row>
    <row r="344" spans="1:6" s="66" customFormat="1">
      <c r="A344" s="37"/>
      <c r="B344" s="37"/>
      <c r="C344" s="37"/>
      <c r="D344" s="37"/>
      <c r="E344" s="37"/>
      <c r="F344" s="37"/>
    </row>
    <row r="345" spans="1:6" s="66" customFormat="1">
      <c r="A345" s="37"/>
      <c r="B345" s="37"/>
      <c r="C345" s="37"/>
      <c r="D345" s="37"/>
      <c r="E345" s="37"/>
      <c r="F345" s="37"/>
    </row>
    <row r="346" spans="1:6" s="66" customFormat="1">
      <c r="A346" s="37"/>
      <c r="B346" s="37"/>
      <c r="C346" s="37"/>
      <c r="D346" s="37"/>
      <c r="E346" s="37"/>
      <c r="F346" s="37"/>
    </row>
    <row r="347" spans="1:6" s="66" customFormat="1">
      <c r="A347" s="37"/>
      <c r="B347" s="37"/>
      <c r="C347" s="37"/>
      <c r="D347" s="37"/>
      <c r="E347" s="37"/>
      <c r="F347" s="37"/>
    </row>
    <row r="348" spans="1:6" s="66" customFormat="1">
      <c r="A348" s="37"/>
      <c r="B348" s="37"/>
      <c r="C348" s="37"/>
      <c r="D348" s="37"/>
      <c r="E348" s="37"/>
      <c r="F348" s="37"/>
    </row>
    <row r="349" spans="1:6" s="66" customFormat="1">
      <c r="A349" s="37"/>
      <c r="B349" s="37"/>
      <c r="C349" s="37"/>
      <c r="D349" s="37"/>
      <c r="E349" s="37"/>
      <c r="F349" s="37"/>
    </row>
    <row r="350" spans="1:6" s="66" customFormat="1">
      <c r="A350" s="37"/>
      <c r="B350" s="37"/>
      <c r="C350" s="37"/>
      <c r="D350" s="37"/>
      <c r="E350" s="37"/>
      <c r="F350" s="37"/>
    </row>
    <row r="351" spans="1:6" s="66" customFormat="1">
      <c r="A351" s="37"/>
      <c r="B351" s="37"/>
      <c r="C351" s="37"/>
      <c r="D351" s="37"/>
      <c r="E351" s="37"/>
      <c r="F351" s="37"/>
    </row>
    <row r="352" spans="1:6" s="66" customFormat="1">
      <c r="A352" s="37"/>
      <c r="B352" s="37"/>
      <c r="C352" s="37"/>
      <c r="D352" s="37"/>
      <c r="E352" s="37"/>
      <c r="F352" s="37"/>
    </row>
    <row r="353" spans="1:6" s="66" customFormat="1">
      <c r="A353" s="37"/>
      <c r="B353" s="37"/>
      <c r="C353" s="37"/>
      <c r="D353" s="37"/>
      <c r="E353" s="37"/>
      <c r="F353" s="37"/>
    </row>
    <row r="354" spans="1:6" s="66" customFormat="1">
      <c r="A354" s="37"/>
      <c r="B354" s="37"/>
      <c r="C354" s="37"/>
      <c r="D354" s="37"/>
      <c r="E354" s="37"/>
      <c r="F354" s="37"/>
    </row>
    <row r="355" spans="1:6" s="66" customFormat="1">
      <c r="A355" s="37"/>
      <c r="B355" s="37"/>
      <c r="C355" s="37"/>
      <c r="D355" s="37"/>
      <c r="E355" s="37"/>
      <c r="F355" s="37"/>
    </row>
    <row r="356" spans="1:6" s="66" customFormat="1">
      <c r="A356" s="37"/>
      <c r="B356" s="37"/>
      <c r="C356" s="37"/>
      <c r="D356" s="37"/>
      <c r="E356" s="37"/>
      <c r="F356" s="37"/>
    </row>
    <row r="357" spans="1:6" s="66" customFormat="1">
      <c r="A357" s="37"/>
      <c r="B357" s="37"/>
      <c r="C357" s="37"/>
      <c r="D357" s="37"/>
      <c r="E357" s="37"/>
      <c r="F357" s="37"/>
    </row>
    <row r="358" spans="1:6" s="66" customFormat="1">
      <c r="A358" s="37"/>
      <c r="B358" s="37"/>
      <c r="C358" s="37"/>
      <c r="D358" s="37"/>
      <c r="E358" s="37"/>
      <c r="F358" s="37"/>
    </row>
    <row r="359" spans="1:6" s="66" customFormat="1">
      <c r="A359" s="37"/>
      <c r="B359" s="37"/>
      <c r="C359" s="37"/>
      <c r="D359" s="37"/>
      <c r="E359" s="37"/>
      <c r="F359" s="37"/>
    </row>
    <row r="360" spans="1:6" s="66" customFormat="1">
      <c r="A360" s="37"/>
      <c r="B360" s="37"/>
      <c r="C360" s="37"/>
      <c r="D360" s="37"/>
      <c r="E360" s="37"/>
      <c r="F360" s="37"/>
    </row>
    <row r="361" spans="1:6" s="66" customFormat="1">
      <c r="A361" s="37"/>
      <c r="B361" s="37"/>
      <c r="C361" s="37"/>
      <c r="D361" s="37"/>
      <c r="E361" s="37"/>
      <c r="F361" s="37"/>
    </row>
    <row r="362" spans="1:6" s="66" customFormat="1">
      <c r="A362" s="37"/>
      <c r="B362" s="37"/>
      <c r="C362" s="37"/>
      <c r="D362" s="37"/>
      <c r="E362" s="37"/>
      <c r="F362" s="37"/>
    </row>
    <row r="363" spans="1:6" s="66" customFormat="1">
      <c r="A363" s="37"/>
      <c r="B363" s="37"/>
      <c r="C363" s="37"/>
      <c r="D363" s="37"/>
      <c r="E363" s="37"/>
      <c r="F363" s="37"/>
    </row>
    <row r="364" spans="1:6" s="66" customFormat="1">
      <c r="A364" s="37"/>
      <c r="B364" s="37"/>
      <c r="C364" s="37"/>
      <c r="D364" s="37"/>
      <c r="E364" s="37"/>
      <c r="F364" s="37"/>
    </row>
    <row r="365" spans="1:6" s="66" customFormat="1">
      <c r="A365" s="37"/>
      <c r="B365" s="37"/>
      <c r="C365" s="37"/>
      <c r="D365" s="37"/>
      <c r="E365" s="37"/>
      <c r="F365" s="37"/>
    </row>
    <row r="366" spans="1:6" s="66" customFormat="1">
      <c r="A366" s="37"/>
      <c r="B366" s="37"/>
      <c r="C366" s="37"/>
      <c r="D366" s="37"/>
      <c r="E366" s="37"/>
      <c r="F366" s="37"/>
    </row>
    <row r="367" spans="1:6" s="66" customFormat="1">
      <c r="A367" s="37"/>
      <c r="B367" s="37"/>
      <c r="C367" s="37"/>
      <c r="D367" s="37"/>
      <c r="E367" s="37"/>
      <c r="F367" s="37"/>
    </row>
    <row r="368" spans="1:6" s="66" customFormat="1">
      <c r="A368" s="37"/>
      <c r="B368" s="37"/>
      <c r="C368" s="37"/>
      <c r="D368" s="37"/>
      <c r="E368" s="37"/>
      <c r="F368" s="37"/>
    </row>
    <row r="369" spans="1:6" s="66" customFormat="1">
      <c r="A369" s="37"/>
      <c r="B369" s="37"/>
      <c r="C369" s="37"/>
      <c r="D369" s="37"/>
      <c r="E369" s="37"/>
      <c r="F369" s="37"/>
    </row>
    <row r="370" spans="1:6" s="66" customFormat="1">
      <c r="A370" s="37"/>
      <c r="B370" s="37"/>
      <c r="C370" s="37"/>
      <c r="D370" s="37"/>
      <c r="E370" s="37"/>
      <c r="F370" s="37"/>
    </row>
    <row r="371" spans="1:6" s="66" customFormat="1">
      <c r="A371" s="37"/>
      <c r="B371" s="37"/>
      <c r="C371" s="37"/>
      <c r="D371" s="37"/>
      <c r="E371" s="37"/>
      <c r="F371" s="37"/>
    </row>
    <row r="372" spans="1:6" s="66" customFormat="1">
      <c r="A372" s="37"/>
      <c r="B372" s="37"/>
      <c r="C372" s="37"/>
      <c r="D372" s="37"/>
      <c r="E372" s="37"/>
      <c r="F372" s="37"/>
    </row>
    <row r="373" spans="1:6" s="66" customFormat="1">
      <c r="A373" s="37"/>
      <c r="B373" s="37"/>
      <c r="C373" s="37"/>
      <c r="D373" s="37"/>
      <c r="E373" s="37"/>
      <c r="F373" s="37"/>
    </row>
    <row r="374" spans="1:6" s="66" customFormat="1">
      <c r="A374" s="37"/>
      <c r="B374" s="37"/>
      <c r="C374" s="37"/>
      <c r="D374" s="37"/>
      <c r="E374" s="37"/>
      <c r="F374" s="37"/>
    </row>
    <row r="375" spans="1:6" s="66" customFormat="1">
      <c r="A375" s="37"/>
      <c r="B375" s="37"/>
      <c r="C375" s="37"/>
      <c r="D375" s="37"/>
      <c r="E375" s="37"/>
      <c r="F375" s="37"/>
    </row>
    <row r="376" spans="1:6" s="66" customFormat="1">
      <c r="A376" s="37"/>
      <c r="B376" s="37"/>
      <c r="C376" s="37"/>
      <c r="D376" s="37"/>
      <c r="E376" s="37"/>
      <c r="F376" s="37"/>
    </row>
    <row r="377" spans="1:6" s="66" customFormat="1">
      <c r="A377" s="37"/>
      <c r="B377" s="37"/>
      <c r="C377" s="37"/>
      <c r="D377" s="37"/>
      <c r="E377" s="37"/>
      <c r="F377" s="37"/>
    </row>
    <row r="378" spans="1:6" s="66" customFormat="1">
      <c r="A378" s="37"/>
      <c r="B378" s="37"/>
      <c r="C378" s="37"/>
      <c r="D378" s="37"/>
      <c r="E378" s="37"/>
      <c r="F378" s="37"/>
    </row>
    <row r="379" spans="1:6" s="66" customFormat="1">
      <c r="A379" s="37"/>
      <c r="B379" s="37"/>
      <c r="C379" s="37"/>
      <c r="D379" s="37"/>
      <c r="E379" s="37"/>
      <c r="F379" s="37"/>
    </row>
    <row r="380" spans="1:6" s="66" customFormat="1">
      <c r="A380" s="37"/>
      <c r="B380" s="37"/>
      <c r="C380" s="37"/>
      <c r="D380" s="37"/>
      <c r="E380" s="37"/>
      <c r="F380" s="37"/>
    </row>
    <row r="381" spans="1:6" s="66" customFormat="1">
      <c r="A381" s="37"/>
      <c r="B381" s="37"/>
      <c r="C381" s="37"/>
      <c r="D381" s="37"/>
      <c r="E381" s="37"/>
      <c r="F381" s="37"/>
    </row>
    <row r="382" spans="1:6" s="66" customFormat="1">
      <c r="A382" s="37"/>
      <c r="B382" s="37"/>
      <c r="C382" s="37"/>
      <c r="D382" s="37"/>
      <c r="E382" s="37"/>
      <c r="F382" s="37"/>
    </row>
    <row r="383" spans="1:6" s="66" customFormat="1">
      <c r="A383" s="37"/>
      <c r="B383" s="37"/>
      <c r="C383" s="37"/>
      <c r="D383" s="37"/>
      <c r="E383" s="37"/>
      <c r="F383" s="37"/>
    </row>
    <row r="384" spans="1:6" s="66" customFormat="1">
      <c r="A384" s="37"/>
      <c r="B384" s="37"/>
      <c r="C384" s="37"/>
      <c r="D384" s="37"/>
      <c r="E384" s="37"/>
      <c r="F384" s="37"/>
    </row>
    <row r="385" spans="1:6" s="66" customFormat="1">
      <c r="A385" s="37"/>
      <c r="B385" s="37"/>
      <c r="C385" s="37"/>
      <c r="D385" s="37"/>
      <c r="E385" s="37"/>
      <c r="F385" s="37"/>
    </row>
    <row r="386" spans="1:6" s="66" customFormat="1">
      <c r="A386" s="37"/>
      <c r="B386" s="37"/>
      <c r="C386" s="37"/>
      <c r="D386" s="37"/>
      <c r="E386" s="37"/>
      <c r="F386" s="37"/>
    </row>
    <row r="387" spans="1:6" s="66" customFormat="1">
      <c r="A387" s="37"/>
      <c r="B387" s="37"/>
      <c r="C387" s="37"/>
      <c r="D387" s="37"/>
      <c r="E387" s="37"/>
      <c r="F387" s="37"/>
    </row>
    <row r="388" spans="1:6" s="66" customFormat="1">
      <c r="A388" s="37"/>
      <c r="B388" s="37"/>
      <c r="C388" s="37"/>
      <c r="D388" s="37"/>
      <c r="E388" s="37"/>
      <c r="F388" s="37"/>
    </row>
    <row r="389" spans="1:6" s="66" customFormat="1">
      <c r="A389" s="37"/>
      <c r="B389" s="37"/>
      <c r="C389" s="37"/>
      <c r="D389" s="37"/>
      <c r="E389" s="37"/>
      <c r="F389" s="37"/>
    </row>
    <row r="390" spans="1:6" s="66" customFormat="1">
      <c r="A390" s="37"/>
      <c r="B390" s="37"/>
      <c r="C390" s="37"/>
      <c r="D390" s="37"/>
      <c r="E390" s="37"/>
      <c r="F390" s="37"/>
    </row>
    <row r="391" spans="1:6" s="66" customFormat="1">
      <c r="A391" s="37"/>
      <c r="B391" s="37"/>
      <c r="C391" s="37"/>
      <c r="D391" s="37"/>
      <c r="E391" s="37"/>
      <c r="F391" s="37"/>
    </row>
    <row r="392" spans="1:6" s="66" customFormat="1">
      <c r="A392" s="37"/>
      <c r="B392" s="37"/>
      <c r="C392" s="37"/>
      <c r="D392" s="37"/>
      <c r="E392" s="37"/>
      <c r="F392" s="37"/>
    </row>
    <row r="393" spans="1:6" s="66" customFormat="1">
      <c r="A393" s="37"/>
      <c r="B393" s="37"/>
      <c r="C393" s="37"/>
      <c r="D393" s="37"/>
      <c r="E393" s="37"/>
      <c r="F393" s="37"/>
    </row>
    <row r="394" spans="1:6" s="66" customFormat="1">
      <c r="A394" s="37"/>
      <c r="B394" s="37"/>
      <c r="C394" s="37"/>
      <c r="D394" s="37"/>
      <c r="E394" s="37"/>
      <c r="F394" s="37"/>
    </row>
    <row r="395" spans="1:6" s="66" customFormat="1">
      <c r="A395" s="37"/>
      <c r="B395" s="37"/>
      <c r="C395" s="37"/>
      <c r="D395" s="37"/>
      <c r="E395" s="37"/>
      <c r="F395" s="37"/>
    </row>
    <row r="396" spans="1:6" s="66" customFormat="1">
      <c r="A396" s="37"/>
      <c r="B396" s="37"/>
      <c r="C396" s="37"/>
      <c r="D396" s="37"/>
      <c r="E396" s="37"/>
      <c r="F396" s="37"/>
    </row>
    <row r="397" spans="1:6" s="66" customFormat="1">
      <c r="A397" s="37"/>
      <c r="B397" s="37"/>
      <c r="C397" s="37"/>
      <c r="D397" s="37"/>
      <c r="E397" s="37"/>
      <c r="F397" s="37"/>
    </row>
    <row r="398" spans="1:6" s="66" customFormat="1">
      <c r="A398" s="37"/>
      <c r="B398" s="37"/>
      <c r="C398" s="37"/>
      <c r="D398" s="37"/>
      <c r="E398" s="37"/>
      <c r="F398" s="37"/>
    </row>
    <row r="399" spans="1:6" s="66" customFormat="1">
      <c r="A399" s="37"/>
      <c r="B399" s="37"/>
      <c r="C399" s="37"/>
      <c r="D399" s="37"/>
      <c r="E399" s="37"/>
      <c r="F399" s="37"/>
    </row>
    <row r="400" spans="1:6" s="66" customFormat="1">
      <c r="A400" s="37"/>
      <c r="B400" s="37"/>
      <c r="C400" s="37"/>
      <c r="D400" s="37"/>
      <c r="E400" s="37"/>
      <c r="F400" s="37"/>
    </row>
    <row r="401" spans="1:6" s="66" customFormat="1">
      <c r="A401" s="37"/>
      <c r="B401" s="37"/>
      <c r="C401" s="37"/>
      <c r="D401" s="37"/>
      <c r="E401" s="37"/>
      <c r="F401" s="37"/>
    </row>
    <row r="402" spans="1:6" s="66" customFormat="1">
      <c r="A402" s="37"/>
      <c r="B402" s="37"/>
      <c r="C402" s="37"/>
      <c r="D402" s="37"/>
      <c r="E402" s="37"/>
      <c r="F402" s="37"/>
    </row>
    <row r="403" spans="1:6" s="66" customFormat="1">
      <c r="A403" s="37"/>
      <c r="B403" s="37"/>
      <c r="C403" s="37"/>
      <c r="D403" s="37"/>
      <c r="E403" s="37"/>
      <c r="F403" s="37"/>
    </row>
    <row r="404" spans="1:6" s="66" customFormat="1">
      <c r="A404" s="37"/>
      <c r="B404" s="37"/>
      <c r="C404" s="37"/>
      <c r="D404" s="37"/>
      <c r="E404" s="37"/>
      <c r="F404" s="37"/>
    </row>
    <row r="405" spans="1:6" s="66" customFormat="1">
      <c r="A405" s="37"/>
      <c r="B405" s="37"/>
      <c r="C405" s="37"/>
      <c r="D405" s="37"/>
      <c r="E405" s="37"/>
      <c r="F405" s="37"/>
    </row>
    <row r="406" spans="1:6" s="66" customFormat="1">
      <c r="A406" s="37"/>
      <c r="B406" s="37"/>
      <c r="C406" s="37"/>
      <c r="D406" s="37"/>
      <c r="E406" s="37"/>
      <c r="F406" s="37"/>
    </row>
    <row r="407" spans="1:6" s="66" customFormat="1">
      <c r="A407" s="37"/>
      <c r="B407" s="37"/>
      <c r="C407" s="37"/>
      <c r="D407" s="37"/>
      <c r="E407" s="37"/>
      <c r="F407" s="37"/>
    </row>
    <row r="408" spans="1:6" s="66" customFormat="1">
      <c r="A408" s="37"/>
      <c r="B408" s="37"/>
      <c r="C408" s="37"/>
      <c r="D408" s="37"/>
      <c r="E408" s="37"/>
      <c r="F408" s="37"/>
    </row>
    <row r="409" spans="1:6" s="66" customFormat="1">
      <c r="A409" s="37"/>
      <c r="B409" s="37"/>
      <c r="C409" s="37"/>
      <c r="D409" s="37"/>
      <c r="E409" s="37"/>
      <c r="F409" s="37"/>
    </row>
    <row r="410" spans="1:6" s="66" customFormat="1">
      <c r="A410" s="37"/>
      <c r="B410" s="37"/>
      <c r="C410" s="37"/>
      <c r="D410" s="37"/>
      <c r="E410" s="37"/>
      <c r="F410" s="37"/>
    </row>
    <row r="411" spans="1:6" s="66" customFormat="1">
      <c r="A411" s="37"/>
      <c r="B411" s="37"/>
      <c r="C411" s="37"/>
      <c r="D411" s="37"/>
      <c r="E411" s="37"/>
      <c r="F411" s="37"/>
    </row>
    <row r="412" spans="1:6" s="66" customFormat="1">
      <c r="A412" s="37"/>
      <c r="B412" s="37"/>
      <c r="C412" s="37"/>
      <c r="D412" s="37"/>
      <c r="E412" s="37"/>
      <c r="F412" s="37"/>
    </row>
    <row r="413" spans="1:6" s="66" customFormat="1">
      <c r="A413" s="37"/>
      <c r="B413" s="37"/>
      <c r="C413" s="37"/>
      <c r="D413" s="37"/>
      <c r="E413" s="37"/>
      <c r="F413" s="37"/>
    </row>
    <row r="414" spans="1:6" s="66" customFormat="1">
      <c r="A414" s="37"/>
      <c r="B414" s="37"/>
      <c r="C414" s="37"/>
      <c r="D414" s="37"/>
      <c r="E414" s="37"/>
      <c r="F414" s="37"/>
    </row>
    <row r="415" spans="1:6" s="66" customFormat="1">
      <c r="A415" s="37"/>
      <c r="B415" s="37"/>
      <c r="C415" s="37"/>
      <c r="D415" s="37"/>
      <c r="E415" s="37"/>
      <c r="F415" s="37"/>
    </row>
    <row r="416" spans="1:6" s="66" customFormat="1">
      <c r="A416" s="37"/>
      <c r="B416" s="37"/>
      <c r="C416" s="37"/>
      <c r="D416" s="37"/>
      <c r="E416" s="37"/>
      <c r="F416" s="37"/>
    </row>
    <row r="417" spans="1:6" s="66" customFormat="1">
      <c r="A417" s="37"/>
      <c r="B417" s="37"/>
      <c r="C417" s="37"/>
      <c r="D417" s="37"/>
      <c r="E417" s="37"/>
      <c r="F417" s="37"/>
    </row>
    <row r="418" spans="1:6" s="66" customFormat="1">
      <c r="A418" s="37"/>
      <c r="B418" s="37"/>
      <c r="C418" s="37"/>
      <c r="D418" s="37"/>
      <c r="E418" s="37"/>
      <c r="F418" s="37"/>
    </row>
    <row r="419" spans="1:6" s="66" customFormat="1">
      <c r="A419" s="37"/>
      <c r="B419" s="37"/>
      <c r="C419" s="37"/>
      <c r="D419" s="37"/>
      <c r="E419" s="37"/>
      <c r="F419" s="37"/>
    </row>
    <row r="420" spans="1:6" s="66" customFormat="1">
      <c r="A420" s="37"/>
      <c r="B420" s="37"/>
      <c r="C420" s="37"/>
      <c r="D420" s="37"/>
      <c r="E420" s="37"/>
      <c r="F420" s="37"/>
    </row>
    <row r="421" spans="1:6" s="66" customFormat="1">
      <c r="A421" s="37"/>
      <c r="B421" s="37"/>
      <c r="C421" s="37"/>
      <c r="D421" s="37"/>
      <c r="E421" s="37"/>
      <c r="F421" s="37"/>
    </row>
    <row r="422" spans="1:6" s="66" customFormat="1">
      <c r="A422" s="37"/>
      <c r="B422" s="37"/>
      <c r="C422" s="37"/>
      <c r="D422" s="37"/>
      <c r="E422" s="37"/>
      <c r="F422" s="37"/>
    </row>
    <row r="423" spans="1:6" s="66" customFormat="1">
      <c r="A423" s="37"/>
      <c r="B423" s="37"/>
      <c r="C423" s="37"/>
      <c r="D423" s="37"/>
      <c r="E423" s="37"/>
      <c r="F423" s="37"/>
    </row>
    <row r="424" spans="1:6" s="66" customFormat="1">
      <c r="A424" s="37"/>
      <c r="B424" s="37"/>
      <c r="C424" s="37"/>
      <c r="D424" s="37"/>
      <c r="E424" s="37"/>
      <c r="F424" s="37"/>
    </row>
    <row r="425" spans="1:6" s="66" customFormat="1">
      <c r="A425" s="37"/>
      <c r="B425" s="37"/>
      <c r="C425" s="37"/>
      <c r="D425" s="37"/>
      <c r="E425" s="37"/>
      <c r="F425" s="37"/>
    </row>
    <row r="426" spans="1:6" s="66" customFormat="1">
      <c r="A426" s="37"/>
      <c r="B426" s="37"/>
      <c r="C426" s="37"/>
      <c r="D426" s="37"/>
      <c r="E426" s="37"/>
      <c r="F426" s="37"/>
    </row>
    <row r="427" spans="1:6" s="66" customFormat="1">
      <c r="A427" s="37"/>
      <c r="B427" s="37"/>
      <c r="C427" s="37"/>
      <c r="D427" s="37"/>
      <c r="E427" s="37"/>
      <c r="F427" s="37"/>
    </row>
    <row r="428" spans="1:6" s="66" customFormat="1">
      <c r="A428" s="37"/>
      <c r="B428" s="37"/>
      <c r="C428" s="37"/>
      <c r="D428" s="37"/>
      <c r="E428" s="37"/>
      <c r="F428" s="37"/>
    </row>
    <row r="429" spans="1:6" s="66" customFormat="1">
      <c r="A429" s="37"/>
      <c r="B429" s="37"/>
      <c r="C429" s="37"/>
      <c r="D429" s="37"/>
      <c r="E429" s="37"/>
      <c r="F429" s="37"/>
    </row>
    <row r="430" spans="1:6" s="66" customFormat="1">
      <c r="A430" s="37"/>
      <c r="B430" s="37"/>
      <c r="C430" s="37"/>
      <c r="D430" s="37"/>
      <c r="E430" s="37"/>
      <c r="F430" s="37"/>
    </row>
    <row r="431" spans="1:6" s="66" customFormat="1">
      <c r="A431" s="37"/>
      <c r="B431" s="37"/>
      <c r="C431" s="37"/>
      <c r="D431" s="37"/>
      <c r="E431" s="37"/>
      <c r="F431" s="37"/>
    </row>
    <row r="432" spans="1:6" s="66" customFormat="1">
      <c r="A432" s="37"/>
      <c r="B432" s="37"/>
      <c r="C432" s="37"/>
      <c r="D432" s="37"/>
      <c r="E432" s="37"/>
      <c r="F432" s="37"/>
    </row>
    <row r="433" spans="1:6" s="66" customFormat="1">
      <c r="A433" s="37"/>
      <c r="B433" s="37"/>
      <c r="C433" s="37"/>
      <c r="D433" s="37"/>
      <c r="E433" s="37"/>
      <c r="F433" s="37"/>
    </row>
    <row r="434" spans="1:6" s="66" customFormat="1">
      <c r="A434" s="37"/>
      <c r="B434" s="37"/>
      <c r="C434" s="37"/>
      <c r="D434" s="37"/>
      <c r="E434" s="37"/>
      <c r="F434" s="37"/>
    </row>
    <row r="435" spans="1:6" s="66" customFormat="1">
      <c r="A435" s="37"/>
      <c r="B435" s="37"/>
      <c r="C435" s="37"/>
      <c r="D435" s="37"/>
      <c r="E435" s="37"/>
      <c r="F435" s="37"/>
    </row>
    <row r="436" spans="1:6" s="66" customFormat="1">
      <c r="A436" s="37"/>
      <c r="B436" s="37"/>
      <c r="C436" s="37"/>
      <c r="D436" s="37"/>
      <c r="E436" s="37"/>
      <c r="F436" s="37"/>
    </row>
    <row r="437" spans="1:6" s="66" customFormat="1">
      <c r="A437" s="37"/>
      <c r="B437" s="37"/>
      <c r="C437" s="37"/>
      <c r="D437" s="37"/>
      <c r="E437" s="37"/>
      <c r="F437" s="37"/>
    </row>
    <row r="438" spans="1:6" s="66" customFormat="1">
      <c r="A438" s="37"/>
      <c r="B438" s="37"/>
      <c r="C438" s="37"/>
      <c r="D438" s="37"/>
      <c r="E438" s="37"/>
      <c r="F438" s="37"/>
    </row>
    <row r="439" spans="1:6" s="66" customFormat="1">
      <c r="A439" s="37"/>
      <c r="B439" s="37"/>
      <c r="C439" s="37"/>
      <c r="D439" s="37"/>
      <c r="E439" s="37"/>
      <c r="F439" s="37"/>
    </row>
    <row r="440" spans="1:6" s="66" customFormat="1">
      <c r="A440" s="37"/>
      <c r="B440" s="37"/>
      <c r="C440" s="37"/>
      <c r="D440" s="37"/>
      <c r="E440" s="37"/>
      <c r="F440" s="37"/>
    </row>
    <row r="441" spans="1:6" s="66" customFormat="1">
      <c r="A441" s="37"/>
      <c r="B441" s="37"/>
      <c r="C441" s="37"/>
      <c r="D441" s="37"/>
      <c r="E441" s="37"/>
      <c r="F441" s="37"/>
    </row>
    <row r="442" spans="1:6" s="66" customFormat="1">
      <c r="A442" s="37"/>
      <c r="B442" s="37"/>
      <c r="C442" s="37"/>
      <c r="D442" s="37"/>
      <c r="E442" s="37"/>
      <c r="F442" s="37"/>
    </row>
    <row r="443" spans="1:6" s="66" customFormat="1">
      <c r="A443" s="37"/>
      <c r="B443" s="37"/>
      <c r="C443" s="37"/>
      <c r="D443" s="37"/>
      <c r="E443" s="37"/>
      <c r="F443" s="37"/>
    </row>
    <row r="444" spans="1:6" s="66" customFormat="1">
      <c r="A444" s="37"/>
      <c r="B444" s="37"/>
      <c r="C444" s="37"/>
      <c r="D444" s="37"/>
      <c r="E444" s="37"/>
      <c r="F444" s="37"/>
    </row>
    <row r="445" spans="1:6" s="66" customFormat="1">
      <c r="A445" s="37"/>
      <c r="B445" s="37"/>
      <c r="C445" s="37"/>
      <c r="D445" s="37"/>
      <c r="E445" s="37"/>
      <c r="F445" s="37"/>
    </row>
    <row r="446" spans="1:6" s="66" customFormat="1">
      <c r="A446" s="37"/>
      <c r="B446" s="37"/>
      <c r="C446" s="37"/>
      <c r="D446" s="37"/>
      <c r="E446" s="37"/>
      <c r="F446" s="37"/>
    </row>
    <row r="447" spans="1:6" s="66" customFormat="1">
      <c r="A447" s="37"/>
      <c r="B447" s="37"/>
      <c r="C447" s="37"/>
      <c r="D447" s="37"/>
      <c r="E447" s="37"/>
      <c r="F447" s="37"/>
    </row>
    <row r="448" spans="1:6" s="66" customFormat="1">
      <c r="A448" s="37"/>
      <c r="B448" s="37"/>
      <c r="C448" s="37"/>
      <c r="D448" s="37"/>
      <c r="E448" s="37"/>
      <c r="F448" s="37"/>
    </row>
    <row r="449" spans="1:6" s="66" customFormat="1">
      <c r="A449" s="37"/>
      <c r="B449" s="37"/>
      <c r="C449" s="37"/>
      <c r="D449" s="37"/>
      <c r="E449" s="37"/>
      <c r="F449" s="37"/>
    </row>
    <row r="450" spans="1:6" s="66" customFormat="1">
      <c r="A450" s="37"/>
      <c r="B450" s="37"/>
      <c r="C450" s="37"/>
      <c r="D450" s="37"/>
      <c r="E450" s="37"/>
      <c r="F450" s="37"/>
    </row>
    <row r="451" spans="1:6" s="66" customFormat="1">
      <c r="A451" s="37"/>
      <c r="B451" s="37"/>
      <c r="C451" s="37"/>
      <c r="D451" s="37"/>
      <c r="E451" s="37"/>
      <c r="F451" s="37"/>
    </row>
    <row r="452" spans="1:6" s="66" customFormat="1">
      <c r="A452" s="37"/>
      <c r="B452" s="37"/>
      <c r="C452" s="37"/>
      <c r="D452" s="37"/>
      <c r="E452" s="37"/>
      <c r="F452" s="37"/>
    </row>
    <row r="453" spans="1:6" s="66" customFormat="1">
      <c r="A453" s="37"/>
      <c r="B453" s="37"/>
      <c r="C453" s="37"/>
      <c r="D453" s="37"/>
      <c r="E453" s="37"/>
      <c r="F453" s="37"/>
    </row>
    <row r="454" spans="1:6" s="66" customFormat="1">
      <c r="A454" s="37"/>
      <c r="B454" s="37"/>
      <c r="C454" s="37"/>
      <c r="D454" s="37"/>
      <c r="E454" s="37"/>
      <c r="F454" s="37"/>
    </row>
    <row r="455" spans="1:6" s="66" customFormat="1">
      <c r="A455" s="37"/>
      <c r="B455" s="37"/>
      <c r="C455" s="37"/>
      <c r="D455" s="37"/>
      <c r="E455" s="37"/>
      <c r="F455" s="37"/>
    </row>
    <row r="456" spans="1:6" s="66" customFormat="1">
      <c r="A456" s="37"/>
      <c r="B456" s="37"/>
      <c r="C456" s="37"/>
      <c r="D456" s="37"/>
      <c r="E456" s="37"/>
      <c r="F456" s="37"/>
    </row>
    <row r="457" spans="1:6" s="66" customFormat="1">
      <c r="A457" s="37"/>
      <c r="B457" s="37"/>
      <c r="C457" s="37"/>
      <c r="D457" s="37"/>
      <c r="E457" s="37"/>
      <c r="F457" s="37"/>
    </row>
    <row r="458" spans="1:6" s="66" customFormat="1">
      <c r="A458" s="37"/>
      <c r="B458" s="37"/>
      <c r="C458" s="37"/>
      <c r="D458" s="37"/>
      <c r="E458" s="37"/>
      <c r="F458" s="37"/>
    </row>
    <row r="459" spans="1:6" s="66" customFormat="1">
      <c r="A459" s="37"/>
      <c r="B459" s="37"/>
      <c r="C459" s="37"/>
      <c r="D459" s="37"/>
      <c r="E459" s="37"/>
      <c r="F459" s="37"/>
    </row>
    <row r="460" spans="1:6" s="66" customFormat="1">
      <c r="A460" s="37"/>
      <c r="B460" s="37"/>
      <c r="C460" s="37"/>
      <c r="D460" s="37"/>
      <c r="E460" s="37"/>
      <c r="F460" s="37"/>
    </row>
    <row r="461" spans="1:6" s="66" customFormat="1">
      <c r="A461" s="37"/>
      <c r="B461" s="37"/>
      <c r="C461" s="37"/>
      <c r="D461" s="37"/>
      <c r="E461" s="37"/>
      <c r="F461" s="37"/>
    </row>
    <row r="462" spans="1:6" s="66" customFormat="1">
      <c r="A462" s="37"/>
      <c r="B462" s="37"/>
      <c r="C462" s="37"/>
      <c r="D462" s="37"/>
      <c r="E462" s="37"/>
      <c r="F462" s="37"/>
    </row>
    <row r="463" spans="1:6" s="66" customFormat="1">
      <c r="A463" s="37"/>
      <c r="B463" s="37"/>
      <c r="C463" s="37"/>
      <c r="D463" s="37"/>
      <c r="E463" s="37"/>
      <c r="F463" s="37"/>
    </row>
    <row r="464" spans="1:6" s="66" customFormat="1">
      <c r="A464" s="37"/>
      <c r="B464" s="37"/>
      <c r="C464" s="37"/>
      <c r="D464" s="37"/>
      <c r="E464" s="37"/>
      <c r="F464" s="37"/>
    </row>
    <row r="465" spans="1:6" s="66" customFormat="1">
      <c r="A465" s="37"/>
      <c r="B465" s="37"/>
      <c r="C465" s="37"/>
      <c r="D465" s="37"/>
      <c r="E465" s="37"/>
      <c r="F465" s="37"/>
    </row>
    <row r="466" spans="1:6" s="66" customFormat="1">
      <c r="A466" s="37"/>
      <c r="B466" s="37"/>
      <c r="C466" s="37"/>
      <c r="D466" s="37"/>
      <c r="E466" s="37"/>
      <c r="F466" s="37"/>
    </row>
    <row r="467" spans="1:6" s="66" customFormat="1">
      <c r="A467" s="37"/>
      <c r="B467" s="37"/>
      <c r="C467" s="37"/>
      <c r="D467" s="37"/>
      <c r="E467" s="37"/>
      <c r="F467" s="37"/>
    </row>
    <row r="468" spans="1:6" s="66" customFormat="1">
      <c r="A468" s="37"/>
      <c r="B468" s="37"/>
      <c r="C468" s="37"/>
      <c r="D468" s="37"/>
      <c r="E468" s="37"/>
      <c r="F468" s="37"/>
    </row>
    <row r="469" spans="1:6" s="66" customFormat="1">
      <c r="A469" s="37"/>
      <c r="B469" s="37"/>
      <c r="C469" s="37"/>
      <c r="D469" s="37"/>
      <c r="E469" s="37"/>
      <c r="F469" s="37"/>
    </row>
    <row r="470" spans="1:6" s="66" customFormat="1">
      <c r="A470" s="37"/>
      <c r="B470" s="37"/>
      <c r="C470" s="37"/>
      <c r="D470" s="37"/>
      <c r="E470" s="37"/>
      <c r="F470" s="37"/>
    </row>
    <row r="471" spans="1:6" s="66" customFormat="1">
      <c r="A471" s="37"/>
      <c r="B471" s="37"/>
      <c r="C471" s="37"/>
      <c r="D471" s="37"/>
      <c r="E471" s="37"/>
      <c r="F471" s="37"/>
    </row>
    <row r="472" spans="1:6" s="66" customFormat="1">
      <c r="A472" s="37"/>
      <c r="B472" s="37"/>
      <c r="C472" s="37"/>
      <c r="D472" s="37"/>
      <c r="E472" s="37"/>
      <c r="F472" s="37"/>
    </row>
    <row r="473" spans="1:6" s="66" customFormat="1">
      <c r="A473" s="37"/>
      <c r="B473" s="37"/>
      <c r="C473" s="37"/>
      <c r="D473" s="37"/>
      <c r="E473" s="37"/>
      <c r="F473" s="37"/>
    </row>
    <row r="474" spans="1:6" s="66" customFormat="1">
      <c r="A474" s="37"/>
      <c r="B474" s="37"/>
      <c r="C474" s="37"/>
      <c r="D474" s="37"/>
      <c r="E474" s="37"/>
      <c r="F474" s="37"/>
    </row>
    <row r="475" spans="1:6" s="66" customFormat="1">
      <c r="A475" s="37"/>
      <c r="B475" s="37"/>
      <c r="C475" s="37"/>
      <c r="D475" s="37"/>
      <c r="E475" s="37"/>
      <c r="F475" s="37"/>
    </row>
    <row r="476" spans="1:6" s="66" customFormat="1">
      <c r="A476" s="37"/>
      <c r="B476" s="37"/>
      <c r="C476" s="37"/>
      <c r="D476" s="37"/>
      <c r="E476" s="37"/>
      <c r="F476" s="37"/>
    </row>
    <row r="477" spans="1:6" s="66" customFormat="1">
      <c r="A477" s="37"/>
      <c r="B477" s="37"/>
      <c r="C477" s="37"/>
      <c r="D477" s="37"/>
      <c r="E477" s="37"/>
      <c r="F477" s="37"/>
    </row>
    <row r="478" spans="1:6" s="66" customFormat="1">
      <c r="A478" s="37"/>
      <c r="B478" s="37"/>
      <c r="C478" s="37"/>
      <c r="D478" s="37"/>
      <c r="E478" s="37"/>
      <c r="F478" s="37"/>
    </row>
    <row r="479" spans="1:6" s="66" customFormat="1">
      <c r="A479" s="37"/>
      <c r="B479" s="37"/>
      <c r="C479" s="37"/>
      <c r="D479" s="37"/>
      <c r="E479" s="37"/>
      <c r="F479" s="37"/>
    </row>
    <row r="480" spans="1:6" s="66" customFormat="1">
      <c r="A480" s="37"/>
      <c r="B480" s="37"/>
      <c r="C480" s="37"/>
      <c r="D480" s="37"/>
      <c r="E480" s="37"/>
      <c r="F480" s="37"/>
    </row>
    <row r="481" spans="1:6" s="66" customFormat="1">
      <c r="A481" s="37"/>
      <c r="B481" s="37"/>
      <c r="C481" s="37"/>
      <c r="D481" s="37"/>
      <c r="E481" s="37"/>
      <c r="F481" s="37"/>
    </row>
    <row r="482" spans="1:6" s="66" customFormat="1">
      <c r="A482" s="37"/>
      <c r="B482" s="37"/>
      <c r="C482" s="37"/>
      <c r="D482" s="37"/>
      <c r="E482" s="37"/>
      <c r="F482" s="37"/>
    </row>
    <row r="483" spans="1:6" s="66" customFormat="1">
      <c r="A483" s="37"/>
      <c r="B483" s="37"/>
      <c r="C483" s="37"/>
      <c r="D483" s="37"/>
      <c r="E483" s="37"/>
      <c r="F483" s="37"/>
    </row>
    <row r="484" spans="1:6" s="66" customFormat="1">
      <c r="A484" s="37"/>
      <c r="B484" s="37"/>
      <c r="C484" s="37"/>
      <c r="D484" s="37"/>
      <c r="E484" s="37"/>
      <c r="F484" s="37"/>
    </row>
    <row r="485" spans="1:6" s="66" customFormat="1">
      <c r="A485" s="37"/>
      <c r="B485" s="37"/>
      <c r="C485" s="37"/>
      <c r="D485" s="37"/>
      <c r="E485" s="37"/>
      <c r="F485" s="37"/>
    </row>
    <row r="486" spans="1:6" s="66" customFormat="1">
      <c r="A486" s="37"/>
      <c r="B486" s="37"/>
      <c r="C486" s="37"/>
      <c r="D486" s="37"/>
      <c r="E486" s="37"/>
      <c r="F486" s="37"/>
    </row>
    <row r="487" spans="1:6" s="66" customFormat="1">
      <c r="A487" s="37"/>
      <c r="B487" s="37"/>
      <c r="C487" s="37"/>
      <c r="D487" s="37"/>
      <c r="E487" s="37"/>
      <c r="F487" s="37"/>
    </row>
    <row r="488" spans="1:6" s="66" customFormat="1">
      <c r="A488" s="37"/>
      <c r="B488" s="37"/>
      <c r="C488" s="37"/>
      <c r="D488" s="37"/>
      <c r="E488" s="37"/>
      <c r="F488" s="37"/>
    </row>
    <row r="489" spans="1:6" s="66" customFormat="1">
      <c r="A489" s="37"/>
      <c r="B489" s="37"/>
      <c r="C489" s="37"/>
      <c r="D489" s="37"/>
      <c r="E489" s="37"/>
      <c r="F489" s="37"/>
    </row>
    <row r="490" spans="1:6" s="66" customFormat="1">
      <c r="A490" s="37"/>
      <c r="B490" s="37"/>
      <c r="C490" s="37"/>
      <c r="D490" s="37"/>
      <c r="E490" s="37"/>
      <c r="F490" s="37"/>
    </row>
    <row r="491" spans="1:6" s="66" customFormat="1">
      <c r="A491" s="37"/>
      <c r="B491" s="37"/>
      <c r="C491" s="37"/>
      <c r="D491" s="37"/>
      <c r="E491" s="37"/>
      <c r="F491" s="37"/>
    </row>
    <row r="492" spans="1:6" s="66" customFormat="1">
      <c r="A492" s="37"/>
      <c r="B492" s="37"/>
      <c r="C492" s="37"/>
      <c r="D492" s="37"/>
      <c r="E492" s="37"/>
      <c r="F492" s="37"/>
    </row>
    <row r="493" spans="1:6" s="66" customFormat="1">
      <c r="A493" s="37"/>
      <c r="B493" s="37"/>
      <c r="C493" s="37"/>
      <c r="D493" s="37"/>
      <c r="E493" s="37"/>
      <c r="F493" s="37"/>
    </row>
    <row r="494" spans="1:6" s="66" customFormat="1">
      <c r="A494" s="37"/>
      <c r="B494" s="37"/>
      <c r="C494" s="37"/>
      <c r="D494" s="37"/>
      <c r="E494" s="37"/>
      <c r="F494" s="37"/>
    </row>
    <row r="495" spans="1:6" s="66" customFormat="1">
      <c r="A495" s="37"/>
      <c r="B495" s="37"/>
      <c r="C495" s="37"/>
      <c r="D495" s="37"/>
      <c r="E495" s="37"/>
      <c r="F495" s="37"/>
    </row>
    <row r="496" spans="1:6" s="66" customFormat="1">
      <c r="A496" s="37"/>
      <c r="B496" s="37"/>
      <c r="C496" s="37"/>
      <c r="D496" s="37"/>
      <c r="E496" s="37"/>
      <c r="F496" s="37"/>
    </row>
    <row r="497" spans="1:6" s="66" customFormat="1">
      <c r="A497" s="37"/>
      <c r="B497" s="37"/>
      <c r="C497" s="37"/>
      <c r="D497" s="37"/>
      <c r="E497" s="37"/>
      <c r="F497" s="37"/>
    </row>
    <row r="498" spans="1:6" s="66" customFormat="1">
      <c r="A498" s="37"/>
      <c r="B498" s="37"/>
      <c r="C498" s="37"/>
      <c r="D498" s="37"/>
      <c r="E498" s="37"/>
      <c r="F498" s="37"/>
    </row>
    <row r="499" spans="1:6" s="66" customFormat="1">
      <c r="A499" s="37"/>
      <c r="B499" s="37"/>
      <c r="C499" s="37"/>
      <c r="D499" s="37"/>
      <c r="E499" s="37"/>
      <c r="F499" s="37"/>
    </row>
    <row r="500" spans="1:6" s="66" customFormat="1">
      <c r="A500" s="37"/>
      <c r="B500" s="37"/>
      <c r="C500" s="37"/>
      <c r="D500" s="37"/>
      <c r="E500" s="37"/>
      <c r="F500" s="37"/>
    </row>
    <row r="501" spans="1:6" s="66" customFormat="1">
      <c r="A501" s="37"/>
      <c r="B501" s="37"/>
      <c r="C501" s="37"/>
      <c r="D501" s="37"/>
      <c r="E501" s="37"/>
      <c r="F501" s="37"/>
    </row>
    <row r="502" spans="1:6" s="66" customFormat="1">
      <c r="A502" s="37"/>
      <c r="B502" s="37"/>
      <c r="C502" s="37"/>
      <c r="D502" s="37"/>
      <c r="E502" s="37"/>
      <c r="F502" s="37"/>
    </row>
    <row r="503" spans="1:6" s="66" customFormat="1">
      <c r="A503" s="37"/>
      <c r="B503" s="37"/>
      <c r="C503" s="37"/>
      <c r="D503" s="37"/>
      <c r="E503" s="37"/>
      <c r="F503" s="37"/>
    </row>
    <row r="504" spans="1:6" s="66" customFormat="1">
      <c r="A504" s="37"/>
      <c r="B504" s="37"/>
      <c r="C504" s="37"/>
      <c r="D504" s="37"/>
      <c r="E504" s="37"/>
      <c r="F504" s="37"/>
    </row>
    <row r="505" spans="1:6" s="66" customFormat="1">
      <c r="A505" s="37"/>
      <c r="B505" s="37"/>
      <c r="C505" s="37"/>
      <c r="D505" s="37"/>
      <c r="E505" s="37"/>
      <c r="F505" s="37"/>
    </row>
    <row r="506" spans="1:6" s="66" customFormat="1">
      <c r="A506" s="37"/>
      <c r="B506" s="37"/>
      <c r="C506" s="37"/>
      <c r="D506" s="37"/>
      <c r="E506" s="37"/>
      <c r="F506" s="37"/>
    </row>
    <row r="507" spans="1:6" s="66" customFormat="1">
      <c r="A507" s="37"/>
      <c r="B507" s="37"/>
      <c r="C507" s="37"/>
      <c r="D507" s="37"/>
      <c r="E507" s="37"/>
      <c r="F507" s="37"/>
    </row>
    <row r="508" spans="1:6" s="66" customFormat="1">
      <c r="A508" s="37"/>
      <c r="B508" s="37"/>
      <c r="C508" s="37"/>
      <c r="D508" s="37"/>
      <c r="E508" s="37"/>
      <c r="F508" s="37"/>
    </row>
    <row r="509" spans="1:6" s="66" customFormat="1">
      <c r="A509" s="37"/>
      <c r="B509" s="37"/>
      <c r="C509" s="37"/>
      <c r="D509" s="37"/>
      <c r="E509" s="37"/>
      <c r="F509" s="37"/>
    </row>
    <row r="510" spans="1:6" s="66" customFormat="1">
      <c r="A510" s="37"/>
      <c r="B510" s="37"/>
      <c r="C510" s="37"/>
      <c r="D510" s="37"/>
      <c r="E510" s="37"/>
      <c r="F510" s="37"/>
    </row>
    <row r="511" spans="1:6" s="66" customFormat="1">
      <c r="A511" s="37"/>
      <c r="B511" s="37"/>
      <c r="C511" s="37"/>
      <c r="D511" s="37"/>
      <c r="E511" s="37"/>
      <c r="F511" s="37"/>
    </row>
    <row r="512" spans="1:6" s="66" customFormat="1">
      <c r="A512" s="37"/>
      <c r="B512" s="37"/>
      <c r="C512" s="37"/>
      <c r="D512" s="37"/>
      <c r="E512" s="37"/>
      <c r="F512" s="37"/>
    </row>
    <row r="513" spans="1:6" s="66" customFormat="1">
      <c r="A513" s="37"/>
      <c r="B513" s="37"/>
      <c r="C513" s="37"/>
      <c r="D513" s="37"/>
      <c r="E513" s="37"/>
      <c r="F513" s="37"/>
    </row>
    <row r="514" spans="1:6" s="66" customFormat="1">
      <c r="A514" s="37"/>
      <c r="B514" s="37"/>
      <c r="C514" s="37"/>
      <c r="D514" s="37"/>
      <c r="E514" s="37"/>
      <c r="F514" s="37"/>
    </row>
    <row r="515" spans="1:6" s="66" customFormat="1">
      <c r="A515" s="37"/>
      <c r="B515" s="37"/>
      <c r="C515" s="37"/>
      <c r="D515" s="37"/>
      <c r="E515" s="37"/>
      <c r="F515" s="37"/>
    </row>
    <row r="516" spans="1:6" s="66" customFormat="1">
      <c r="A516" s="37"/>
      <c r="B516" s="37"/>
      <c r="C516" s="37"/>
      <c r="D516" s="37"/>
      <c r="E516" s="37"/>
      <c r="F516" s="37"/>
    </row>
    <row r="517" spans="1:6" s="66" customFormat="1">
      <c r="A517" s="37"/>
      <c r="B517" s="37"/>
      <c r="C517" s="37"/>
      <c r="D517" s="37"/>
      <c r="E517" s="37"/>
      <c r="F517" s="37"/>
    </row>
    <row r="518" spans="1:6" s="66" customFormat="1">
      <c r="A518" s="37"/>
      <c r="B518" s="37"/>
      <c r="C518" s="37"/>
      <c r="D518" s="37"/>
      <c r="E518" s="37"/>
      <c r="F518" s="37"/>
    </row>
    <row r="519" spans="1:6" s="66" customFormat="1">
      <c r="A519" s="37"/>
      <c r="B519" s="37"/>
      <c r="C519" s="37"/>
      <c r="D519" s="37"/>
      <c r="E519" s="37"/>
      <c r="F519" s="37"/>
    </row>
    <row r="520" spans="1:6" s="66" customFormat="1">
      <c r="A520" s="37"/>
      <c r="B520" s="37"/>
      <c r="C520" s="37"/>
      <c r="D520" s="37"/>
      <c r="E520" s="37"/>
      <c r="F520" s="37"/>
    </row>
    <row r="521" spans="1:6" s="66" customFormat="1">
      <c r="A521" s="37"/>
      <c r="B521" s="37"/>
      <c r="C521" s="37"/>
      <c r="D521" s="37"/>
      <c r="E521" s="37"/>
      <c r="F521" s="37"/>
    </row>
    <row r="522" spans="1:6" s="66" customFormat="1">
      <c r="A522" s="37"/>
      <c r="B522" s="37"/>
      <c r="C522" s="37"/>
      <c r="D522" s="37"/>
      <c r="E522" s="37"/>
      <c r="F522" s="37"/>
    </row>
    <row r="523" spans="1:6" s="66" customFormat="1">
      <c r="A523" s="37"/>
      <c r="B523" s="37"/>
      <c r="C523" s="37"/>
      <c r="D523" s="37"/>
      <c r="E523" s="37"/>
      <c r="F523" s="37"/>
    </row>
    <row r="524" spans="1:6" s="66" customFormat="1">
      <c r="A524" s="37"/>
      <c r="B524" s="37"/>
      <c r="C524" s="37"/>
      <c r="D524" s="37"/>
      <c r="E524" s="37"/>
      <c r="F524" s="37"/>
    </row>
    <row r="525" spans="1:6" s="66" customFormat="1">
      <c r="A525" s="37"/>
      <c r="B525" s="37"/>
      <c r="C525" s="37"/>
      <c r="D525" s="37"/>
      <c r="E525" s="37"/>
      <c r="F525" s="37"/>
    </row>
    <row r="526" spans="1:6" s="66" customFormat="1">
      <c r="A526" s="37"/>
      <c r="B526" s="37"/>
      <c r="C526" s="37"/>
      <c r="D526" s="37"/>
      <c r="E526" s="37"/>
      <c r="F526" s="37"/>
    </row>
    <row r="527" spans="1:6" s="66" customFormat="1">
      <c r="A527" s="37"/>
      <c r="B527" s="37"/>
      <c r="C527" s="37"/>
      <c r="D527" s="37"/>
      <c r="E527" s="37"/>
      <c r="F527" s="37"/>
    </row>
    <row r="528" spans="1:6" s="66" customFormat="1">
      <c r="A528" s="37"/>
      <c r="B528" s="37"/>
      <c r="C528" s="37"/>
      <c r="D528" s="37"/>
      <c r="E528" s="37"/>
      <c r="F528" s="37"/>
    </row>
    <row r="529" spans="1:6" s="66" customFormat="1">
      <c r="A529" s="37"/>
      <c r="B529" s="37"/>
      <c r="C529" s="37"/>
      <c r="D529" s="37"/>
      <c r="E529" s="37"/>
      <c r="F529" s="37"/>
    </row>
    <row r="530" spans="1:6" s="66" customFormat="1">
      <c r="A530" s="37"/>
      <c r="B530" s="37"/>
      <c r="C530" s="37"/>
      <c r="D530" s="37"/>
      <c r="E530" s="37"/>
      <c r="F530" s="37"/>
    </row>
    <row r="531" spans="1:6" s="66" customFormat="1">
      <c r="A531" s="37"/>
      <c r="B531" s="37"/>
      <c r="C531" s="37"/>
      <c r="D531" s="37"/>
      <c r="E531" s="37"/>
      <c r="F531" s="37"/>
    </row>
    <row r="532" spans="1:6" s="66" customFormat="1">
      <c r="A532" s="37"/>
      <c r="B532" s="37"/>
      <c r="C532" s="37"/>
      <c r="D532" s="37"/>
      <c r="E532" s="37"/>
      <c r="F532" s="37"/>
    </row>
    <row r="533" spans="1:6" s="66" customFormat="1">
      <c r="A533" s="37"/>
      <c r="B533" s="37"/>
      <c r="C533" s="37"/>
      <c r="D533" s="37"/>
      <c r="E533" s="37"/>
      <c r="F533" s="37"/>
    </row>
    <row r="534" spans="1:6" s="66" customFormat="1">
      <c r="A534" s="37"/>
      <c r="B534" s="37"/>
      <c r="C534" s="37"/>
      <c r="D534" s="37"/>
      <c r="E534" s="37"/>
      <c r="F534" s="37"/>
    </row>
    <row r="535" spans="1:6" s="66" customFormat="1">
      <c r="A535" s="37"/>
      <c r="B535" s="37"/>
      <c r="C535" s="37"/>
      <c r="D535" s="37"/>
      <c r="E535" s="37"/>
      <c r="F535" s="37"/>
    </row>
    <row r="536" spans="1:6" s="66" customFormat="1">
      <c r="A536" s="37"/>
      <c r="B536" s="37"/>
      <c r="C536" s="37"/>
      <c r="D536" s="37"/>
      <c r="E536" s="37"/>
      <c r="F536" s="37"/>
    </row>
    <row r="537" spans="1:6" s="66" customFormat="1">
      <c r="A537" s="37"/>
      <c r="B537" s="37"/>
      <c r="C537" s="37"/>
      <c r="D537" s="37"/>
      <c r="E537" s="37"/>
      <c r="F537" s="37"/>
    </row>
    <row r="538" spans="1:6" s="66" customFormat="1">
      <c r="A538" s="37"/>
      <c r="B538" s="37"/>
      <c r="C538" s="37"/>
      <c r="D538" s="37"/>
      <c r="E538" s="37"/>
      <c r="F538" s="37"/>
    </row>
    <row r="539" spans="1:6" s="66" customFormat="1">
      <c r="A539" s="37"/>
      <c r="B539" s="37"/>
      <c r="C539" s="37"/>
      <c r="D539" s="37"/>
      <c r="E539" s="37"/>
      <c r="F539" s="37"/>
    </row>
    <row r="540" spans="1:6" s="66" customFormat="1">
      <c r="A540" s="37"/>
      <c r="B540" s="37"/>
      <c r="C540" s="37"/>
      <c r="D540" s="37"/>
      <c r="E540" s="37"/>
      <c r="F540" s="37"/>
    </row>
    <row r="541" spans="1:6" s="66" customFormat="1">
      <c r="A541" s="37"/>
      <c r="B541" s="37"/>
      <c r="C541" s="37"/>
      <c r="D541" s="37"/>
      <c r="E541" s="37"/>
      <c r="F541" s="37"/>
    </row>
    <row r="542" spans="1:6" s="66" customFormat="1">
      <c r="A542" s="37"/>
      <c r="B542" s="37"/>
      <c r="C542" s="37"/>
      <c r="D542" s="37"/>
      <c r="E542" s="37"/>
      <c r="F542" s="37"/>
    </row>
    <row r="543" spans="1:6" s="66" customFormat="1">
      <c r="A543" s="37"/>
      <c r="B543" s="37"/>
      <c r="C543" s="37"/>
      <c r="D543" s="37"/>
      <c r="E543" s="37"/>
      <c r="F543" s="37"/>
    </row>
    <row r="544" spans="1:6" s="66" customFormat="1">
      <c r="A544" s="37"/>
      <c r="B544" s="37"/>
      <c r="C544" s="37"/>
      <c r="D544" s="37"/>
      <c r="E544" s="37"/>
      <c r="F544" s="37"/>
    </row>
    <row r="545" spans="1:6" s="66" customFormat="1">
      <c r="A545" s="37"/>
      <c r="B545" s="37"/>
      <c r="C545" s="37"/>
      <c r="D545" s="37"/>
      <c r="E545" s="37"/>
      <c r="F545" s="37"/>
    </row>
    <row r="546" spans="1:6" s="66" customFormat="1">
      <c r="A546" s="37"/>
      <c r="B546" s="37"/>
      <c r="C546" s="37"/>
      <c r="D546" s="37"/>
      <c r="E546" s="37"/>
      <c r="F546" s="37"/>
    </row>
    <row r="547" spans="1:6" s="66" customFormat="1">
      <c r="A547" s="37"/>
      <c r="B547" s="37"/>
      <c r="C547" s="37"/>
      <c r="D547" s="37"/>
      <c r="E547" s="37"/>
      <c r="F547" s="37"/>
    </row>
    <row r="548" spans="1:6" s="66" customFormat="1">
      <c r="A548" s="37"/>
      <c r="B548" s="37"/>
      <c r="C548" s="37"/>
      <c r="D548" s="37"/>
      <c r="E548" s="37"/>
      <c r="F548" s="37"/>
    </row>
    <row r="549" spans="1:6" s="66" customFormat="1">
      <c r="A549" s="37"/>
      <c r="B549" s="37"/>
      <c r="C549" s="37"/>
      <c r="D549" s="37"/>
      <c r="E549" s="37"/>
      <c r="F549" s="37"/>
    </row>
    <row r="550" spans="1:6" s="66" customFormat="1">
      <c r="A550" s="37"/>
      <c r="B550" s="37"/>
      <c r="C550" s="37"/>
      <c r="D550" s="37"/>
      <c r="E550" s="37"/>
      <c r="F550" s="37"/>
    </row>
    <row r="551" spans="1:6" s="66" customFormat="1">
      <c r="A551" s="37"/>
      <c r="B551" s="37"/>
      <c r="C551" s="37"/>
      <c r="D551" s="37"/>
      <c r="E551" s="37"/>
      <c r="F551" s="37"/>
    </row>
    <row r="552" spans="1:6" s="66" customFormat="1">
      <c r="A552" s="37"/>
      <c r="B552" s="37"/>
      <c r="C552" s="37"/>
      <c r="D552" s="37"/>
      <c r="E552" s="37"/>
      <c r="F552" s="37"/>
    </row>
    <row r="553" spans="1:6" s="66" customFormat="1">
      <c r="A553" s="37"/>
      <c r="B553" s="37"/>
      <c r="C553" s="37"/>
      <c r="D553" s="37"/>
      <c r="E553" s="37"/>
      <c r="F553" s="37"/>
    </row>
    <row r="554" spans="1:6" s="66" customFormat="1">
      <c r="A554" s="37"/>
      <c r="B554" s="37"/>
      <c r="C554" s="37"/>
      <c r="D554" s="37"/>
      <c r="E554" s="37"/>
      <c r="F554" s="37"/>
    </row>
    <row r="555" spans="1:6" s="66" customFormat="1">
      <c r="A555" s="37"/>
      <c r="B555" s="37"/>
      <c r="C555" s="37"/>
      <c r="D555" s="37"/>
      <c r="E555" s="37"/>
      <c r="F555" s="37"/>
    </row>
    <row r="556" spans="1:6" s="66" customFormat="1">
      <c r="A556" s="37"/>
      <c r="B556" s="37"/>
      <c r="C556" s="37"/>
      <c r="D556" s="37"/>
      <c r="E556" s="37"/>
      <c r="F556" s="37"/>
    </row>
    <row r="557" spans="1:6" s="66" customFormat="1">
      <c r="A557" s="37"/>
      <c r="B557" s="37"/>
      <c r="C557" s="37"/>
      <c r="D557" s="37"/>
      <c r="E557" s="37"/>
      <c r="F557" s="37"/>
    </row>
    <row r="558" spans="1:6" s="66" customFormat="1">
      <c r="A558" s="37"/>
      <c r="B558" s="37"/>
      <c r="C558" s="37"/>
      <c r="D558" s="37"/>
      <c r="E558" s="37"/>
      <c r="F558" s="37"/>
    </row>
    <row r="559" spans="1:6" s="66" customFormat="1">
      <c r="A559" s="37"/>
      <c r="B559" s="37"/>
      <c r="C559" s="37"/>
      <c r="D559" s="37"/>
      <c r="E559" s="37"/>
      <c r="F559" s="37"/>
    </row>
    <row r="560" spans="1:6" s="66" customFormat="1">
      <c r="A560" s="37"/>
      <c r="B560" s="37"/>
      <c r="C560" s="37"/>
      <c r="D560" s="37"/>
      <c r="E560" s="37"/>
      <c r="F560" s="37"/>
    </row>
    <row r="561" spans="1:6" s="66" customFormat="1">
      <c r="A561" s="37"/>
      <c r="B561" s="37"/>
      <c r="C561" s="37"/>
      <c r="D561" s="37"/>
      <c r="E561" s="37"/>
      <c r="F561" s="37"/>
    </row>
    <row r="562" spans="1:6" s="66" customFormat="1">
      <c r="A562" s="37"/>
      <c r="B562" s="37"/>
      <c r="C562" s="37"/>
      <c r="D562" s="37"/>
      <c r="E562" s="37"/>
      <c r="F562" s="37"/>
    </row>
    <row r="563" spans="1:6" s="66" customFormat="1">
      <c r="A563" s="37"/>
      <c r="B563" s="37"/>
      <c r="C563" s="37"/>
      <c r="D563" s="37"/>
      <c r="E563" s="37"/>
      <c r="F563" s="37"/>
    </row>
    <row r="564" spans="1:6" s="66" customFormat="1">
      <c r="A564" s="37"/>
      <c r="B564" s="37"/>
      <c r="C564" s="37"/>
      <c r="D564" s="37"/>
      <c r="E564" s="37"/>
      <c r="F564" s="37"/>
    </row>
    <row r="565" spans="1:6" s="66" customFormat="1">
      <c r="A565" s="37"/>
      <c r="B565" s="37"/>
      <c r="C565" s="37"/>
      <c r="D565" s="37"/>
      <c r="E565" s="37"/>
      <c r="F565" s="37"/>
    </row>
    <row r="566" spans="1:6" s="66" customFormat="1">
      <c r="A566" s="37"/>
      <c r="B566" s="37"/>
      <c r="C566" s="37"/>
      <c r="D566" s="37"/>
      <c r="E566" s="37"/>
      <c r="F566" s="37"/>
    </row>
    <row r="567" spans="1:6" s="66" customFormat="1">
      <c r="A567" s="37"/>
      <c r="B567" s="37"/>
      <c r="C567" s="37"/>
      <c r="D567" s="37"/>
      <c r="E567" s="37"/>
      <c r="F567" s="37"/>
    </row>
    <row r="568" spans="1:6" s="66" customFormat="1">
      <c r="A568" s="37"/>
      <c r="B568" s="37"/>
      <c r="C568" s="37"/>
      <c r="D568" s="37"/>
      <c r="E568" s="37"/>
      <c r="F568" s="37"/>
    </row>
    <row r="569" spans="1:6" s="66" customFormat="1">
      <c r="A569" s="37"/>
      <c r="B569" s="37"/>
      <c r="C569" s="37"/>
      <c r="D569" s="37"/>
      <c r="E569" s="37"/>
      <c r="F569" s="37"/>
    </row>
    <row r="570" spans="1:6" s="66" customFormat="1">
      <c r="A570" s="37"/>
      <c r="B570" s="37"/>
      <c r="C570" s="37"/>
      <c r="D570" s="37"/>
      <c r="E570" s="37"/>
      <c r="F570" s="37"/>
    </row>
    <row r="571" spans="1:6" s="66" customFormat="1">
      <c r="A571" s="37"/>
      <c r="B571" s="37"/>
      <c r="C571" s="37"/>
      <c r="D571" s="37"/>
      <c r="E571" s="37"/>
      <c r="F571" s="37"/>
    </row>
    <row r="572" spans="1:6" s="66" customFormat="1">
      <c r="A572" s="37"/>
      <c r="B572" s="37"/>
      <c r="C572" s="37"/>
      <c r="D572" s="37"/>
      <c r="E572" s="37"/>
      <c r="F572" s="37"/>
    </row>
    <row r="573" spans="1:6" s="66" customFormat="1">
      <c r="A573" s="37"/>
      <c r="B573" s="37"/>
      <c r="C573" s="37"/>
      <c r="D573" s="37"/>
      <c r="E573" s="37"/>
      <c r="F573" s="37"/>
    </row>
    <row r="574" spans="1:6" s="66" customFormat="1">
      <c r="A574" s="37"/>
      <c r="B574" s="37"/>
      <c r="C574" s="37"/>
      <c r="D574" s="37"/>
      <c r="E574" s="37"/>
      <c r="F574" s="37"/>
    </row>
    <row r="575" spans="1:6" s="66" customFormat="1">
      <c r="A575" s="37"/>
      <c r="B575" s="37"/>
      <c r="C575" s="37"/>
      <c r="D575" s="37"/>
      <c r="E575" s="37"/>
      <c r="F575" s="37"/>
    </row>
    <row r="576" spans="1:6" s="66" customFormat="1">
      <c r="A576" s="37"/>
      <c r="B576" s="37"/>
      <c r="C576" s="37"/>
      <c r="D576" s="37"/>
      <c r="E576" s="37"/>
      <c r="F576" s="37"/>
    </row>
    <row r="577" spans="1:6" s="66" customFormat="1">
      <c r="A577" s="37"/>
      <c r="B577" s="37"/>
      <c r="C577" s="37"/>
      <c r="D577" s="37"/>
      <c r="E577" s="37"/>
      <c r="F577" s="37"/>
    </row>
    <row r="578" spans="1:6" s="66" customFormat="1">
      <c r="A578" s="37"/>
      <c r="B578" s="37"/>
      <c r="C578" s="37"/>
      <c r="D578" s="37"/>
      <c r="E578" s="37"/>
      <c r="F578" s="37"/>
    </row>
    <row r="579" spans="1:6" s="66" customFormat="1">
      <c r="A579" s="37"/>
      <c r="B579" s="37"/>
      <c r="C579" s="37"/>
      <c r="D579" s="37"/>
      <c r="E579" s="37"/>
      <c r="F579" s="37"/>
    </row>
    <row r="580" spans="1:6" s="66" customFormat="1">
      <c r="A580" s="37"/>
      <c r="B580" s="37"/>
      <c r="C580" s="37"/>
      <c r="D580" s="37"/>
      <c r="E580" s="37"/>
      <c r="F580" s="37"/>
    </row>
    <row r="581" spans="1:6" s="66" customFormat="1">
      <c r="A581" s="37"/>
      <c r="B581" s="37"/>
      <c r="C581" s="37"/>
      <c r="D581" s="37"/>
      <c r="E581" s="37"/>
      <c r="F581" s="37"/>
    </row>
    <row r="582" spans="1:6" s="66" customFormat="1">
      <c r="A582" s="37"/>
      <c r="B582" s="37"/>
      <c r="C582" s="37"/>
      <c r="D582" s="37"/>
      <c r="E582" s="37"/>
      <c r="F582" s="37"/>
    </row>
    <row r="583" spans="1:6" s="66" customFormat="1">
      <c r="A583" s="37"/>
      <c r="B583" s="37"/>
      <c r="C583" s="37"/>
      <c r="D583" s="37"/>
      <c r="E583" s="37"/>
      <c r="F583" s="37"/>
    </row>
    <row r="584" spans="1:6" s="66" customFormat="1">
      <c r="A584" s="37"/>
      <c r="B584" s="37"/>
      <c r="C584" s="37"/>
      <c r="D584" s="37"/>
      <c r="E584" s="37"/>
      <c r="F584" s="37"/>
    </row>
    <row r="585" spans="1:6" s="66" customFormat="1">
      <c r="A585" s="37"/>
      <c r="B585" s="37"/>
      <c r="C585" s="37"/>
      <c r="D585" s="37"/>
      <c r="E585" s="37"/>
      <c r="F585" s="37"/>
    </row>
    <row r="586" spans="1:6" s="66" customFormat="1">
      <c r="A586" s="37"/>
      <c r="B586" s="37"/>
      <c r="C586" s="37"/>
      <c r="D586" s="37"/>
      <c r="E586" s="37"/>
      <c r="F586" s="37"/>
    </row>
    <row r="587" spans="1:6" s="66" customFormat="1">
      <c r="A587" s="37"/>
      <c r="B587" s="37"/>
      <c r="C587" s="37"/>
      <c r="D587" s="37"/>
      <c r="E587" s="37"/>
      <c r="F587" s="37"/>
    </row>
    <row r="588" spans="1:6" s="66" customFormat="1">
      <c r="A588" s="37"/>
      <c r="B588" s="37"/>
      <c r="C588" s="37"/>
      <c r="D588" s="37"/>
      <c r="E588" s="37"/>
      <c r="F588" s="37"/>
    </row>
    <row r="589" spans="1:6" s="66" customFormat="1">
      <c r="A589" s="37"/>
      <c r="B589" s="37"/>
      <c r="C589" s="37"/>
      <c r="D589" s="37"/>
      <c r="E589" s="37"/>
      <c r="F589" s="37"/>
    </row>
    <row r="590" spans="1:6" s="66" customFormat="1">
      <c r="A590" s="37"/>
      <c r="B590" s="37"/>
      <c r="C590" s="37"/>
      <c r="D590" s="37"/>
      <c r="E590" s="37"/>
      <c r="F590" s="37"/>
    </row>
    <row r="591" spans="1:6" s="66" customFormat="1">
      <c r="A591" s="37"/>
      <c r="B591" s="37"/>
      <c r="C591" s="37"/>
      <c r="D591" s="37"/>
      <c r="E591" s="37"/>
      <c r="F591" s="37"/>
    </row>
    <row r="592" spans="1:6" s="66" customFormat="1">
      <c r="A592" s="37"/>
      <c r="B592" s="37"/>
      <c r="C592" s="37"/>
      <c r="D592" s="37"/>
      <c r="E592" s="37"/>
      <c r="F592" s="37"/>
    </row>
    <row r="593" spans="1:6" s="66" customFormat="1">
      <c r="A593" s="37"/>
      <c r="B593" s="37"/>
      <c r="C593" s="37"/>
      <c r="D593" s="37"/>
      <c r="E593" s="37"/>
      <c r="F593" s="37"/>
    </row>
    <row r="594" spans="1:6" s="66" customFormat="1">
      <c r="A594" s="37"/>
      <c r="B594" s="37"/>
      <c r="C594" s="37"/>
      <c r="D594" s="37"/>
      <c r="E594" s="37"/>
      <c r="F594" s="37"/>
    </row>
    <row r="595" spans="1:6" s="66" customFormat="1">
      <c r="A595" s="37"/>
      <c r="B595" s="37"/>
      <c r="C595" s="37"/>
      <c r="D595" s="37"/>
      <c r="E595" s="37"/>
      <c r="F595" s="37"/>
    </row>
    <row r="596" spans="1:6" s="66" customFormat="1">
      <c r="A596" s="37"/>
      <c r="B596" s="37"/>
      <c r="C596" s="37"/>
      <c r="D596" s="37"/>
      <c r="E596" s="37"/>
      <c r="F596" s="37"/>
    </row>
    <row r="597" spans="1:6" s="66" customFormat="1">
      <c r="A597" s="37"/>
      <c r="B597" s="37"/>
      <c r="C597" s="37"/>
      <c r="D597" s="37"/>
      <c r="E597" s="37"/>
      <c r="F597" s="37"/>
    </row>
    <row r="598" spans="1:6" s="66" customFormat="1">
      <c r="A598" s="37"/>
      <c r="B598" s="37"/>
      <c r="C598" s="37"/>
      <c r="D598" s="37"/>
      <c r="E598" s="37"/>
      <c r="F598" s="37"/>
    </row>
    <row r="599" spans="1:6" s="66" customFormat="1">
      <c r="A599" s="37"/>
      <c r="B599" s="37"/>
      <c r="C599" s="37"/>
      <c r="D599" s="37"/>
      <c r="E599" s="37"/>
      <c r="F599" s="37"/>
    </row>
    <row r="600" spans="1:6" s="66" customFormat="1">
      <c r="A600" s="37"/>
      <c r="B600" s="37"/>
      <c r="C600" s="37"/>
      <c r="D600" s="37"/>
      <c r="E600" s="37"/>
      <c r="F600" s="37"/>
    </row>
    <row r="601" spans="1:6" s="66" customFormat="1">
      <c r="A601" s="37"/>
      <c r="B601" s="37"/>
      <c r="C601" s="37"/>
      <c r="D601" s="37"/>
      <c r="E601" s="37"/>
      <c r="F601" s="37"/>
    </row>
    <row r="602" spans="1:6" s="66" customFormat="1">
      <c r="A602" s="37"/>
      <c r="B602" s="37"/>
      <c r="C602" s="37"/>
      <c r="D602" s="37"/>
      <c r="E602" s="37"/>
      <c r="F602" s="37"/>
    </row>
    <row r="603" spans="1:6" s="66" customFormat="1">
      <c r="A603" s="37"/>
      <c r="B603" s="37"/>
      <c r="C603" s="37"/>
      <c r="D603" s="37"/>
      <c r="E603" s="37"/>
      <c r="F603" s="37"/>
    </row>
    <row r="604" spans="1:6" s="66" customFormat="1">
      <c r="A604" s="37"/>
      <c r="B604" s="37"/>
      <c r="C604" s="37"/>
      <c r="D604" s="37"/>
      <c r="E604" s="37"/>
      <c r="F604" s="37"/>
    </row>
    <row r="605" spans="1:6" s="66" customFormat="1">
      <c r="A605" s="37"/>
      <c r="B605" s="37"/>
      <c r="C605" s="37"/>
      <c r="D605" s="37"/>
      <c r="E605" s="37"/>
      <c r="F605" s="37"/>
    </row>
    <row r="606" spans="1:6" s="66" customFormat="1">
      <c r="A606" s="37"/>
      <c r="B606" s="37"/>
      <c r="C606" s="37"/>
      <c r="D606" s="37"/>
      <c r="E606" s="37"/>
      <c r="F606" s="37"/>
    </row>
    <row r="607" spans="1:6" s="66" customFormat="1">
      <c r="A607" s="37"/>
      <c r="B607" s="37"/>
      <c r="C607" s="37"/>
      <c r="D607" s="37"/>
      <c r="E607" s="37"/>
      <c r="F607" s="37"/>
    </row>
    <row r="608" spans="1:6" s="66" customFormat="1">
      <c r="A608" s="37"/>
      <c r="B608" s="37"/>
      <c r="C608" s="37"/>
      <c r="D608" s="37"/>
      <c r="E608" s="37"/>
      <c r="F608" s="37"/>
    </row>
    <row r="609" spans="1:6" s="66" customFormat="1">
      <c r="A609" s="37"/>
      <c r="B609" s="37"/>
      <c r="C609" s="37"/>
      <c r="D609" s="37"/>
      <c r="E609" s="37"/>
      <c r="F609" s="37"/>
    </row>
    <row r="610" spans="1:6" s="66" customFormat="1">
      <c r="A610" s="37"/>
      <c r="B610" s="37"/>
      <c r="C610" s="37"/>
      <c r="D610" s="37"/>
      <c r="E610" s="37"/>
      <c r="F610" s="37"/>
    </row>
    <row r="611" spans="1:6" s="66" customFormat="1">
      <c r="A611" s="37"/>
      <c r="B611" s="37"/>
      <c r="C611" s="37"/>
      <c r="D611" s="37"/>
      <c r="E611" s="37"/>
      <c r="F611" s="37"/>
    </row>
    <row r="612" spans="1:6" s="66" customFormat="1">
      <c r="A612" s="37"/>
      <c r="B612" s="37"/>
      <c r="C612" s="37"/>
      <c r="D612" s="37"/>
      <c r="E612" s="37"/>
      <c r="F612" s="37"/>
    </row>
    <row r="613" spans="1:6" s="66" customFormat="1">
      <c r="A613" s="37"/>
      <c r="B613" s="37"/>
      <c r="C613" s="37"/>
      <c r="D613" s="37"/>
      <c r="E613" s="37"/>
      <c r="F613" s="37"/>
    </row>
    <row r="614" spans="1:6" s="66" customFormat="1">
      <c r="A614" s="37"/>
      <c r="B614" s="37"/>
      <c r="C614" s="37"/>
      <c r="D614" s="37"/>
      <c r="E614" s="37"/>
      <c r="F614" s="37"/>
    </row>
    <row r="615" spans="1:6" s="66" customFormat="1">
      <c r="A615" s="37"/>
      <c r="B615" s="37"/>
      <c r="C615" s="37"/>
      <c r="D615" s="37"/>
      <c r="E615" s="37"/>
      <c r="F615" s="37"/>
    </row>
    <row r="616" spans="1:6" s="66" customFormat="1">
      <c r="A616" s="37"/>
      <c r="B616" s="37"/>
      <c r="C616" s="37"/>
      <c r="D616" s="37"/>
      <c r="E616" s="37"/>
      <c r="F616" s="37"/>
    </row>
    <row r="617" spans="1:6" s="66" customFormat="1">
      <c r="A617" s="37"/>
      <c r="B617" s="37"/>
      <c r="C617" s="37"/>
      <c r="D617" s="37"/>
      <c r="E617" s="37"/>
      <c r="F617" s="37"/>
    </row>
    <row r="618" spans="1:6" s="66" customFormat="1">
      <c r="A618" s="37"/>
      <c r="B618" s="37"/>
      <c r="C618" s="37"/>
      <c r="D618" s="37"/>
      <c r="E618" s="37"/>
      <c r="F618" s="37"/>
    </row>
    <row r="619" spans="1:6" s="66" customFormat="1">
      <c r="A619" s="37"/>
      <c r="B619" s="37"/>
      <c r="C619" s="37"/>
      <c r="D619" s="37"/>
      <c r="E619" s="37"/>
      <c r="F619" s="37"/>
    </row>
    <row r="620" spans="1:6" s="66" customFormat="1">
      <c r="A620" s="37"/>
      <c r="B620" s="37"/>
      <c r="C620" s="37"/>
      <c r="D620" s="37"/>
      <c r="E620" s="37"/>
      <c r="F620" s="37"/>
    </row>
    <row r="621" spans="1:6" s="66" customFormat="1">
      <c r="A621" s="37"/>
      <c r="B621" s="37"/>
      <c r="C621" s="37"/>
      <c r="D621" s="37"/>
      <c r="E621" s="37"/>
      <c r="F621" s="37"/>
    </row>
    <row r="622" spans="1:6" s="66" customFormat="1">
      <c r="A622" s="37"/>
      <c r="B622" s="37"/>
      <c r="C622" s="37"/>
      <c r="D622" s="37"/>
      <c r="E622" s="37"/>
      <c r="F622" s="37"/>
    </row>
    <row r="623" spans="1:6" s="66" customFormat="1">
      <c r="A623" s="37"/>
      <c r="B623" s="37"/>
      <c r="C623" s="37"/>
      <c r="D623" s="37"/>
      <c r="E623" s="37"/>
      <c r="F623" s="37"/>
    </row>
    <row r="624" spans="1:6" s="66" customFormat="1">
      <c r="A624" s="37"/>
      <c r="B624" s="37"/>
      <c r="C624" s="37"/>
      <c r="D624" s="37"/>
      <c r="E624" s="37"/>
      <c r="F624" s="37"/>
    </row>
    <row r="625" spans="1:6" s="66" customFormat="1">
      <c r="A625" s="37"/>
      <c r="B625" s="37"/>
      <c r="C625" s="37"/>
      <c r="D625" s="37"/>
      <c r="E625" s="37"/>
      <c r="F625" s="37"/>
    </row>
    <row r="626" spans="1:6" s="66" customFormat="1">
      <c r="A626" s="37"/>
      <c r="B626" s="37"/>
      <c r="C626" s="37"/>
      <c r="D626" s="37"/>
      <c r="E626" s="37"/>
      <c r="F626" s="37"/>
    </row>
    <row r="627" spans="1:6" s="66" customFormat="1">
      <c r="A627" s="37"/>
      <c r="B627" s="37"/>
      <c r="C627" s="37"/>
      <c r="D627" s="37"/>
      <c r="E627" s="37"/>
      <c r="F627" s="37"/>
    </row>
    <row r="628" spans="1:6" s="66" customFormat="1">
      <c r="A628" s="37"/>
      <c r="B628" s="37"/>
      <c r="C628" s="37"/>
      <c r="D628" s="37"/>
      <c r="E628" s="37"/>
      <c r="F628" s="37"/>
    </row>
    <row r="629" spans="1:6" s="66" customFormat="1">
      <c r="A629" s="37"/>
      <c r="B629" s="37"/>
      <c r="C629" s="37"/>
      <c r="D629" s="37"/>
      <c r="E629" s="37"/>
      <c r="F629" s="37"/>
    </row>
    <row r="630" spans="1:6" s="66" customFormat="1">
      <c r="A630" s="37"/>
      <c r="B630" s="37"/>
      <c r="C630" s="37"/>
      <c r="D630" s="37"/>
      <c r="E630" s="37"/>
      <c r="F630" s="37"/>
    </row>
    <row r="631" spans="1:6" s="66" customFormat="1">
      <c r="A631" s="37"/>
      <c r="B631" s="37"/>
      <c r="C631" s="37"/>
      <c r="D631" s="37"/>
      <c r="E631" s="37"/>
      <c r="F631" s="37"/>
    </row>
    <row r="632" spans="1:6" s="66" customFormat="1">
      <c r="A632" s="37"/>
      <c r="B632" s="37"/>
      <c r="C632" s="37"/>
      <c r="D632" s="37"/>
      <c r="E632" s="37"/>
      <c r="F632" s="37"/>
    </row>
    <row r="633" spans="1:6" s="66" customFormat="1">
      <c r="A633" s="37"/>
      <c r="B633" s="37"/>
      <c r="C633" s="37"/>
      <c r="D633" s="37"/>
      <c r="E633" s="37"/>
      <c r="F633" s="37"/>
    </row>
    <row r="634" spans="1:6" s="66" customFormat="1">
      <c r="A634" s="37"/>
      <c r="B634" s="37"/>
      <c r="C634" s="37"/>
      <c r="D634" s="37"/>
      <c r="E634" s="37"/>
      <c r="F634" s="37"/>
    </row>
    <row r="635" spans="1:6" s="66" customFormat="1">
      <c r="A635" s="37"/>
      <c r="B635" s="37"/>
      <c r="C635" s="37"/>
      <c r="D635" s="37"/>
      <c r="E635" s="37"/>
      <c r="F635" s="37"/>
    </row>
    <row r="636" spans="1:6" s="66" customFormat="1">
      <c r="A636" s="37"/>
      <c r="B636" s="37"/>
      <c r="C636" s="37"/>
      <c r="D636" s="37"/>
      <c r="E636" s="37"/>
      <c r="F636" s="37"/>
    </row>
    <row r="637" spans="1:6" s="66" customFormat="1">
      <c r="A637" s="37"/>
      <c r="B637" s="37"/>
      <c r="C637" s="37"/>
      <c r="D637" s="37"/>
      <c r="E637" s="37"/>
      <c r="F637" s="37"/>
    </row>
    <row r="638" spans="1:6" s="66" customFormat="1">
      <c r="A638" s="37"/>
      <c r="B638" s="37"/>
      <c r="C638" s="37"/>
      <c r="D638" s="37"/>
      <c r="E638" s="37"/>
      <c r="F638" s="37"/>
    </row>
    <row r="639" spans="1:6" s="66" customFormat="1">
      <c r="A639" s="37"/>
      <c r="B639" s="37"/>
      <c r="C639" s="37"/>
      <c r="D639" s="37"/>
      <c r="E639" s="37"/>
      <c r="F639" s="37"/>
    </row>
    <row r="640" spans="1:6" s="66" customFormat="1">
      <c r="A640" s="37"/>
      <c r="B640" s="37"/>
      <c r="C640" s="37"/>
      <c r="D640" s="37"/>
      <c r="E640" s="37"/>
      <c r="F640" s="37"/>
    </row>
    <row r="641" spans="1:6" s="66" customFormat="1">
      <c r="A641" s="37"/>
      <c r="B641" s="37"/>
      <c r="C641" s="37"/>
      <c r="D641" s="37"/>
      <c r="E641" s="37"/>
      <c r="F641" s="37"/>
    </row>
    <row r="642" spans="1:6" s="66" customFormat="1">
      <c r="A642" s="37"/>
      <c r="B642" s="37"/>
      <c r="C642" s="37"/>
      <c r="D642" s="37"/>
      <c r="E642" s="37"/>
      <c r="F642" s="37"/>
    </row>
    <row r="643" spans="1:6" s="66" customFormat="1">
      <c r="A643" s="37"/>
      <c r="B643" s="37"/>
      <c r="C643" s="37"/>
      <c r="D643" s="37"/>
      <c r="E643" s="37"/>
      <c r="F643" s="37"/>
    </row>
    <row r="644" spans="1:6" s="66" customFormat="1">
      <c r="A644" s="37"/>
      <c r="B644" s="37"/>
      <c r="C644" s="37"/>
      <c r="D644" s="37"/>
      <c r="E644" s="37"/>
      <c r="F644" s="37"/>
    </row>
    <row r="645" spans="1:6" s="66" customFormat="1">
      <c r="A645" s="37"/>
      <c r="B645" s="37"/>
      <c r="C645" s="37"/>
      <c r="D645" s="37"/>
      <c r="E645" s="37"/>
      <c r="F645" s="37"/>
    </row>
    <row r="646" spans="1:6" s="66" customFormat="1">
      <c r="A646" s="37"/>
      <c r="B646" s="37"/>
      <c r="C646" s="37"/>
      <c r="D646" s="37"/>
      <c r="E646" s="37"/>
      <c r="F646" s="37"/>
    </row>
    <row r="647" spans="1:6" s="66" customFormat="1">
      <c r="A647" s="37"/>
      <c r="B647" s="37"/>
      <c r="C647" s="37"/>
      <c r="D647" s="37"/>
      <c r="E647" s="37"/>
      <c r="F647" s="37"/>
    </row>
    <row r="648" spans="1:6" s="66" customFormat="1">
      <c r="A648" s="37"/>
      <c r="B648" s="37"/>
      <c r="C648" s="37"/>
      <c r="D648" s="37"/>
      <c r="E648" s="37"/>
      <c r="F648" s="37"/>
    </row>
    <row r="649" spans="1:6" s="66" customFormat="1">
      <c r="A649" s="37"/>
      <c r="B649" s="37"/>
      <c r="C649" s="37"/>
      <c r="D649" s="37"/>
      <c r="E649" s="37"/>
      <c r="F649" s="37"/>
    </row>
    <row r="650" spans="1:6" s="66" customFormat="1">
      <c r="A650" s="37"/>
      <c r="B650" s="37"/>
      <c r="C650" s="37"/>
      <c r="D650" s="37"/>
      <c r="E650" s="37"/>
      <c r="F650" s="37"/>
    </row>
    <row r="651" spans="1:6" s="66" customFormat="1">
      <c r="A651" s="37"/>
      <c r="B651" s="37"/>
      <c r="C651" s="37"/>
      <c r="D651" s="37"/>
      <c r="E651" s="37"/>
      <c r="F651" s="37"/>
    </row>
    <row r="652" spans="1:6" s="66" customFormat="1">
      <c r="A652" s="37"/>
      <c r="B652" s="37"/>
      <c r="C652" s="37"/>
      <c r="D652" s="37"/>
      <c r="E652" s="37"/>
      <c r="F652" s="37"/>
    </row>
    <row r="653" spans="1:6" s="66" customFormat="1">
      <c r="A653" s="37"/>
      <c r="B653" s="37"/>
      <c r="C653" s="37"/>
      <c r="D653" s="37"/>
      <c r="E653" s="37"/>
      <c r="F653" s="37"/>
    </row>
    <row r="654" spans="1:6" s="66" customFormat="1">
      <c r="A654" s="37"/>
      <c r="B654" s="37"/>
      <c r="C654" s="37"/>
      <c r="D654" s="37"/>
      <c r="E654" s="37"/>
      <c r="F654" s="37"/>
    </row>
    <row r="655" spans="1:6" s="66" customFormat="1">
      <c r="A655" s="37"/>
      <c r="B655" s="37"/>
      <c r="C655" s="37"/>
      <c r="D655" s="37"/>
      <c r="E655" s="37"/>
      <c r="F655" s="37"/>
    </row>
    <row r="656" spans="1:6" s="66" customFormat="1">
      <c r="A656" s="37"/>
      <c r="B656" s="37"/>
      <c r="C656" s="37"/>
      <c r="D656" s="37"/>
      <c r="E656" s="37"/>
      <c r="F656" s="37"/>
    </row>
    <row r="657" spans="1:6" s="66" customFormat="1">
      <c r="A657" s="37"/>
      <c r="B657" s="37"/>
      <c r="C657" s="37"/>
      <c r="D657" s="37"/>
      <c r="E657" s="37"/>
      <c r="F657" s="37"/>
    </row>
    <row r="658" spans="1:6" s="66" customFormat="1">
      <c r="A658" s="37"/>
      <c r="B658" s="37"/>
      <c r="C658" s="37"/>
      <c r="D658" s="37"/>
      <c r="E658" s="37"/>
      <c r="F658" s="37"/>
    </row>
    <row r="659" spans="1:6" s="66" customFormat="1">
      <c r="A659" s="37"/>
      <c r="B659" s="37"/>
      <c r="C659" s="37"/>
      <c r="D659" s="37"/>
      <c r="E659" s="37"/>
      <c r="F659" s="37"/>
    </row>
    <row r="660" spans="1:6" s="66" customFormat="1">
      <c r="A660" s="37"/>
      <c r="B660" s="37"/>
      <c r="C660" s="37"/>
      <c r="D660" s="37"/>
      <c r="E660" s="37"/>
      <c r="F660" s="37"/>
    </row>
    <row r="661" spans="1:6" s="66" customFormat="1">
      <c r="A661" s="37"/>
      <c r="B661" s="37"/>
      <c r="C661" s="37"/>
      <c r="D661" s="37"/>
      <c r="E661" s="37"/>
      <c r="F661" s="37"/>
    </row>
    <row r="662" spans="1:6" s="66" customFormat="1">
      <c r="A662" s="37"/>
      <c r="B662" s="37"/>
      <c r="C662" s="37"/>
      <c r="D662" s="37"/>
      <c r="E662" s="37"/>
      <c r="F662" s="37"/>
    </row>
    <row r="663" spans="1:6" s="66" customFormat="1">
      <c r="A663" s="37"/>
      <c r="B663" s="37"/>
      <c r="C663" s="37"/>
      <c r="D663" s="37"/>
      <c r="E663" s="37"/>
      <c r="F663" s="37"/>
    </row>
    <row r="664" spans="1:6" s="66" customFormat="1">
      <c r="A664" s="37"/>
      <c r="B664" s="37"/>
      <c r="C664" s="37"/>
      <c r="D664" s="37"/>
      <c r="E664" s="37"/>
      <c r="F664" s="37"/>
    </row>
    <row r="665" spans="1:6" s="66" customFormat="1">
      <c r="A665" s="37"/>
      <c r="B665" s="37"/>
      <c r="C665" s="37"/>
      <c r="D665" s="37"/>
      <c r="E665" s="37"/>
      <c r="F665" s="37"/>
    </row>
    <row r="666" spans="1:6" s="66" customFormat="1">
      <c r="A666" s="37"/>
      <c r="B666" s="37"/>
      <c r="C666" s="37"/>
      <c r="D666" s="37"/>
      <c r="E666" s="37"/>
      <c r="F666" s="37"/>
    </row>
    <row r="667" spans="1:6" s="66" customFormat="1">
      <c r="A667" s="37"/>
      <c r="B667" s="37"/>
      <c r="C667" s="37"/>
      <c r="D667" s="37"/>
      <c r="E667" s="37"/>
      <c r="F667" s="37"/>
    </row>
    <row r="668" spans="1:6" s="66" customFormat="1">
      <c r="A668" s="37"/>
      <c r="B668" s="37"/>
      <c r="C668" s="37"/>
      <c r="D668" s="37"/>
      <c r="E668" s="37"/>
      <c r="F668" s="37"/>
    </row>
    <row r="669" spans="1:6" s="66" customFormat="1">
      <c r="A669" s="37"/>
      <c r="B669" s="37"/>
      <c r="C669" s="37"/>
      <c r="D669" s="37"/>
      <c r="E669" s="37"/>
      <c r="F669" s="37"/>
    </row>
    <row r="670" spans="1:6" s="66" customFormat="1">
      <c r="A670" s="37"/>
      <c r="B670" s="37"/>
      <c r="C670" s="37"/>
      <c r="D670" s="37"/>
      <c r="E670" s="37"/>
      <c r="F670" s="37"/>
    </row>
    <row r="671" spans="1:6" s="66" customFormat="1">
      <c r="A671" s="37"/>
      <c r="B671" s="37"/>
      <c r="C671" s="37"/>
      <c r="D671" s="37"/>
      <c r="E671" s="37"/>
      <c r="F671" s="37"/>
    </row>
    <row r="672" spans="1:6" s="66" customFormat="1">
      <c r="A672" s="37"/>
      <c r="B672" s="37"/>
      <c r="C672" s="37"/>
      <c r="D672" s="37"/>
      <c r="E672" s="37"/>
      <c r="F672" s="37"/>
    </row>
    <row r="673" spans="1:6" s="66" customFormat="1">
      <c r="A673" s="37"/>
      <c r="B673" s="37"/>
      <c r="C673" s="37"/>
      <c r="D673" s="37"/>
      <c r="E673" s="37"/>
      <c r="F673" s="37"/>
    </row>
    <row r="674" spans="1:6" s="66" customFormat="1">
      <c r="A674" s="37"/>
      <c r="B674" s="37"/>
      <c r="C674" s="37"/>
      <c r="D674" s="37"/>
      <c r="E674" s="37"/>
      <c r="F674" s="37"/>
    </row>
    <row r="675" spans="1:6" s="66" customFormat="1">
      <c r="A675" s="37"/>
      <c r="B675" s="37"/>
      <c r="C675" s="37"/>
      <c r="D675" s="37"/>
      <c r="E675" s="37"/>
      <c r="F675" s="37"/>
    </row>
    <row r="676" spans="1:6" s="66" customFormat="1">
      <c r="A676" s="37"/>
      <c r="B676" s="37"/>
      <c r="C676" s="37"/>
      <c r="D676" s="37"/>
      <c r="E676" s="37"/>
      <c r="F676" s="37"/>
    </row>
    <row r="677" spans="1:6" s="66" customFormat="1">
      <c r="A677" s="37"/>
      <c r="B677" s="37"/>
      <c r="C677" s="37"/>
      <c r="D677" s="37"/>
      <c r="E677" s="37"/>
      <c r="F677" s="37"/>
    </row>
    <row r="678" spans="1:6" s="66" customFormat="1">
      <c r="A678" s="37"/>
      <c r="B678" s="37"/>
      <c r="C678" s="37"/>
      <c r="D678" s="37"/>
      <c r="E678" s="37"/>
      <c r="F678" s="37"/>
    </row>
    <row r="679" spans="1:6" s="66" customFormat="1">
      <c r="A679" s="37"/>
      <c r="B679" s="37"/>
      <c r="C679" s="37"/>
      <c r="D679" s="37"/>
      <c r="E679" s="37"/>
      <c r="F679" s="37"/>
    </row>
    <row r="680" spans="1:6" s="66" customFormat="1">
      <c r="A680" s="37"/>
      <c r="B680" s="37"/>
      <c r="C680" s="37"/>
      <c r="D680" s="37"/>
      <c r="E680" s="37"/>
      <c r="F680" s="37"/>
    </row>
    <row r="681" spans="1:6" s="66" customFormat="1">
      <c r="A681" s="37"/>
      <c r="B681" s="37"/>
      <c r="C681" s="37"/>
      <c r="D681" s="37"/>
      <c r="E681" s="37"/>
      <c r="F681" s="37"/>
    </row>
    <row r="682" spans="1:6" s="66" customFormat="1">
      <c r="A682" s="37"/>
      <c r="B682" s="37"/>
      <c r="C682" s="37"/>
      <c r="D682" s="37"/>
      <c r="E682" s="37"/>
      <c r="F682" s="37"/>
    </row>
    <row r="683" spans="1:6" s="66" customFormat="1">
      <c r="A683" s="37"/>
      <c r="B683" s="37"/>
      <c r="C683" s="37"/>
      <c r="D683" s="37"/>
      <c r="E683" s="37"/>
      <c r="F683" s="37"/>
    </row>
    <row r="684" spans="1:6" s="66" customFormat="1">
      <c r="A684" s="37"/>
      <c r="B684" s="37"/>
      <c r="C684" s="37"/>
      <c r="D684" s="37"/>
      <c r="E684" s="37"/>
      <c r="F684" s="37"/>
    </row>
    <row r="685" spans="1:6" s="66" customFormat="1">
      <c r="A685" s="37"/>
      <c r="B685" s="37"/>
      <c r="C685" s="37"/>
      <c r="D685" s="37"/>
      <c r="E685" s="37"/>
      <c r="F685" s="37"/>
    </row>
    <row r="686" spans="1:6" s="66" customFormat="1">
      <c r="A686" s="37"/>
      <c r="B686" s="37"/>
      <c r="C686" s="37"/>
      <c r="D686" s="37"/>
      <c r="E686" s="37"/>
      <c r="F686" s="37"/>
    </row>
    <row r="687" spans="1:6" s="66" customFormat="1">
      <c r="A687" s="37"/>
      <c r="B687" s="37"/>
      <c r="C687" s="37"/>
      <c r="D687" s="37"/>
      <c r="E687" s="37"/>
      <c r="F687" s="37"/>
    </row>
    <row r="688" spans="1:6" s="66" customFormat="1">
      <c r="A688" s="37"/>
      <c r="B688" s="37"/>
      <c r="C688" s="37"/>
      <c r="D688" s="37"/>
      <c r="E688" s="37"/>
      <c r="F688" s="37"/>
    </row>
    <row r="689" spans="1:6" s="66" customFormat="1">
      <c r="A689" s="37"/>
      <c r="B689" s="37"/>
      <c r="C689" s="37"/>
      <c r="D689" s="37"/>
      <c r="E689" s="37"/>
      <c r="F689" s="37"/>
    </row>
    <row r="690" spans="1:6" s="66" customFormat="1">
      <c r="A690" s="37"/>
      <c r="B690" s="37"/>
      <c r="C690" s="37"/>
      <c r="D690" s="37"/>
      <c r="E690" s="37"/>
      <c r="F690" s="37"/>
    </row>
    <row r="691" spans="1:6" s="66" customFormat="1">
      <c r="A691" s="37"/>
      <c r="B691" s="37"/>
      <c r="C691" s="37"/>
      <c r="D691" s="37"/>
      <c r="E691" s="37"/>
      <c r="F691" s="37"/>
    </row>
    <row r="692" spans="1:6" s="66" customFormat="1">
      <c r="A692" s="37"/>
      <c r="B692" s="37"/>
      <c r="C692" s="37"/>
      <c r="D692" s="37"/>
      <c r="E692" s="37"/>
      <c r="F692" s="37"/>
    </row>
    <row r="693" spans="1:6" s="66" customFormat="1">
      <c r="A693" s="37"/>
      <c r="B693" s="37"/>
      <c r="C693" s="37"/>
      <c r="D693" s="37"/>
      <c r="E693" s="37"/>
      <c r="F693" s="37"/>
    </row>
    <row r="694" spans="1:6" s="66" customFormat="1">
      <c r="A694" s="37"/>
      <c r="B694" s="37"/>
      <c r="C694" s="37"/>
      <c r="D694" s="37"/>
      <c r="E694" s="37"/>
      <c r="F694" s="37"/>
    </row>
    <row r="695" spans="1:6" s="66" customFormat="1">
      <c r="A695" s="37"/>
      <c r="B695" s="37"/>
      <c r="C695" s="37"/>
      <c r="D695" s="37"/>
      <c r="E695" s="37"/>
      <c r="F695" s="37"/>
    </row>
    <row r="696" spans="1:6" s="66" customFormat="1">
      <c r="A696" s="37"/>
      <c r="B696" s="37"/>
      <c r="C696" s="37"/>
      <c r="D696" s="37"/>
      <c r="E696" s="37"/>
      <c r="F696" s="37"/>
    </row>
    <row r="697" spans="1:6" s="66" customFormat="1">
      <c r="A697" s="37"/>
      <c r="B697" s="37"/>
      <c r="C697" s="37"/>
      <c r="D697" s="37"/>
      <c r="E697" s="37"/>
      <c r="F697" s="37"/>
    </row>
    <row r="698" spans="1:6" s="66" customFormat="1">
      <c r="A698" s="37"/>
      <c r="B698" s="37"/>
      <c r="C698" s="37"/>
      <c r="D698" s="37"/>
      <c r="E698" s="37"/>
      <c r="F698" s="37"/>
    </row>
    <row r="699" spans="1:6" s="66" customFormat="1">
      <c r="A699" s="37"/>
      <c r="B699" s="37"/>
      <c r="C699" s="37"/>
      <c r="D699" s="37"/>
      <c r="E699" s="37"/>
      <c r="F699" s="37"/>
    </row>
    <row r="700" spans="1:6" s="66" customFormat="1">
      <c r="A700" s="37"/>
      <c r="B700" s="37"/>
      <c r="C700" s="37"/>
      <c r="D700" s="37"/>
      <c r="E700" s="37"/>
      <c r="F700" s="37"/>
    </row>
    <row r="701" spans="1:6" s="66" customFormat="1">
      <c r="A701" s="37"/>
      <c r="B701" s="37"/>
      <c r="C701" s="37"/>
      <c r="D701" s="37"/>
      <c r="E701" s="37"/>
      <c r="F701" s="37"/>
    </row>
    <row r="702" spans="1:6" s="66" customFormat="1">
      <c r="A702" s="37"/>
      <c r="B702" s="37"/>
      <c r="C702" s="37"/>
      <c r="D702" s="37"/>
      <c r="E702" s="37"/>
      <c r="F702" s="37"/>
    </row>
    <row r="703" spans="1:6" s="66" customFormat="1">
      <c r="A703" s="37"/>
      <c r="B703" s="37"/>
      <c r="C703" s="37"/>
      <c r="D703" s="37"/>
      <c r="E703" s="37"/>
      <c r="F703" s="37"/>
    </row>
    <row r="704" spans="1:6" s="66" customFormat="1">
      <c r="A704" s="37"/>
      <c r="B704" s="37"/>
      <c r="C704" s="37"/>
      <c r="D704" s="37"/>
      <c r="E704" s="37"/>
      <c r="F704" s="37"/>
    </row>
    <row r="705" spans="1:6" s="66" customFormat="1">
      <c r="A705" s="37"/>
      <c r="B705" s="37"/>
      <c r="C705" s="37"/>
      <c r="D705" s="37"/>
      <c r="E705" s="37"/>
      <c r="F705" s="37"/>
    </row>
    <row r="706" spans="1:6" s="66" customFormat="1">
      <c r="A706" s="37"/>
      <c r="B706" s="37"/>
      <c r="C706" s="37"/>
      <c r="D706" s="37"/>
      <c r="E706" s="37"/>
      <c r="F706" s="37"/>
    </row>
    <row r="707" spans="1:6" s="66" customFormat="1">
      <c r="A707" s="37"/>
      <c r="B707" s="37"/>
      <c r="C707" s="37"/>
      <c r="D707" s="37"/>
      <c r="E707" s="37"/>
      <c r="F707" s="37"/>
    </row>
    <row r="708" spans="1:6" s="66" customFormat="1">
      <c r="A708" s="37"/>
      <c r="B708" s="37"/>
      <c r="C708" s="37"/>
      <c r="D708" s="37"/>
      <c r="E708" s="37"/>
      <c r="F708" s="37"/>
    </row>
    <row r="709" spans="1:6" s="66" customFormat="1">
      <c r="A709" s="37"/>
      <c r="B709" s="37"/>
      <c r="C709" s="37"/>
      <c r="D709" s="37"/>
      <c r="E709" s="37"/>
      <c r="F709" s="37"/>
    </row>
    <row r="710" spans="1:6" s="66" customFormat="1">
      <c r="A710" s="37"/>
      <c r="B710" s="37"/>
      <c r="C710" s="37"/>
      <c r="D710" s="37"/>
      <c r="E710" s="37"/>
      <c r="F710" s="37"/>
    </row>
    <row r="711" spans="1:6" s="66" customFormat="1">
      <c r="A711" s="37"/>
      <c r="B711" s="37"/>
      <c r="C711" s="37"/>
      <c r="D711" s="37"/>
      <c r="E711" s="37"/>
      <c r="F711" s="37"/>
    </row>
    <row r="712" spans="1:6" s="66" customFormat="1">
      <c r="A712" s="37"/>
      <c r="B712" s="37"/>
      <c r="C712" s="37"/>
      <c r="D712" s="37"/>
      <c r="E712" s="37"/>
      <c r="F712" s="37"/>
    </row>
    <row r="713" spans="1:6" s="66" customFormat="1">
      <c r="A713" s="37"/>
      <c r="B713" s="37"/>
      <c r="C713" s="37"/>
      <c r="D713" s="37"/>
      <c r="E713" s="37"/>
      <c r="F713" s="37"/>
    </row>
    <row r="714" spans="1:6" s="66" customFormat="1">
      <c r="A714" s="37"/>
      <c r="B714" s="37"/>
      <c r="C714" s="37"/>
      <c r="D714" s="37"/>
      <c r="E714" s="37"/>
      <c r="F714" s="37"/>
    </row>
    <row r="715" spans="1:6" s="66" customFormat="1">
      <c r="A715" s="37"/>
      <c r="B715" s="37"/>
      <c r="C715" s="37"/>
      <c r="D715" s="37"/>
      <c r="E715" s="37"/>
      <c r="F715" s="37"/>
    </row>
    <row r="716" spans="1:6" s="66" customFormat="1">
      <c r="A716" s="37"/>
      <c r="B716" s="37"/>
      <c r="C716" s="37"/>
      <c r="D716" s="37"/>
      <c r="E716" s="37"/>
      <c r="F716" s="37"/>
    </row>
    <row r="717" spans="1:6" s="66" customFormat="1">
      <c r="A717" s="37"/>
      <c r="B717" s="37"/>
      <c r="C717" s="37"/>
      <c r="D717" s="37"/>
      <c r="E717" s="37"/>
      <c r="F717" s="37"/>
    </row>
    <row r="718" spans="1:6" s="66" customFormat="1">
      <c r="A718" s="37"/>
      <c r="B718" s="37"/>
      <c r="C718" s="37"/>
      <c r="D718" s="37"/>
      <c r="E718" s="37"/>
      <c r="F718" s="37"/>
    </row>
    <row r="719" spans="1:6" s="66" customFormat="1">
      <c r="A719" s="37"/>
      <c r="B719" s="37"/>
      <c r="C719" s="37"/>
      <c r="D719" s="37"/>
      <c r="E719" s="37"/>
      <c r="F719" s="37"/>
    </row>
    <row r="720" spans="1:6" s="66" customFormat="1">
      <c r="A720" s="37"/>
      <c r="B720" s="37"/>
      <c r="C720" s="37"/>
      <c r="D720" s="37"/>
      <c r="E720" s="37"/>
      <c r="F720" s="37"/>
    </row>
    <row r="721" spans="1:6" s="66" customFormat="1">
      <c r="A721" s="37"/>
      <c r="B721" s="37"/>
      <c r="C721" s="37"/>
      <c r="D721" s="37"/>
      <c r="E721" s="37"/>
      <c r="F721" s="37"/>
    </row>
    <row r="722" spans="1:6" s="66" customFormat="1">
      <c r="A722" s="37"/>
      <c r="B722" s="37"/>
      <c r="C722" s="37"/>
      <c r="D722" s="37"/>
      <c r="E722" s="37"/>
      <c r="F722" s="37"/>
    </row>
    <row r="723" spans="1:6" s="66" customFormat="1">
      <c r="A723" s="37"/>
      <c r="B723" s="37"/>
      <c r="C723" s="37"/>
      <c r="D723" s="37"/>
      <c r="E723" s="37"/>
      <c r="F723" s="37"/>
    </row>
    <row r="724" spans="1:6" s="66" customFormat="1">
      <c r="A724" s="37"/>
      <c r="B724" s="37"/>
      <c r="C724" s="37"/>
      <c r="D724" s="37"/>
      <c r="E724" s="37"/>
      <c r="F724" s="37"/>
    </row>
    <row r="725" spans="1:6" s="66" customFormat="1">
      <c r="A725" s="37"/>
      <c r="B725" s="37"/>
      <c r="C725" s="37"/>
      <c r="D725" s="37"/>
      <c r="E725" s="37"/>
      <c r="F725" s="37"/>
    </row>
    <row r="726" spans="1:6" s="66" customFormat="1">
      <c r="A726" s="37"/>
      <c r="B726" s="37"/>
      <c r="C726" s="37"/>
      <c r="D726" s="37"/>
      <c r="E726" s="37"/>
      <c r="F726" s="37"/>
    </row>
    <row r="727" spans="1:6" s="66" customFormat="1">
      <c r="A727" s="37"/>
      <c r="B727" s="37"/>
      <c r="C727" s="37"/>
      <c r="D727" s="37"/>
      <c r="E727" s="37"/>
      <c r="F727" s="37"/>
    </row>
    <row r="728" spans="1:6" s="66" customFormat="1">
      <c r="A728" s="37"/>
      <c r="B728" s="37"/>
      <c r="C728" s="37"/>
      <c r="D728" s="37"/>
      <c r="E728" s="37"/>
      <c r="F728" s="37"/>
    </row>
    <row r="729" spans="1:6" s="66" customFormat="1">
      <c r="A729" s="37"/>
      <c r="B729" s="37"/>
      <c r="C729" s="37"/>
      <c r="D729" s="37"/>
      <c r="E729" s="37"/>
      <c r="F729" s="37"/>
    </row>
    <row r="730" spans="1:6" s="66" customFormat="1">
      <c r="A730" s="37"/>
      <c r="B730" s="37"/>
      <c r="C730" s="37"/>
      <c r="D730" s="37"/>
      <c r="E730" s="37"/>
      <c r="F730" s="37"/>
    </row>
    <row r="731" spans="1:6" s="66" customFormat="1">
      <c r="A731" s="37"/>
      <c r="B731" s="37"/>
      <c r="C731" s="37"/>
      <c r="D731" s="37"/>
      <c r="E731" s="37"/>
      <c r="F731" s="37"/>
    </row>
    <row r="732" spans="1:6" s="66" customFormat="1">
      <c r="A732" s="37"/>
      <c r="B732" s="37"/>
      <c r="C732" s="37"/>
      <c r="D732" s="37"/>
      <c r="E732" s="37"/>
      <c r="F732" s="37"/>
    </row>
    <row r="733" spans="1:6" s="66" customFormat="1">
      <c r="A733" s="37"/>
      <c r="B733" s="37"/>
      <c r="C733" s="37"/>
      <c r="D733" s="37"/>
      <c r="E733" s="37"/>
      <c r="F733" s="37"/>
    </row>
    <row r="734" spans="1:6" s="66" customFormat="1">
      <c r="A734" s="37"/>
      <c r="B734" s="37"/>
      <c r="C734" s="37"/>
      <c r="D734" s="37"/>
      <c r="E734" s="37"/>
      <c r="F734" s="37"/>
    </row>
    <row r="735" spans="1:6" s="66" customFormat="1">
      <c r="A735" s="37"/>
      <c r="B735" s="37"/>
      <c r="C735" s="37"/>
      <c r="D735" s="37"/>
      <c r="E735" s="37"/>
      <c r="F735" s="37"/>
    </row>
    <row r="736" spans="1:6" s="66" customFormat="1">
      <c r="A736" s="37"/>
      <c r="B736" s="37"/>
      <c r="C736" s="37"/>
      <c r="D736" s="37"/>
      <c r="E736" s="37"/>
      <c r="F736" s="37"/>
    </row>
    <row r="737" spans="1:6" s="66" customFormat="1">
      <c r="A737" s="37"/>
      <c r="B737" s="37"/>
      <c r="C737" s="37"/>
      <c r="D737" s="37"/>
      <c r="E737" s="37"/>
      <c r="F737" s="37"/>
    </row>
    <row r="738" spans="1:6" s="66" customFormat="1">
      <c r="A738" s="37"/>
      <c r="B738" s="37"/>
      <c r="C738" s="37"/>
      <c r="D738" s="37"/>
      <c r="E738" s="37"/>
      <c r="F738" s="37"/>
    </row>
    <row r="739" spans="1:6" s="66" customFormat="1">
      <c r="A739" s="37"/>
      <c r="B739" s="37"/>
      <c r="C739" s="37"/>
      <c r="D739" s="37"/>
      <c r="E739" s="37"/>
      <c r="F739" s="37"/>
    </row>
    <row r="740" spans="1:6" s="66" customFormat="1">
      <c r="A740" s="37"/>
      <c r="B740" s="37"/>
      <c r="C740" s="37"/>
      <c r="D740" s="37"/>
      <c r="E740" s="37"/>
      <c r="F740" s="37"/>
    </row>
    <row r="741" spans="1:6" s="66" customFormat="1">
      <c r="A741" s="37"/>
      <c r="B741" s="37"/>
      <c r="C741" s="37"/>
      <c r="D741" s="37"/>
      <c r="E741" s="37"/>
      <c r="F741" s="37"/>
    </row>
    <row r="742" spans="1:6" s="66" customFormat="1">
      <c r="A742" s="37"/>
      <c r="B742" s="37"/>
      <c r="C742" s="37"/>
      <c r="D742" s="37"/>
      <c r="E742" s="37"/>
      <c r="F742" s="37"/>
    </row>
    <row r="743" spans="1:6" s="66" customFormat="1">
      <c r="A743" s="37"/>
      <c r="B743" s="37"/>
      <c r="C743" s="37"/>
      <c r="D743" s="37"/>
      <c r="E743" s="37"/>
      <c r="F743" s="37"/>
    </row>
    <row r="744" spans="1:6" s="66" customFormat="1">
      <c r="A744" s="37"/>
      <c r="B744" s="37"/>
      <c r="C744" s="37"/>
      <c r="D744" s="37"/>
      <c r="E744" s="37"/>
      <c r="F744" s="37"/>
    </row>
    <row r="745" spans="1:6" s="66" customFormat="1">
      <c r="A745" s="37"/>
      <c r="B745" s="37"/>
      <c r="C745" s="37"/>
      <c r="D745" s="37"/>
      <c r="E745" s="37"/>
      <c r="F745" s="37"/>
    </row>
    <row r="746" spans="1:6" s="66" customFormat="1">
      <c r="A746" s="37"/>
      <c r="B746" s="37"/>
      <c r="C746" s="37"/>
      <c r="D746" s="37"/>
      <c r="E746" s="37"/>
      <c r="F746" s="37"/>
    </row>
    <row r="747" spans="1:6" s="66" customFormat="1">
      <c r="A747" s="37"/>
      <c r="B747" s="37"/>
      <c r="C747" s="37"/>
      <c r="D747" s="37"/>
      <c r="E747" s="37"/>
      <c r="F747" s="37"/>
    </row>
    <row r="748" spans="1:6" s="66" customFormat="1">
      <c r="A748" s="37"/>
      <c r="B748" s="37"/>
      <c r="C748" s="37"/>
      <c r="D748" s="37"/>
      <c r="E748" s="37"/>
      <c r="F748" s="37"/>
    </row>
    <row r="749" spans="1:6" s="66" customFormat="1">
      <c r="A749" s="37"/>
      <c r="B749" s="37"/>
      <c r="C749" s="37"/>
      <c r="D749" s="37"/>
      <c r="E749" s="37"/>
      <c r="F749" s="37"/>
    </row>
    <row r="750" spans="1:6" s="66" customFormat="1">
      <c r="A750" s="37"/>
      <c r="B750" s="37"/>
      <c r="C750" s="37"/>
      <c r="D750" s="37"/>
      <c r="E750" s="37"/>
      <c r="F750" s="37"/>
    </row>
    <row r="751" spans="1:6" s="66" customFormat="1">
      <c r="A751" s="37"/>
      <c r="B751" s="37"/>
      <c r="C751" s="37"/>
      <c r="D751" s="37"/>
      <c r="E751" s="37"/>
      <c r="F751" s="37"/>
    </row>
    <row r="752" spans="1:6" s="66" customFormat="1">
      <c r="A752" s="37"/>
      <c r="B752" s="37"/>
      <c r="C752" s="37"/>
      <c r="D752" s="37"/>
      <c r="E752" s="37"/>
      <c r="F752" s="37"/>
    </row>
    <row r="753" spans="1:6" s="66" customFormat="1">
      <c r="A753" s="37"/>
      <c r="B753" s="37"/>
      <c r="C753" s="37"/>
      <c r="D753" s="37"/>
      <c r="E753" s="37"/>
      <c r="F753" s="37"/>
    </row>
    <row r="754" spans="1:6" s="66" customFormat="1">
      <c r="A754" s="37"/>
      <c r="B754" s="37"/>
      <c r="C754" s="37"/>
      <c r="D754" s="37"/>
      <c r="E754" s="37"/>
      <c r="F754" s="37"/>
    </row>
    <row r="755" spans="1:6" s="66" customFormat="1">
      <c r="A755" s="37"/>
      <c r="B755" s="37"/>
      <c r="C755" s="37"/>
      <c r="D755" s="37"/>
      <c r="E755" s="37"/>
      <c r="F755" s="37"/>
    </row>
    <row r="756" spans="1:6" s="66" customFormat="1">
      <c r="A756" s="37"/>
      <c r="B756" s="37"/>
      <c r="C756" s="37"/>
      <c r="D756" s="37"/>
      <c r="E756" s="37"/>
      <c r="F756" s="37"/>
    </row>
    <row r="757" spans="1:6" s="66" customFormat="1">
      <c r="A757" s="37"/>
      <c r="B757" s="37"/>
      <c r="C757" s="37"/>
      <c r="D757" s="37"/>
      <c r="E757" s="37"/>
      <c r="F757" s="37"/>
    </row>
    <row r="758" spans="1:6" s="66" customFormat="1">
      <c r="A758" s="37"/>
      <c r="B758" s="37"/>
      <c r="C758" s="37"/>
      <c r="D758" s="37"/>
      <c r="E758" s="37"/>
      <c r="F758" s="37"/>
    </row>
    <row r="759" spans="1:6" s="66" customFormat="1">
      <c r="A759" s="37"/>
      <c r="B759" s="37"/>
      <c r="C759" s="37"/>
      <c r="D759" s="37"/>
      <c r="E759" s="37"/>
      <c r="F759" s="37"/>
    </row>
    <row r="760" spans="1:6" s="66" customFormat="1">
      <c r="A760" s="37"/>
      <c r="B760" s="37"/>
      <c r="C760" s="37"/>
      <c r="D760" s="37"/>
      <c r="E760" s="37"/>
      <c r="F760" s="37"/>
    </row>
    <row r="761" spans="1:6" s="66" customFormat="1">
      <c r="A761" s="37"/>
      <c r="B761" s="37"/>
      <c r="C761" s="37"/>
      <c r="D761" s="37"/>
      <c r="E761" s="37"/>
      <c r="F761" s="37"/>
    </row>
    <row r="762" spans="1:6" s="66" customFormat="1">
      <c r="A762" s="37"/>
      <c r="B762" s="37"/>
      <c r="C762" s="37"/>
      <c r="D762" s="37"/>
      <c r="E762" s="37"/>
      <c r="F762" s="37"/>
    </row>
    <row r="763" spans="1:6" s="66" customFormat="1">
      <c r="A763" s="37"/>
      <c r="B763" s="37"/>
      <c r="C763" s="37"/>
      <c r="D763" s="37"/>
      <c r="E763" s="37"/>
      <c r="F763" s="37"/>
    </row>
    <row r="764" spans="1:6" s="66" customFormat="1">
      <c r="A764" s="37"/>
      <c r="B764" s="37"/>
      <c r="C764" s="37"/>
      <c r="D764" s="37"/>
      <c r="E764" s="37"/>
      <c r="F764" s="37"/>
    </row>
    <row r="765" spans="1:6" s="66" customFormat="1">
      <c r="A765" s="37"/>
      <c r="B765" s="37"/>
      <c r="C765" s="37"/>
      <c r="D765" s="37"/>
      <c r="E765" s="37"/>
      <c r="F765" s="37"/>
    </row>
    <row r="766" spans="1:6" s="66" customFormat="1">
      <c r="A766" s="37"/>
      <c r="B766" s="37"/>
      <c r="C766" s="37"/>
      <c r="D766" s="37"/>
      <c r="E766" s="37"/>
      <c r="F766" s="37"/>
    </row>
    <row r="767" spans="1:6" s="66" customFormat="1">
      <c r="A767" s="37"/>
      <c r="B767" s="37"/>
      <c r="C767" s="37"/>
      <c r="D767" s="37"/>
      <c r="E767" s="37"/>
      <c r="F767" s="37"/>
    </row>
    <row r="768" spans="1:6" s="66" customFormat="1">
      <c r="A768" s="37"/>
      <c r="B768" s="37"/>
      <c r="C768" s="37"/>
      <c r="D768" s="37"/>
      <c r="E768" s="37"/>
      <c r="F768" s="37"/>
    </row>
    <row r="769" spans="1:6" s="66" customFormat="1">
      <c r="A769" s="37"/>
      <c r="B769" s="37"/>
      <c r="C769" s="37"/>
      <c r="D769" s="37"/>
      <c r="E769" s="37"/>
      <c r="F769" s="37"/>
    </row>
    <row r="770" spans="1:6" s="66" customFormat="1">
      <c r="A770" s="37"/>
      <c r="B770" s="37"/>
      <c r="C770" s="37"/>
      <c r="D770" s="37"/>
      <c r="E770" s="37"/>
      <c r="F770" s="37"/>
    </row>
    <row r="771" spans="1:6" s="66" customFormat="1">
      <c r="A771" s="37"/>
      <c r="B771" s="37"/>
      <c r="C771" s="37"/>
      <c r="D771" s="37"/>
      <c r="E771" s="37"/>
      <c r="F771" s="37"/>
    </row>
    <row r="772" spans="1:6" s="66" customFormat="1">
      <c r="A772" s="37"/>
      <c r="B772" s="37"/>
      <c r="C772" s="37"/>
      <c r="D772" s="37"/>
      <c r="E772" s="37"/>
      <c r="F772" s="37"/>
    </row>
    <row r="773" spans="1:6" s="66" customFormat="1">
      <c r="A773" s="37"/>
      <c r="B773" s="37"/>
      <c r="C773" s="37"/>
      <c r="D773" s="37"/>
      <c r="E773" s="37"/>
      <c r="F773" s="37"/>
    </row>
    <row r="774" spans="1:6" s="66" customFormat="1">
      <c r="A774" s="37"/>
      <c r="B774" s="37"/>
      <c r="C774" s="37"/>
      <c r="D774" s="37"/>
      <c r="E774" s="37"/>
      <c r="F774" s="37"/>
    </row>
    <row r="775" spans="1:6" s="66" customFormat="1">
      <c r="A775" s="37"/>
      <c r="B775" s="37"/>
      <c r="C775" s="37"/>
      <c r="D775" s="37"/>
      <c r="E775" s="37"/>
      <c r="F775" s="37"/>
    </row>
    <row r="776" spans="1:6" s="66" customFormat="1">
      <c r="A776" s="37"/>
      <c r="B776" s="37"/>
      <c r="C776" s="37"/>
      <c r="D776" s="37"/>
      <c r="E776" s="37"/>
      <c r="F776" s="37"/>
    </row>
    <row r="777" spans="1:6" s="66" customFormat="1">
      <c r="A777" s="37"/>
      <c r="B777" s="37"/>
      <c r="C777" s="37"/>
      <c r="D777" s="37"/>
      <c r="E777" s="37"/>
      <c r="F777" s="37"/>
    </row>
    <row r="778" spans="1:6" s="66" customFormat="1">
      <c r="A778" s="37"/>
      <c r="B778" s="37"/>
      <c r="C778" s="37"/>
      <c r="D778" s="37"/>
      <c r="E778" s="37"/>
      <c r="F778" s="37"/>
    </row>
    <row r="779" spans="1:6" s="66" customFormat="1">
      <c r="A779" s="37"/>
      <c r="B779" s="37"/>
      <c r="C779" s="37"/>
      <c r="D779" s="37"/>
      <c r="E779" s="37"/>
      <c r="F779" s="37"/>
    </row>
    <row r="780" spans="1:6" s="66" customFormat="1">
      <c r="A780" s="37"/>
      <c r="B780" s="37"/>
      <c r="C780" s="37"/>
      <c r="D780" s="37"/>
      <c r="E780" s="37"/>
      <c r="F780" s="37"/>
    </row>
    <row r="781" spans="1:6" s="66" customFormat="1">
      <c r="A781" s="37"/>
      <c r="B781" s="37"/>
      <c r="C781" s="37"/>
      <c r="D781" s="37"/>
      <c r="E781" s="37"/>
      <c r="F781" s="37"/>
    </row>
    <row r="782" spans="1:6" s="66" customFormat="1">
      <c r="A782" s="37"/>
      <c r="B782" s="37"/>
      <c r="C782" s="37"/>
      <c r="D782" s="37"/>
      <c r="E782" s="37"/>
      <c r="F782" s="37"/>
    </row>
    <row r="783" spans="1:6" s="66" customFormat="1">
      <c r="A783" s="37"/>
      <c r="B783" s="37"/>
      <c r="C783" s="37"/>
      <c r="D783" s="37"/>
      <c r="E783" s="37"/>
      <c r="F783" s="37"/>
    </row>
    <row r="784" spans="1:6" s="66" customFormat="1">
      <c r="A784" s="37"/>
      <c r="B784" s="37"/>
      <c r="C784" s="37"/>
      <c r="D784" s="37"/>
      <c r="E784" s="37"/>
      <c r="F784" s="37"/>
    </row>
    <row r="785" spans="1:6" s="66" customFormat="1">
      <c r="A785" s="37"/>
      <c r="B785" s="37"/>
      <c r="C785" s="37"/>
      <c r="D785" s="37"/>
      <c r="E785" s="37"/>
      <c r="F785" s="37"/>
    </row>
    <row r="786" spans="1:6" s="66" customFormat="1">
      <c r="A786" s="37"/>
      <c r="B786" s="37"/>
      <c r="C786" s="37"/>
      <c r="D786" s="37"/>
      <c r="E786" s="37"/>
      <c r="F786" s="37"/>
    </row>
    <row r="787" spans="1:6" s="66" customFormat="1">
      <c r="A787" s="37"/>
      <c r="B787" s="37"/>
      <c r="C787" s="37"/>
      <c r="D787" s="37"/>
      <c r="E787" s="37"/>
      <c r="F787" s="37"/>
    </row>
    <row r="788" spans="1:6" s="66" customFormat="1">
      <c r="A788" s="37"/>
      <c r="B788" s="37"/>
      <c r="C788" s="37"/>
      <c r="D788" s="37"/>
      <c r="E788" s="37"/>
      <c r="F788" s="37"/>
    </row>
    <row r="789" spans="1:6" s="66" customFormat="1">
      <c r="A789" s="37"/>
      <c r="B789" s="37"/>
      <c r="C789" s="37"/>
      <c r="D789" s="37"/>
      <c r="E789" s="37"/>
      <c r="F789" s="37"/>
    </row>
    <row r="790" spans="1:6" s="66" customFormat="1">
      <c r="A790" s="37"/>
      <c r="B790" s="37"/>
      <c r="C790" s="37"/>
      <c r="D790" s="37"/>
      <c r="E790" s="37"/>
      <c r="F790" s="37"/>
    </row>
    <row r="791" spans="1:6" s="66" customFormat="1">
      <c r="A791" s="37"/>
      <c r="B791" s="37"/>
      <c r="C791" s="37"/>
      <c r="D791" s="37"/>
      <c r="E791" s="37"/>
      <c r="F791" s="37"/>
    </row>
    <row r="792" spans="1:6" s="66" customFormat="1">
      <c r="A792" s="37"/>
      <c r="B792" s="37"/>
      <c r="C792" s="37"/>
      <c r="D792" s="37"/>
      <c r="E792" s="37"/>
      <c r="F792" s="37"/>
    </row>
    <row r="793" spans="1:6" s="66" customFormat="1">
      <c r="A793" s="37"/>
      <c r="B793" s="37"/>
      <c r="C793" s="37"/>
      <c r="D793" s="37"/>
      <c r="E793" s="37"/>
      <c r="F793" s="37"/>
    </row>
    <row r="794" spans="1:6" s="66" customFormat="1">
      <c r="A794" s="37"/>
      <c r="B794" s="37"/>
      <c r="C794" s="37"/>
      <c r="D794" s="37"/>
      <c r="E794" s="37"/>
      <c r="F794" s="37"/>
    </row>
    <row r="795" spans="1:6" s="66" customFormat="1">
      <c r="A795" s="37"/>
      <c r="B795" s="37"/>
      <c r="C795" s="37"/>
      <c r="D795" s="37"/>
      <c r="E795" s="37"/>
      <c r="F795" s="37"/>
    </row>
    <row r="796" spans="1:6" s="66" customFormat="1">
      <c r="A796" s="37"/>
      <c r="B796" s="37"/>
      <c r="C796" s="37"/>
      <c r="D796" s="37"/>
      <c r="E796" s="37"/>
      <c r="F796" s="37"/>
    </row>
    <row r="797" spans="1:6" s="66" customFormat="1">
      <c r="A797" s="37"/>
      <c r="B797" s="37"/>
      <c r="C797" s="37"/>
      <c r="D797" s="37"/>
      <c r="E797" s="37"/>
      <c r="F797" s="37"/>
    </row>
    <row r="798" spans="1:6" s="66" customFormat="1">
      <c r="A798" s="37"/>
      <c r="B798" s="37"/>
      <c r="C798" s="37"/>
      <c r="D798" s="37"/>
      <c r="E798" s="37"/>
      <c r="F798" s="37"/>
    </row>
    <row r="799" spans="1:6" s="66" customFormat="1">
      <c r="A799" s="37"/>
      <c r="B799" s="37"/>
      <c r="C799" s="37"/>
      <c r="D799" s="37"/>
      <c r="E799" s="37"/>
      <c r="F799" s="37"/>
    </row>
    <row r="800" spans="1:6" s="66" customFormat="1">
      <c r="A800" s="37"/>
      <c r="B800" s="37"/>
      <c r="C800" s="37"/>
      <c r="D800" s="37"/>
      <c r="E800" s="37"/>
      <c r="F800" s="37"/>
    </row>
    <row r="801" spans="1:6" s="66" customFormat="1">
      <c r="A801" s="37"/>
      <c r="B801" s="37"/>
      <c r="C801" s="37"/>
      <c r="D801" s="37"/>
      <c r="E801" s="37"/>
      <c r="F801" s="37"/>
    </row>
    <row r="802" spans="1:6" s="66" customFormat="1">
      <c r="A802" s="37"/>
      <c r="B802" s="37"/>
      <c r="C802" s="37"/>
      <c r="D802" s="37"/>
      <c r="E802" s="37"/>
      <c r="F802" s="37"/>
    </row>
    <row r="803" spans="1:6" s="66" customFormat="1">
      <c r="A803" s="37"/>
      <c r="B803" s="37"/>
      <c r="C803" s="37"/>
      <c r="D803" s="37"/>
      <c r="E803" s="37"/>
      <c r="F803" s="37"/>
    </row>
    <row r="804" spans="1:6" s="66" customFormat="1">
      <c r="A804" s="37"/>
      <c r="B804" s="37"/>
      <c r="C804" s="37"/>
      <c r="D804" s="37"/>
      <c r="E804" s="37"/>
      <c r="F804" s="37"/>
    </row>
    <row r="805" spans="1:6" s="66" customFormat="1">
      <c r="A805" s="37"/>
      <c r="B805" s="37"/>
      <c r="C805" s="37"/>
      <c r="D805" s="37"/>
      <c r="E805" s="37"/>
      <c r="F805" s="37"/>
    </row>
    <row r="806" spans="1:6" s="66" customFormat="1">
      <c r="A806" s="37"/>
      <c r="B806" s="37"/>
      <c r="C806" s="37"/>
      <c r="D806" s="37"/>
      <c r="E806" s="37"/>
      <c r="F806" s="37"/>
    </row>
    <row r="807" spans="1:6" s="66" customFormat="1">
      <c r="A807" s="37"/>
      <c r="B807" s="37"/>
      <c r="C807" s="37"/>
      <c r="D807" s="37"/>
      <c r="E807" s="37"/>
      <c r="F807" s="37"/>
    </row>
    <row r="808" spans="1:6" s="66" customFormat="1">
      <c r="A808" s="37"/>
      <c r="B808" s="37"/>
      <c r="C808" s="37"/>
      <c r="D808" s="37"/>
      <c r="E808" s="37"/>
      <c r="F808" s="37"/>
    </row>
    <row r="809" spans="1:6" s="66" customFormat="1">
      <c r="A809" s="37"/>
      <c r="B809" s="37"/>
      <c r="C809" s="37"/>
      <c r="D809" s="37"/>
      <c r="E809" s="37"/>
      <c r="F809" s="37"/>
    </row>
    <row r="810" spans="1:6" s="66" customFormat="1">
      <c r="A810" s="37"/>
      <c r="B810" s="37"/>
      <c r="C810" s="37"/>
      <c r="D810" s="37"/>
      <c r="E810" s="37"/>
      <c r="F810" s="37"/>
    </row>
    <row r="811" spans="1:6" s="66" customFormat="1">
      <c r="A811" s="37"/>
      <c r="B811" s="37"/>
      <c r="C811" s="37"/>
      <c r="D811" s="37"/>
      <c r="E811" s="37"/>
      <c r="F811" s="37"/>
    </row>
    <row r="812" spans="1:6" s="66" customFormat="1">
      <c r="A812" s="37"/>
      <c r="B812" s="37"/>
      <c r="C812" s="37"/>
      <c r="D812" s="37"/>
      <c r="E812" s="37"/>
      <c r="F812" s="37"/>
    </row>
    <row r="813" spans="1:6" s="66" customFormat="1">
      <c r="A813" s="37"/>
      <c r="B813" s="37"/>
      <c r="C813" s="37"/>
      <c r="D813" s="37"/>
      <c r="E813" s="37"/>
      <c r="F813" s="37"/>
    </row>
    <row r="814" spans="1:6" s="66" customFormat="1">
      <c r="A814" s="37"/>
      <c r="B814" s="37"/>
      <c r="C814" s="37"/>
      <c r="D814" s="37"/>
      <c r="E814" s="37"/>
      <c r="F814" s="37"/>
    </row>
    <row r="815" spans="1:6" s="66" customFormat="1">
      <c r="A815" s="37"/>
      <c r="B815" s="37"/>
      <c r="C815" s="37"/>
      <c r="D815" s="37"/>
      <c r="E815" s="37"/>
      <c r="F815" s="37"/>
    </row>
    <row r="816" spans="1:6" s="66" customFormat="1">
      <c r="A816" s="37"/>
      <c r="B816" s="37"/>
      <c r="C816" s="37"/>
      <c r="D816" s="37"/>
      <c r="E816" s="37"/>
      <c r="F816" s="37"/>
    </row>
    <row r="817" spans="1:6" s="66" customFormat="1">
      <c r="A817" s="37"/>
      <c r="B817" s="37"/>
      <c r="C817" s="37"/>
      <c r="D817" s="37"/>
      <c r="E817" s="37"/>
      <c r="F817" s="37"/>
    </row>
    <row r="818" spans="1:6" s="66" customFormat="1">
      <c r="A818" s="37"/>
      <c r="B818" s="37"/>
      <c r="C818" s="37"/>
      <c r="D818" s="37"/>
      <c r="E818" s="37"/>
      <c r="F818" s="37"/>
    </row>
    <row r="819" spans="1:6" s="66" customFormat="1">
      <c r="A819" s="37"/>
      <c r="B819" s="37"/>
      <c r="C819" s="37"/>
      <c r="D819" s="37"/>
      <c r="E819" s="37"/>
      <c r="F819" s="37"/>
    </row>
    <row r="820" spans="1:6" s="66" customFormat="1">
      <c r="A820" s="37"/>
      <c r="B820" s="37"/>
      <c r="C820" s="37"/>
      <c r="D820" s="37"/>
      <c r="E820" s="37"/>
      <c r="F820" s="37"/>
    </row>
    <row r="821" spans="1:6" s="66" customFormat="1">
      <c r="A821" s="37"/>
      <c r="B821" s="37"/>
      <c r="C821" s="37"/>
      <c r="D821" s="37"/>
      <c r="E821" s="37"/>
      <c r="F821" s="37"/>
    </row>
    <row r="822" spans="1:6" s="66" customFormat="1">
      <c r="A822" s="37"/>
      <c r="B822" s="37"/>
      <c r="C822" s="37"/>
      <c r="D822" s="37"/>
      <c r="E822" s="37"/>
      <c r="F822" s="37"/>
    </row>
    <row r="823" spans="1:6" s="66" customFormat="1">
      <c r="A823" s="37"/>
      <c r="B823" s="37"/>
      <c r="C823" s="37"/>
      <c r="D823" s="37"/>
      <c r="E823" s="37"/>
      <c r="F823" s="37"/>
    </row>
    <row r="824" spans="1:6" s="66" customFormat="1">
      <c r="A824" s="37"/>
      <c r="B824" s="37"/>
      <c r="C824" s="37"/>
      <c r="D824" s="37"/>
      <c r="E824" s="37"/>
      <c r="F824" s="37"/>
    </row>
    <row r="825" spans="1:6" s="66" customFormat="1">
      <c r="A825" s="37"/>
      <c r="B825" s="37"/>
      <c r="C825" s="37"/>
      <c r="D825" s="37"/>
      <c r="E825" s="37"/>
      <c r="F825" s="37"/>
    </row>
    <row r="826" spans="1:6" s="66" customFormat="1">
      <c r="A826" s="37"/>
      <c r="B826" s="37"/>
      <c r="C826" s="37"/>
      <c r="D826" s="37"/>
      <c r="E826" s="37"/>
      <c r="F826" s="37"/>
    </row>
    <row r="827" spans="1:6" s="66" customFormat="1">
      <c r="A827" s="37"/>
      <c r="B827" s="37"/>
      <c r="C827" s="37"/>
      <c r="D827" s="37"/>
      <c r="E827" s="37"/>
      <c r="F827" s="37"/>
    </row>
    <row r="828" spans="1:6" s="66" customFormat="1">
      <c r="A828" s="37"/>
      <c r="B828" s="37"/>
      <c r="C828" s="37"/>
      <c r="D828" s="37"/>
      <c r="E828" s="37"/>
      <c r="F828" s="37"/>
    </row>
    <row r="829" spans="1:6" s="66" customFormat="1">
      <c r="A829" s="37"/>
      <c r="B829" s="37"/>
      <c r="C829" s="37"/>
      <c r="D829" s="37"/>
      <c r="E829" s="37"/>
      <c r="F829" s="37"/>
    </row>
    <row r="830" spans="1:6" s="66" customFormat="1">
      <c r="A830" s="37"/>
      <c r="B830" s="37"/>
      <c r="C830" s="37"/>
      <c r="D830" s="37"/>
      <c r="E830" s="37"/>
      <c r="F830" s="37"/>
    </row>
    <row r="831" spans="1:6" s="66" customFormat="1">
      <c r="A831" s="37"/>
      <c r="B831" s="37"/>
      <c r="C831" s="37"/>
      <c r="D831" s="37"/>
      <c r="E831" s="37"/>
      <c r="F831" s="37"/>
    </row>
    <row r="832" spans="1:6" s="66" customFormat="1">
      <c r="A832" s="37"/>
      <c r="B832" s="37"/>
      <c r="C832" s="37"/>
      <c r="D832" s="37"/>
      <c r="E832" s="37"/>
      <c r="F832" s="37"/>
    </row>
    <row r="833" spans="1:6" s="66" customFormat="1">
      <c r="A833" s="37"/>
      <c r="B833" s="37"/>
      <c r="C833" s="37"/>
      <c r="D833" s="37"/>
      <c r="E833" s="37"/>
      <c r="F833" s="37"/>
    </row>
    <row r="834" spans="1:6" s="66" customFormat="1">
      <c r="A834" s="37"/>
      <c r="B834" s="37"/>
      <c r="C834" s="37"/>
      <c r="D834" s="37"/>
      <c r="E834" s="37"/>
      <c r="F834" s="37"/>
    </row>
    <row r="835" spans="1:6" s="66" customFormat="1">
      <c r="A835" s="37"/>
      <c r="B835" s="37"/>
      <c r="C835" s="37"/>
      <c r="D835" s="37"/>
      <c r="E835" s="37"/>
      <c r="F835" s="37"/>
    </row>
    <row r="836" spans="1:6" s="66" customFormat="1">
      <c r="A836" s="37"/>
      <c r="B836" s="37"/>
      <c r="C836" s="37"/>
      <c r="D836" s="37"/>
      <c r="E836" s="37"/>
      <c r="F836" s="37"/>
    </row>
    <row r="837" spans="1:6" s="66" customFormat="1">
      <c r="A837" s="37"/>
      <c r="B837" s="37"/>
      <c r="C837" s="37"/>
      <c r="D837" s="37"/>
      <c r="E837" s="37"/>
      <c r="F837" s="37"/>
    </row>
    <row r="838" spans="1:6" s="66" customFormat="1">
      <c r="A838" s="37"/>
      <c r="B838" s="37"/>
      <c r="C838" s="37"/>
      <c r="D838" s="37"/>
      <c r="E838" s="37"/>
      <c r="F838" s="37"/>
    </row>
    <row r="839" spans="1:6" s="66" customFormat="1">
      <c r="A839" s="37"/>
      <c r="B839" s="37"/>
      <c r="C839" s="37"/>
      <c r="D839" s="37"/>
      <c r="E839" s="37"/>
      <c r="F839" s="37"/>
    </row>
    <row r="840" spans="1:6" s="66" customFormat="1">
      <c r="A840" s="37"/>
      <c r="B840" s="37"/>
      <c r="C840" s="37"/>
      <c r="D840" s="37"/>
      <c r="E840" s="37"/>
      <c r="F840" s="37"/>
    </row>
    <row r="841" spans="1:6" s="66" customFormat="1">
      <c r="A841" s="37"/>
      <c r="B841" s="37"/>
      <c r="C841" s="37"/>
      <c r="D841" s="37"/>
      <c r="E841" s="37"/>
      <c r="F841" s="37"/>
    </row>
    <row r="842" spans="1:6" s="66" customFormat="1">
      <c r="A842" s="37"/>
      <c r="B842" s="37"/>
      <c r="C842" s="37"/>
      <c r="D842" s="37"/>
      <c r="E842" s="37"/>
      <c r="F842" s="37"/>
    </row>
    <row r="843" spans="1:6" s="66" customFormat="1">
      <c r="A843" s="37"/>
      <c r="B843" s="37"/>
      <c r="C843" s="37"/>
      <c r="D843" s="37"/>
      <c r="E843" s="37"/>
      <c r="F843" s="37"/>
    </row>
    <row r="844" spans="1:6" s="66" customFormat="1">
      <c r="A844" s="37"/>
      <c r="B844" s="37"/>
      <c r="C844" s="37"/>
      <c r="D844" s="37"/>
      <c r="E844" s="37"/>
      <c r="F844" s="37"/>
    </row>
    <row r="845" spans="1:6" s="66" customFormat="1">
      <c r="A845" s="37"/>
      <c r="B845" s="37"/>
      <c r="C845" s="37"/>
      <c r="D845" s="37"/>
      <c r="E845" s="37"/>
      <c r="F845" s="37"/>
    </row>
    <row r="846" spans="1:6" s="66" customFormat="1">
      <c r="A846" s="37"/>
      <c r="B846" s="37"/>
      <c r="C846" s="37"/>
      <c r="D846" s="37"/>
      <c r="E846" s="37"/>
      <c r="F846" s="37"/>
    </row>
    <row r="847" spans="1:6" s="66" customFormat="1">
      <c r="A847" s="37"/>
      <c r="B847" s="37"/>
      <c r="C847" s="37"/>
      <c r="D847" s="37"/>
      <c r="E847" s="37"/>
      <c r="F847" s="37"/>
    </row>
    <row r="848" spans="1:6" s="66" customFormat="1">
      <c r="A848" s="37"/>
      <c r="B848" s="37"/>
      <c r="C848" s="37"/>
      <c r="D848" s="37"/>
      <c r="E848" s="37"/>
      <c r="F848" s="37"/>
    </row>
    <row r="849" spans="1:6" s="66" customFormat="1">
      <c r="A849" s="37"/>
      <c r="B849" s="37"/>
      <c r="C849" s="37"/>
      <c r="D849" s="37"/>
      <c r="E849" s="37"/>
      <c r="F849" s="37"/>
    </row>
    <row r="850" spans="1:6" s="66" customFormat="1">
      <c r="A850" s="37"/>
      <c r="B850" s="37"/>
      <c r="C850" s="37"/>
      <c r="D850" s="37"/>
      <c r="E850" s="37"/>
      <c r="F850" s="37"/>
    </row>
    <row r="851" spans="1:6" s="66" customFormat="1">
      <c r="A851" s="37"/>
      <c r="B851" s="37"/>
      <c r="C851" s="37"/>
      <c r="D851" s="37"/>
      <c r="E851" s="37"/>
      <c r="F851" s="37"/>
    </row>
    <row r="852" spans="1:6" s="66" customFormat="1">
      <c r="A852" s="37"/>
      <c r="B852" s="37"/>
      <c r="C852" s="37"/>
      <c r="D852" s="37"/>
      <c r="E852" s="37"/>
      <c r="F852" s="37"/>
    </row>
    <row r="853" spans="1:6" s="66" customFormat="1">
      <c r="A853" s="37"/>
      <c r="B853" s="37"/>
      <c r="C853" s="37"/>
      <c r="D853" s="37"/>
      <c r="E853" s="37"/>
      <c r="F853" s="37"/>
    </row>
    <row r="854" spans="1:6" s="66" customFormat="1">
      <c r="A854" s="37"/>
      <c r="B854" s="37"/>
      <c r="C854" s="37"/>
      <c r="D854" s="37"/>
      <c r="E854" s="37"/>
      <c r="F854" s="37"/>
    </row>
    <row r="855" spans="1:6" s="66" customFormat="1">
      <c r="A855" s="37"/>
      <c r="B855" s="37"/>
      <c r="C855" s="37"/>
      <c r="D855" s="37"/>
      <c r="E855" s="37"/>
      <c r="F855" s="37"/>
    </row>
    <row r="856" spans="1:6" s="66" customFormat="1">
      <c r="A856" s="37"/>
      <c r="B856" s="37"/>
      <c r="C856" s="37"/>
      <c r="D856" s="37"/>
      <c r="E856" s="37"/>
      <c r="F856" s="37"/>
    </row>
    <row r="857" spans="1:6" s="66" customFormat="1">
      <c r="A857" s="37"/>
      <c r="B857" s="37"/>
      <c r="C857" s="37"/>
      <c r="D857" s="37"/>
      <c r="E857" s="37"/>
      <c r="F857" s="37"/>
    </row>
    <row r="858" spans="1:6" s="66" customFormat="1">
      <c r="A858" s="37"/>
      <c r="B858" s="37"/>
      <c r="C858" s="37"/>
      <c r="D858" s="37"/>
      <c r="E858" s="37"/>
      <c r="F858" s="37"/>
    </row>
    <row r="859" spans="1:6" s="66" customFormat="1">
      <c r="A859" s="37"/>
      <c r="B859" s="37"/>
      <c r="C859" s="37"/>
      <c r="D859" s="37"/>
      <c r="E859" s="37"/>
      <c r="F859" s="37"/>
    </row>
    <row r="860" spans="1:6" s="66" customFormat="1">
      <c r="A860" s="37"/>
      <c r="B860" s="37"/>
      <c r="C860" s="37"/>
      <c r="D860" s="37"/>
      <c r="E860" s="37"/>
      <c r="F860" s="37"/>
    </row>
    <row r="861" spans="1:6" s="66" customFormat="1">
      <c r="A861" s="37"/>
      <c r="B861" s="37"/>
      <c r="C861" s="37"/>
      <c r="D861" s="37"/>
      <c r="E861" s="37"/>
      <c r="F861" s="37"/>
    </row>
    <row r="862" spans="1:6" s="66" customFormat="1">
      <c r="A862" s="37"/>
      <c r="B862" s="37"/>
      <c r="C862" s="37"/>
      <c r="D862" s="37"/>
      <c r="E862" s="37"/>
      <c r="F862" s="37"/>
    </row>
    <row r="863" spans="1:6" s="66" customFormat="1">
      <c r="A863" s="37"/>
      <c r="B863" s="37"/>
      <c r="C863" s="37"/>
      <c r="D863" s="37"/>
      <c r="E863" s="37"/>
      <c r="F863" s="37"/>
    </row>
    <row r="864" spans="1:6" s="66" customFormat="1">
      <c r="A864" s="37"/>
      <c r="B864" s="37"/>
      <c r="C864" s="37"/>
      <c r="D864" s="37"/>
      <c r="E864" s="37"/>
      <c r="F864" s="37"/>
    </row>
    <row r="865" spans="1:6" s="66" customFormat="1">
      <c r="A865" s="37"/>
      <c r="B865" s="37"/>
      <c r="C865" s="37"/>
      <c r="D865" s="37"/>
      <c r="E865" s="37"/>
      <c r="F865" s="37"/>
    </row>
    <row r="866" spans="1:6" s="66" customFormat="1">
      <c r="A866" s="37"/>
      <c r="B866" s="37"/>
      <c r="C866" s="37"/>
      <c r="D866" s="37"/>
      <c r="E866" s="37"/>
      <c r="F866" s="37"/>
    </row>
    <row r="867" spans="1:6" s="66" customFormat="1">
      <c r="A867" s="37"/>
      <c r="B867" s="37"/>
      <c r="C867" s="37"/>
      <c r="D867" s="37"/>
      <c r="E867" s="37"/>
      <c r="F867" s="37"/>
    </row>
    <row r="868" spans="1:6" s="66" customFormat="1">
      <c r="A868" s="37"/>
      <c r="B868" s="37"/>
      <c r="C868" s="37"/>
      <c r="D868" s="37"/>
      <c r="E868" s="37"/>
      <c r="F868" s="37"/>
    </row>
    <row r="869" spans="1:6" s="66" customFormat="1">
      <c r="A869" s="37"/>
      <c r="B869" s="37"/>
      <c r="C869" s="37"/>
      <c r="D869" s="37"/>
      <c r="E869" s="37"/>
      <c r="F869" s="37"/>
    </row>
    <row r="870" spans="1:6" s="66" customFormat="1">
      <c r="A870" s="37"/>
      <c r="B870" s="37"/>
      <c r="C870" s="37"/>
      <c r="D870" s="37"/>
      <c r="E870" s="37"/>
      <c r="F870" s="37"/>
    </row>
    <row r="871" spans="1:6" s="66" customFormat="1">
      <c r="A871" s="37"/>
      <c r="B871" s="37"/>
      <c r="C871" s="37"/>
      <c r="D871" s="37"/>
      <c r="E871" s="37"/>
      <c r="F871" s="37"/>
    </row>
    <row r="872" spans="1:6" s="66" customFormat="1">
      <c r="A872" s="37"/>
      <c r="B872" s="37"/>
      <c r="C872" s="37"/>
      <c r="D872" s="37"/>
      <c r="E872" s="37"/>
      <c r="F872" s="37"/>
    </row>
    <row r="873" spans="1:6" s="66" customFormat="1">
      <c r="A873" s="37"/>
      <c r="B873" s="37"/>
      <c r="C873" s="37"/>
      <c r="D873" s="37"/>
      <c r="E873" s="37"/>
      <c r="F873" s="37"/>
    </row>
    <row r="874" spans="1:6" s="66" customFormat="1">
      <c r="A874" s="37"/>
      <c r="B874" s="37"/>
      <c r="C874" s="37"/>
      <c r="D874" s="37"/>
      <c r="E874" s="37"/>
      <c r="F874" s="37"/>
    </row>
    <row r="875" spans="1:6" s="66" customFormat="1">
      <c r="A875" s="37"/>
      <c r="B875" s="37"/>
      <c r="C875" s="37"/>
      <c r="D875" s="37"/>
      <c r="E875" s="37"/>
      <c r="F875" s="37"/>
    </row>
    <row r="876" spans="1:6" s="66" customFormat="1">
      <c r="A876" s="37"/>
      <c r="B876" s="37"/>
      <c r="C876" s="37"/>
      <c r="D876" s="37"/>
      <c r="E876" s="37"/>
      <c r="F876" s="37"/>
    </row>
    <row r="877" spans="1:6" s="66" customFormat="1">
      <c r="A877" s="37"/>
      <c r="B877" s="37"/>
      <c r="C877" s="37"/>
      <c r="D877" s="37"/>
      <c r="E877" s="37"/>
      <c r="F877" s="37"/>
    </row>
    <row r="878" spans="1:6" s="66" customFormat="1">
      <c r="A878" s="37"/>
      <c r="B878" s="37"/>
      <c r="C878" s="37"/>
      <c r="D878" s="37"/>
      <c r="E878" s="37"/>
      <c r="F878" s="37"/>
    </row>
    <row r="879" spans="1:6" s="66" customFormat="1">
      <c r="A879" s="37"/>
      <c r="B879" s="37"/>
      <c r="C879" s="37"/>
      <c r="D879" s="37"/>
      <c r="E879" s="37"/>
      <c r="F879" s="37"/>
    </row>
    <row r="880" spans="1:6" s="66" customFormat="1">
      <c r="A880" s="37"/>
      <c r="B880" s="37"/>
      <c r="C880" s="37"/>
      <c r="D880" s="37"/>
      <c r="E880" s="37"/>
      <c r="F880" s="37"/>
    </row>
    <row r="881" spans="1:6" s="66" customFormat="1">
      <c r="A881" s="37"/>
      <c r="B881" s="37"/>
      <c r="C881" s="37"/>
      <c r="D881" s="37"/>
      <c r="E881" s="37"/>
      <c r="F881" s="37"/>
    </row>
    <row r="882" spans="1:6" s="66" customFormat="1">
      <c r="A882" s="37"/>
      <c r="B882" s="37"/>
      <c r="C882" s="37"/>
      <c r="D882" s="37"/>
      <c r="E882" s="37"/>
      <c r="F882" s="37"/>
    </row>
    <row r="883" spans="1:6" s="66" customFormat="1">
      <c r="A883" s="37"/>
      <c r="B883" s="37"/>
      <c r="C883" s="37"/>
      <c r="D883" s="37"/>
      <c r="E883" s="37"/>
      <c r="F883" s="37"/>
    </row>
    <row r="884" spans="1:6" s="66" customFormat="1">
      <c r="A884" s="37"/>
      <c r="B884" s="37"/>
      <c r="C884" s="37"/>
      <c r="D884" s="37"/>
      <c r="E884" s="37"/>
      <c r="F884" s="37"/>
    </row>
    <row r="885" spans="1:6" s="66" customFormat="1">
      <c r="A885" s="37"/>
      <c r="B885" s="37"/>
      <c r="C885" s="37"/>
      <c r="D885" s="37"/>
      <c r="E885" s="37"/>
      <c r="F885" s="37"/>
    </row>
    <row r="886" spans="1:6" s="66" customFormat="1">
      <c r="A886" s="37"/>
      <c r="B886" s="37"/>
      <c r="C886" s="37"/>
      <c r="D886" s="37"/>
      <c r="E886" s="37"/>
      <c r="F886" s="37"/>
    </row>
    <row r="887" spans="1:6" s="66" customFormat="1">
      <c r="A887" s="37"/>
      <c r="B887" s="37"/>
      <c r="C887" s="37"/>
      <c r="D887" s="37"/>
      <c r="E887" s="37"/>
      <c r="F887" s="37"/>
    </row>
    <row r="888" spans="1:6" s="66" customFormat="1">
      <c r="A888" s="37"/>
      <c r="B888" s="37"/>
      <c r="C888" s="37"/>
      <c r="D888" s="37"/>
      <c r="E888" s="37"/>
      <c r="F888" s="37"/>
    </row>
    <row r="889" spans="1:6" s="66" customFormat="1">
      <c r="A889" s="37"/>
      <c r="B889" s="37"/>
      <c r="C889" s="37"/>
      <c r="D889" s="37"/>
      <c r="E889" s="37"/>
      <c r="F889" s="37"/>
    </row>
    <row r="890" spans="1:6" s="66" customFormat="1">
      <c r="A890" s="37"/>
      <c r="B890" s="37"/>
      <c r="C890" s="37"/>
      <c r="D890" s="37"/>
      <c r="E890" s="37"/>
      <c r="F890" s="37"/>
    </row>
    <row r="891" spans="1:6" s="66" customFormat="1">
      <c r="A891" s="37"/>
      <c r="B891" s="37"/>
      <c r="C891" s="37"/>
      <c r="D891" s="37"/>
      <c r="E891" s="37"/>
      <c r="F891" s="37"/>
    </row>
    <row r="892" spans="1:6" s="66" customFormat="1">
      <c r="A892" s="37"/>
      <c r="B892" s="37"/>
      <c r="C892" s="37"/>
      <c r="D892" s="37"/>
      <c r="E892" s="37"/>
      <c r="F892" s="37"/>
    </row>
    <row r="893" spans="1:6" s="66" customFormat="1">
      <c r="A893" s="37"/>
      <c r="B893" s="37"/>
      <c r="C893" s="37"/>
      <c r="D893" s="37"/>
      <c r="E893" s="37"/>
      <c r="F893" s="37"/>
    </row>
    <row r="894" spans="1:6" s="66" customFormat="1">
      <c r="A894" s="37"/>
      <c r="B894" s="37"/>
      <c r="C894" s="37"/>
      <c r="D894" s="37"/>
      <c r="E894" s="37"/>
      <c r="F894" s="37"/>
    </row>
    <row r="895" spans="1:6" s="66" customFormat="1">
      <c r="A895" s="37"/>
      <c r="B895" s="37"/>
      <c r="C895" s="37"/>
      <c r="D895" s="37"/>
      <c r="E895" s="37"/>
      <c r="F895" s="37"/>
    </row>
    <row r="896" spans="1:6" s="66" customFormat="1">
      <c r="A896" s="37"/>
      <c r="B896" s="37"/>
      <c r="C896" s="37"/>
      <c r="D896" s="37"/>
      <c r="E896" s="37"/>
      <c r="F896" s="37"/>
    </row>
    <row r="897" spans="1:6" s="66" customFormat="1">
      <c r="A897" s="37"/>
      <c r="B897" s="37"/>
      <c r="C897" s="37"/>
      <c r="D897" s="37"/>
      <c r="E897" s="37"/>
      <c r="F897" s="37"/>
    </row>
    <row r="898" spans="1:6" s="66" customFormat="1">
      <c r="A898" s="37"/>
      <c r="B898" s="37"/>
      <c r="C898" s="37"/>
      <c r="D898" s="37"/>
      <c r="E898" s="37"/>
      <c r="F898" s="37"/>
    </row>
    <row r="899" spans="1:6" s="66" customFormat="1">
      <c r="A899" s="37"/>
      <c r="B899" s="37"/>
      <c r="C899" s="37"/>
      <c r="D899" s="37"/>
      <c r="E899" s="37"/>
      <c r="F899" s="37"/>
    </row>
    <row r="900" spans="1:6" s="66" customFormat="1">
      <c r="A900" s="37"/>
      <c r="B900" s="37"/>
      <c r="C900" s="37"/>
      <c r="D900" s="37"/>
      <c r="E900" s="37"/>
      <c r="F900" s="37"/>
    </row>
    <row r="901" spans="1:6" s="66" customFormat="1">
      <c r="A901" s="37"/>
      <c r="B901" s="37"/>
      <c r="C901" s="37"/>
      <c r="D901" s="37"/>
      <c r="E901" s="37"/>
      <c r="F901" s="37"/>
    </row>
    <row r="902" spans="1:6" s="66" customFormat="1">
      <c r="A902" s="37"/>
      <c r="B902" s="37"/>
      <c r="C902" s="37"/>
      <c r="D902" s="37"/>
      <c r="E902" s="37"/>
      <c r="F902" s="37"/>
    </row>
    <row r="903" spans="1:6" s="66" customFormat="1">
      <c r="A903" s="37"/>
      <c r="B903" s="37"/>
      <c r="C903" s="37"/>
      <c r="D903" s="37"/>
      <c r="E903" s="37"/>
      <c r="F903" s="37"/>
    </row>
    <row r="904" spans="1:6" s="66" customFormat="1">
      <c r="A904" s="37"/>
      <c r="B904" s="37"/>
      <c r="C904" s="37"/>
      <c r="D904" s="37"/>
      <c r="E904" s="37"/>
      <c r="F904" s="37"/>
    </row>
    <row r="905" spans="1:6" s="66" customFormat="1">
      <c r="A905" s="37"/>
      <c r="B905" s="37"/>
      <c r="C905" s="37"/>
      <c r="D905" s="37"/>
      <c r="E905" s="37"/>
      <c r="F905" s="37"/>
    </row>
    <row r="906" spans="1:6" s="66" customFormat="1">
      <c r="A906" s="37"/>
      <c r="B906" s="37"/>
      <c r="C906" s="37"/>
      <c r="D906" s="37"/>
      <c r="E906" s="37"/>
      <c r="F906" s="37"/>
    </row>
    <row r="907" spans="1:6" s="66" customFormat="1">
      <c r="A907" s="37"/>
      <c r="B907" s="37"/>
      <c r="C907" s="37"/>
      <c r="D907" s="37"/>
      <c r="E907" s="37"/>
      <c r="F907" s="37"/>
    </row>
    <row r="908" spans="1:6" s="66" customFormat="1">
      <c r="A908" s="37"/>
      <c r="B908" s="37"/>
      <c r="C908" s="37"/>
      <c r="D908" s="37"/>
      <c r="E908" s="37"/>
      <c r="F908" s="37"/>
    </row>
    <row r="909" spans="1:6" s="66" customFormat="1">
      <c r="A909" s="37"/>
      <c r="B909" s="37"/>
      <c r="C909" s="37"/>
      <c r="D909" s="37"/>
      <c r="E909" s="37"/>
      <c r="F909" s="37"/>
    </row>
    <row r="910" spans="1:6" s="66" customFormat="1">
      <c r="A910" s="37"/>
      <c r="B910" s="37"/>
      <c r="C910" s="37"/>
      <c r="D910" s="37"/>
      <c r="E910" s="37"/>
      <c r="F910" s="37"/>
    </row>
    <row r="911" spans="1:6" s="66" customFormat="1">
      <c r="A911" s="37"/>
      <c r="B911" s="37"/>
      <c r="C911" s="37"/>
      <c r="D911" s="37"/>
      <c r="E911" s="37"/>
      <c r="F911" s="37"/>
    </row>
    <row r="912" spans="1:6" s="66" customFormat="1">
      <c r="A912" s="37"/>
      <c r="B912" s="37"/>
      <c r="C912" s="37"/>
      <c r="D912" s="37"/>
      <c r="E912" s="37"/>
      <c r="F912" s="37"/>
    </row>
    <row r="913" spans="1:6" s="66" customFormat="1">
      <c r="A913" s="37"/>
      <c r="B913" s="37"/>
      <c r="C913" s="37"/>
      <c r="D913" s="37"/>
      <c r="E913" s="37"/>
      <c r="F913" s="37"/>
    </row>
    <row r="914" spans="1:6" s="66" customFormat="1">
      <c r="A914" s="37"/>
      <c r="B914" s="37"/>
      <c r="C914" s="37"/>
      <c r="D914" s="37"/>
      <c r="E914" s="37"/>
      <c r="F914" s="37"/>
    </row>
    <row r="915" spans="1:6" s="66" customFormat="1">
      <c r="A915" s="37"/>
      <c r="B915" s="37"/>
      <c r="C915" s="37"/>
      <c r="D915" s="37"/>
      <c r="E915" s="37"/>
      <c r="F915" s="37"/>
    </row>
    <row r="916" spans="1:6" s="66" customFormat="1">
      <c r="A916" s="37"/>
      <c r="B916" s="37"/>
      <c r="C916" s="37"/>
      <c r="D916" s="37"/>
      <c r="E916" s="37"/>
      <c r="F916" s="37"/>
    </row>
    <row r="917" spans="1:6" s="66" customFormat="1">
      <c r="A917" s="37"/>
      <c r="B917" s="37"/>
      <c r="C917" s="37"/>
      <c r="D917" s="37"/>
      <c r="E917" s="37"/>
      <c r="F917" s="37"/>
    </row>
    <row r="918" spans="1:6" s="66" customFormat="1">
      <c r="A918" s="37"/>
      <c r="B918" s="37"/>
      <c r="C918" s="37"/>
      <c r="D918" s="37"/>
      <c r="E918" s="37"/>
      <c r="F918" s="37"/>
    </row>
    <row r="919" spans="1:6" s="66" customFormat="1">
      <c r="A919" s="37"/>
      <c r="B919" s="37"/>
      <c r="C919" s="37"/>
      <c r="D919" s="37"/>
      <c r="E919" s="37"/>
      <c r="F919" s="37"/>
    </row>
    <row r="920" spans="1:6" s="66" customFormat="1">
      <c r="A920" s="37"/>
      <c r="B920" s="37"/>
      <c r="C920" s="37"/>
      <c r="D920" s="37"/>
      <c r="E920" s="37"/>
      <c r="F920" s="37"/>
    </row>
    <row r="921" spans="1:6" s="66" customFormat="1">
      <c r="A921" s="37"/>
      <c r="B921" s="37"/>
      <c r="C921" s="37"/>
      <c r="D921" s="37"/>
      <c r="E921" s="37"/>
      <c r="F921" s="37"/>
    </row>
    <row r="922" spans="1:6" s="66" customFormat="1">
      <c r="A922" s="37"/>
      <c r="B922" s="37"/>
      <c r="C922" s="37"/>
      <c r="D922" s="37"/>
      <c r="E922" s="37"/>
      <c r="F922" s="37"/>
    </row>
    <row r="923" spans="1:6" s="66" customFormat="1">
      <c r="A923" s="37"/>
      <c r="B923" s="37"/>
      <c r="C923" s="37"/>
      <c r="D923" s="37"/>
      <c r="E923" s="37"/>
      <c r="F923" s="37"/>
    </row>
    <row r="924" spans="1:6" s="66" customFormat="1">
      <c r="A924" s="37"/>
      <c r="B924" s="37"/>
      <c r="C924" s="37"/>
      <c r="D924" s="37"/>
      <c r="E924" s="37"/>
      <c r="F924" s="37"/>
    </row>
    <row r="925" spans="1:6" s="66" customFormat="1">
      <c r="A925" s="37"/>
      <c r="B925" s="37"/>
      <c r="C925" s="37"/>
      <c r="D925" s="37"/>
      <c r="E925" s="37"/>
      <c r="F925" s="37"/>
    </row>
    <row r="926" spans="1:6" s="66" customFormat="1">
      <c r="A926" s="37"/>
      <c r="B926" s="37"/>
      <c r="C926" s="37"/>
      <c r="D926" s="37"/>
      <c r="E926" s="37"/>
      <c r="F926" s="37"/>
    </row>
    <row r="927" spans="1:6" s="66" customFormat="1">
      <c r="A927" s="37"/>
      <c r="B927" s="37"/>
      <c r="C927" s="37"/>
      <c r="D927" s="37"/>
      <c r="E927" s="37"/>
      <c r="F927" s="37"/>
    </row>
    <row r="928" spans="1:6" s="66" customFormat="1">
      <c r="A928" s="37"/>
      <c r="B928" s="37"/>
      <c r="C928" s="37"/>
      <c r="D928" s="37"/>
      <c r="E928" s="37"/>
      <c r="F928" s="37"/>
    </row>
    <row r="929" spans="1:6" s="66" customFormat="1">
      <c r="A929" s="37"/>
      <c r="B929" s="37"/>
      <c r="C929" s="37"/>
      <c r="D929" s="37"/>
      <c r="E929" s="37"/>
      <c r="F929" s="37"/>
    </row>
    <row r="930" spans="1:6" s="66" customFormat="1">
      <c r="A930" s="37"/>
      <c r="B930" s="37"/>
      <c r="C930" s="37"/>
      <c r="D930" s="37"/>
      <c r="E930" s="37"/>
      <c r="F930" s="37"/>
    </row>
    <row r="931" spans="1:6" s="66" customFormat="1">
      <c r="A931" s="37"/>
      <c r="B931" s="37"/>
      <c r="C931" s="37"/>
      <c r="D931" s="37"/>
      <c r="E931" s="37"/>
      <c r="F931" s="37"/>
    </row>
    <row r="932" spans="1:6" s="66" customFormat="1">
      <c r="A932" s="37"/>
      <c r="B932" s="37"/>
      <c r="C932" s="37"/>
      <c r="D932" s="37"/>
      <c r="E932" s="37"/>
      <c r="F932" s="37"/>
    </row>
    <row r="933" spans="1:6" s="66" customFormat="1">
      <c r="A933" s="37"/>
      <c r="B933" s="37"/>
      <c r="C933" s="37"/>
      <c r="D933" s="37"/>
      <c r="E933" s="37"/>
      <c r="F933" s="37"/>
    </row>
    <row r="934" spans="1:6" s="66" customFormat="1">
      <c r="A934" s="37"/>
      <c r="B934" s="37"/>
      <c r="C934" s="37"/>
      <c r="D934" s="37"/>
      <c r="E934" s="37"/>
      <c r="F934" s="37"/>
    </row>
    <row r="935" spans="1:6" s="66" customFormat="1">
      <c r="A935" s="37"/>
      <c r="B935" s="37"/>
      <c r="C935" s="37"/>
      <c r="D935" s="37"/>
      <c r="E935" s="37"/>
      <c r="F935" s="37"/>
    </row>
    <row r="936" spans="1:6" s="66" customFormat="1">
      <c r="A936" s="37"/>
      <c r="B936" s="37"/>
      <c r="C936" s="37"/>
      <c r="D936" s="37"/>
      <c r="E936" s="37"/>
      <c r="F936" s="37"/>
    </row>
    <row r="937" spans="1:6" s="66" customFormat="1">
      <c r="A937" s="37"/>
      <c r="B937" s="37"/>
      <c r="C937" s="37"/>
      <c r="D937" s="37"/>
      <c r="E937" s="37"/>
      <c r="F937" s="37"/>
    </row>
    <row r="938" spans="1:6" s="66" customFormat="1">
      <c r="A938" s="37"/>
      <c r="B938" s="37"/>
      <c r="C938" s="37"/>
      <c r="D938" s="37"/>
      <c r="E938" s="37"/>
      <c r="F938" s="37"/>
    </row>
    <row r="939" spans="1:6" s="66" customFormat="1">
      <c r="A939" s="37"/>
      <c r="B939" s="37"/>
      <c r="C939" s="37"/>
      <c r="D939" s="37"/>
      <c r="E939" s="37"/>
      <c r="F939" s="37"/>
    </row>
    <row r="940" spans="1:6" s="66" customFormat="1">
      <c r="A940" s="37"/>
      <c r="B940" s="37"/>
      <c r="C940" s="37"/>
      <c r="D940" s="37"/>
      <c r="E940" s="37"/>
      <c r="F940" s="37"/>
    </row>
    <row r="941" spans="1:6" s="66" customFormat="1">
      <c r="A941" s="37"/>
      <c r="B941" s="37"/>
      <c r="C941" s="37"/>
      <c r="D941" s="37"/>
      <c r="E941" s="37"/>
      <c r="F941" s="37"/>
    </row>
    <row r="942" spans="1:6" s="66" customFormat="1">
      <c r="A942" s="37"/>
      <c r="B942" s="37"/>
      <c r="C942" s="37"/>
      <c r="D942" s="37"/>
      <c r="E942" s="37"/>
      <c r="F942" s="37"/>
    </row>
    <row r="943" spans="1:6" s="66" customFormat="1">
      <c r="A943" s="37"/>
      <c r="B943" s="37"/>
      <c r="C943" s="37"/>
      <c r="D943" s="37"/>
      <c r="E943" s="37"/>
      <c r="F943" s="37"/>
    </row>
    <row r="944" spans="1:6" s="66" customFormat="1">
      <c r="A944" s="37"/>
      <c r="B944" s="37"/>
      <c r="C944" s="37"/>
      <c r="D944" s="37"/>
      <c r="E944" s="37"/>
      <c r="F944" s="37"/>
    </row>
    <row r="945" spans="1:6" s="66" customFormat="1">
      <c r="A945" s="37"/>
      <c r="B945" s="37"/>
      <c r="C945" s="37"/>
      <c r="D945" s="37"/>
      <c r="E945" s="37"/>
      <c r="F945" s="37"/>
    </row>
    <row r="946" spans="1:6" s="66" customFormat="1">
      <c r="A946" s="37"/>
      <c r="B946" s="37"/>
      <c r="C946" s="37"/>
      <c r="D946" s="37"/>
      <c r="E946" s="37"/>
      <c r="F946" s="37"/>
    </row>
    <row r="947" spans="1:6" s="66" customFormat="1">
      <c r="A947" s="37"/>
      <c r="B947" s="37"/>
      <c r="C947" s="37"/>
      <c r="D947" s="37"/>
      <c r="E947" s="37"/>
      <c r="F947" s="37"/>
    </row>
    <row r="948" spans="1:6" s="66" customFormat="1">
      <c r="A948" s="37"/>
      <c r="B948" s="37"/>
      <c r="C948" s="37"/>
      <c r="D948" s="37"/>
      <c r="E948" s="37"/>
      <c r="F948" s="37"/>
    </row>
    <row r="949" spans="1:6" s="66" customFormat="1">
      <c r="A949" s="37"/>
      <c r="B949" s="37"/>
      <c r="C949" s="37"/>
      <c r="D949" s="37"/>
      <c r="E949" s="37"/>
      <c r="F949" s="37"/>
    </row>
    <row r="950" spans="1:6" s="66" customFormat="1">
      <c r="A950" s="37"/>
      <c r="B950" s="37"/>
      <c r="C950" s="37"/>
      <c r="D950" s="37"/>
      <c r="E950" s="37"/>
      <c r="F950" s="37"/>
    </row>
    <row r="951" spans="1:6" s="66" customFormat="1">
      <c r="A951" s="37"/>
      <c r="B951" s="37"/>
      <c r="C951" s="37"/>
      <c r="D951" s="37"/>
      <c r="E951" s="37"/>
      <c r="F951" s="37"/>
    </row>
    <row r="952" spans="1:6" s="66" customFormat="1">
      <c r="A952" s="37"/>
      <c r="B952" s="37"/>
      <c r="C952" s="37"/>
      <c r="D952" s="37"/>
      <c r="E952" s="37"/>
      <c r="F952" s="37"/>
    </row>
    <row r="953" spans="1:6" s="66" customFormat="1">
      <c r="A953" s="37"/>
      <c r="B953" s="37"/>
      <c r="C953" s="37"/>
      <c r="D953" s="37"/>
      <c r="E953" s="37"/>
      <c r="F953" s="37"/>
    </row>
    <row r="954" spans="1:6" s="66" customFormat="1">
      <c r="A954" s="37"/>
      <c r="B954" s="37"/>
      <c r="C954" s="37"/>
      <c r="D954" s="37"/>
      <c r="E954" s="37"/>
      <c r="F954" s="37"/>
    </row>
    <row r="955" spans="1:6" s="66" customFormat="1">
      <c r="A955" s="37"/>
      <c r="B955" s="37"/>
      <c r="C955" s="37"/>
      <c r="D955" s="37"/>
      <c r="E955" s="37"/>
      <c r="F955" s="37"/>
    </row>
    <row r="956" spans="1:6" s="66" customFormat="1">
      <c r="A956" s="37"/>
      <c r="B956" s="37"/>
      <c r="C956" s="37"/>
      <c r="D956" s="37"/>
      <c r="E956" s="37"/>
      <c r="F956" s="37"/>
    </row>
    <row r="957" spans="1:6" s="66" customFormat="1">
      <c r="A957" s="37"/>
      <c r="B957" s="37"/>
      <c r="C957" s="37"/>
      <c r="D957" s="37"/>
      <c r="E957" s="37"/>
      <c r="F957" s="37"/>
    </row>
    <row r="958" spans="1:6" s="66" customFormat="1">
      <c r="A958" s="37"/>
      <c r="B958" s="37"/>
      <c r="C958" s="37"/>
      <c r="D958" s="37"/>
      <c r="E958" s="37"/>
      <c r="F958" s="37"/>
    </row>
    <row r="959" spans="1:6" s="66" customFormat="1">
      <c r="A959" s="37"/>
      <c r="B959" s="37"/>
      <c r="C959" s="37"/>
      <c r="D959" s="37"/>
      <c r="E959" s="37"/>
      <c r="F959" s="37"/>
    </row>
    <row r="960" spans="1:6" s="66" customFormat="1">
      <c r="A960" s="37"/>
      <c r="B960" s="37"/>
      <c r="C960" s="37"/>
      <c r="D960" s="37"/>
      <c r="E960" s="37"/>
      <c r="F960" s="37"/>
    </row>
    <row r="961" spans="1:6" s="66" customFormat="1">
      <c r="A961" s="37"/>
      <c r="B961" s="37"/>
      <c r="C961" s="37"/>
      <c r="D961" s="37"/>
      <c r="E961" s="37"/>
      <c r="F961" s="37"/>
    </row>
    <row r="962" spans="1:6" s="66" customFormat="1">
      <c r="A962" s="37"/>
      <c r="B962" s="37"/>
      <c r="C962" s="37"/>
      <c r="D962" s="37"/>
      <c r="E962" s="37"/>
      <c r="F962" s="37"/>
    </row>
    <row r="963" spans="1:6" s="66" customFormat="1">
      <c r="A963" s="37"/>
      <c r="B963" s="37"/>
      <c r="C963" s="37"/>
      <c r="D963" s="37"/>
      <c r="E963" s="37"/>
      <c r="F963" s="37"/>
    </row>
    <row r="964" spans="1:6" s="66" customFormat="1">
      <c r="A964" s="37"/>
      <c r="B964" s="37"/>
      <c r="C964" s="37"/>
      <c r="D964" s="37"/>
      <c r="E964" s="37"/>
      <c r="F964" s="37"/>
    </row>
    <row r="965" spans="1:6" s="66" customFormat="1">
      <c r="A965" s="37"/>
      <c r="B965" s="37"/>
      <c r="C965" s="37"/>
      <c r="D965" s="37"/>
      <c r="E965" s="37"/>
      <c r="F965" s="37"/>
    </row>
    <row r="966" spans="1:6" s="66" customFormat="1">
      <c r="A966" s="37"/>
      <c r="B966" s="37"/>
      <c r="C966" s="37"/>
      <c r="D966" s="37"/>
      <c r="E966" s="37"/>
      <c r="F966" s="37"/>
    </row>
    <row r="967" spans="1:6" s="66" customFormat="1">
      <c r="A967" s="37"/>
      <c r="B967" s="37"/>
      <c r="C967" s="37"/>
      <c r="D967" s="37"/>
      <c r="E967" s="37"/>
      <c r="F967" s="37"/>
    </row>
    <row r="968" spans="1:6" s="66" customFormat="1">
      <c r="A968" s="37"/>
      <c r="B968" s="37"/>
      <c r="C968" s="37"/>
      <c r="D968" s="37"/>
      <c r="E968" s="37"/>
      <c r="F968" s="37"/>
    </row>
    <row r="969" spans="1:6" s="66" customFormat="1">
      <c r="A969" s="37"/>
      <c r="B969" s="37"/>
      <c r="C969" s="37"/>
      <c r="D969" s="37"/>
      <c r="E969" s="37"/>
      <c r="F969" s="37"/>
    </row>
    <row r="970" spans="1:6" s="66" customFormat="1">
      <c r="A970" s="37"/>
      <c r="B970" s="37"/>
      <c r="C970" s="37"/>
      <c r="D970" s="37"/>
      <c r="E970" s="37"/>
      <c r="F970" s="37"/>
    </row>
    <row r="971" spans="1:6" s="66" customFormat="1">
      <c r="A971" s="37"/>
      <c r="B971" s="37"/>
      <c r="C971" s="37"/>
      <c r="D971" s="37"/>
      <c r="E971" s="37"/>
      <c r="F971" s="37"/>
    </row>
    <row r="972" spans="1:6" s="66" customFormat="1">
      <c r="A972" s="37"/>
      <c r="B972" s="37"/>
      <c r="C972" s="37"/>
      <c r="D972" s="37"/>
      <c r="E972" s="37"/>
      <c r="F972" s="37"/>
    </row>
    <row r="973" spans="1:6" s="66" customFormat="1">
      <c r="A973" s="37"/>
      <c r="B973" s="37"/>
      <c r="C973" s="37"/>
      <c r="D973" s="37"/>
      <c r="E973" s="37"/>
      <c r="F973" s="37"/>
    </row>
    <row r="974" spans="1:6" s="66" customFormat="1">
      <c r="A974" s="37"/>
      <c r="B974" s="37"/>
      <c r="C974" s="37"/>
      <c r="D974" s="37"/>
      <c r="E974" s="37"/>
      <c r="F974" s="37"/>
    </row>
    <row r="975" spans="1:6" s="66" customFormat="1">
      <c r="A975" s="37"/>
      <c r="B975" s="37"/>
      <c r="C975" s="37"/>
      <c r="D975" s="37"/>
      <c r="E975" s="37"/>
      <c r="F975" s="37"/>
    </row>
    <row r="976" spans="1:6" s="66" customFormat="1">
      <c r="A976" s="37"/>
      <c r="B976" s="37"/>
      <c r="C976" s="37"/>
      <c r="D976" s="37"/>
      <c r="E976" s="37"/>
      <c r="F976" s="37"/>
    </row>
    <row r="977" spans="1:6" s="66" customFormat="1">
      <c r="A977" s="37"/>
      <c r="B977" s="37"/>
      <c r="C977" s="37"/>
      <c r="D977" s="37"/>
      <c r="E977" s="37"/>
      <c r="F977" s="37"/>
    </row>
    <row r="978" spans="1:6" s="66" customFormat="1">
      <c r="A978" s="37"/>
      <c r="B978" s="37"/>
      <c r="C978" s="37"/>
      <c r="D978" s="37"/>
      <c r="E978" s="37"/>
      <c r="F978" s="37"/>
    </row>
    <row r="979" spans="1:6" s="66" customFormat="1">
      <c r="A979" s="37"/>
      <c r="B979" s="37"/>
      <c r="C979" s="37"/>
      <c r="D979" s="37"/>
      <c r="E979" s="37"/>
      <c r="F979" s="37"/>
    </row>
    <row r="980" spans="1:6" s="66" customFormat="1">
      <c r="A980" s="37"/>
      <c r="B980" s="37"/>
      <c r="C980" s="37"/>
      <c r="D980" s="37"/>
      <c r="E980" s="37"/>
      <c r="F980" s="37"/>
    </row>
    <row r="981" spans="1:6" s="66" customFormat="1">
      <c r="A981" s="37"/>
      <c r="B981" s="37"/>
      <c r="C981" s="37"/>
      <c r="D981" s="37"/>
      <c r="E981" s="37"/>
      <c r="F981" s="37"/>
    </row>
    <row r="982" spans="1:6" s="66" customFormat="1">
      <c r="A982" s="37"/>
      <c r="B982" s="37"/>
      <c r="C982" s="37"/>
      <c r="D982" s="37"/>
      <c r="E982" s="37"/>
      <c r="F982" s="37"/>
    </row>
    <row r="983" spans="1:6" s="66" customFormat="1">
      <c r="A983" s="37"/>
      <c r="B983" s="37"/>
      <c r="C983" s="37"/>
      <c r="D983" s="37"/>
      <c r="E983" s="37"/>
      <c r="F983" s="37"/>
    </row>
    <row r="984" spans="1:6" s="66" customFormat="1">
      <c r="A984" s="37"/>
      <c r="B984" s="37"/>
      <c r="C984" s="37"/>
      <c r="D984" s="37"/>
      <c r="E984" s="37"/>
      <c r="F984" s="37"/>
    </row>
    <row r="985" spans="1:6" s="66" customFormat="1">
      <c r="A985" s="37"/>
      <c r="B985" s="37"/>
      <c r="C985" s="37"/>
      <c r="D985" s="37"/>
      <c r="E985" s="37"/>
      <c r="F985" s="37"/>
    </row>
    <row r="986" spans="1:6" s="66" customFormat="1">
      <c r="A986" s="37"/>
      <c r="B986" s="37"/>
      <c r="C986" s="37"/>
      <c r="D986" s="37"/>
      <c r="E986" s="37"/>
      <c r="F986" s="37"/>
    </row>
    <row r="987" spans="1:6" s="66" customFormat="1">
      <c r="A987" s="37"/>
      <c r="B987" s="37"/>
      <c r="C987" s="37"/>
      <c r="D987" s="37"/>
      <c r="E987" s="37"/>
      <c r="F987" s="37"/>
    </row>
    <row r="988" spans="1:6" s="66" customFormat="1">
      <c r="A988" s="37"/>
      <c r="B988" s="37"/>
      <c r="C988" s="37"/>
      <c r="D988" s="37"/>
      <c r="E988" s="37"/>
      <c r="F988" s="37"/>
    </row>
    <row r="989" spans="1:6" s="66" customFormat="1">
      <c r="A989" s="37"/>
      <c r="B989" s="37"/>
      <c r="C989" s="37"/>
      <c r="D989" s="37"/>
      <c r="E989" s="37"/>
      <c r="F989" s="37"/>
    </row>
    <row r="990" spans="1:6" s="66" customFormat="1">
      <c r="A990" s="37"/>
      <c r="B990" s="37"/>
      <c r="C990" s="37"/>
      <c r="D990" s="37"/>
      <c r="E990" s="37"/>
      <c r="F990" s="37"/>
    </row>
    <row r="991" spans="1:6" s="66" customFormat="1">
      <c r="A991" s="37"/>
      <c r="B991" s="37"/>
      <c r="C991" s="37"/>
      <c r="D991" s="37"/>
      <c r="E991" s="37"/>
      <c r="F991" s="37"/>
    </row>
    <row r="992" spans="1:6" s="66" customFormat="1">
      <c r="A992" s="37"/>
      <c r="B992" s="37"/>
      <c r="C992" s="37"/>
      <c r="D992" s="37"/>
      <c r="E992" s="37"/>
      <c r="F992" s="37"/>
    </row>
    <row r="993" spans="1:6" s="66" customFormat="1">
      <c r="A993" s="37"/>
      <c r="B993" s="37"/>
      <c r="C993" s="37"/>
      <c r="D993" s="37"/>
      <c r="E993" s="37"/>
      <c r="F993" s="37"/>
    </row>
    <row r="994" spans="1:6" s="66" customFormat="1">
      <c r="A994" s="37"/>
      <c r="B994" s="37"/>
      <c r="C994" s="37"/>
      <c r="D994" s="37"/>
      <c r="E994" s="37"/>
      <c r="F994" s="37"/>
    </row>
    <row r="995" spans="1:6" s="66" customFormat="1">
      <c r="A995" s="37"/>
      <c r="B995" s="37"/>
      <c r="C995" s="37"/>
      <c r="D995" s="37"/>
      <c r="E995" s="37"/>
      <c r="F995" s="37"/>
    </row>
    <row r="996" spans="1:6" s="66" customFormat="1">
      <c r="A996" s="37"/>
      <c r="B996" s="37"/>
      <c r="C996" s="37"/>
      <c r="D996" s="37"/>
      <c r="E996" s="37"/>
      <c r="F996" s="37"/>
    </row>
    <row r="997" spans="1:6" s="66" customFormat="1">
      <c r="A997" s="37"/>
      <c r="B997" s="37"/>
      <c r="C997" s="37"/>
      <c r="D997" s="37"/>
      <c r="E997" s="37"/>
      <c r="F997" s="37"/>
    </row>
    <row r="998" spans="1:6" s="66" customFormat="1">
      <c r="A998" s="37"/>
      <c r="B998" s="37"/>
      <c r="C998" s="37"/>
      <c r="D998" s="37"/>
      <c r="E998" s="37"/>
      <c r="F998" s="37"/>
    </row>
    <row r="999" spans="1:6" s="66" customFormat="1">
      <c r="A999" s="37"/>
      <c r="B999" s="37"/>
      <c r="C999" s="37"/>
      <c r="D999" s="37"/>
      <c r="E999" s="37"/>
      <c r="F999" s="37"/>
    </row>
    <row r="1000" spans="1:6" s="66" customFormat="1">
      <c r="A1000" s="37"/>
      <c r="B1000" s="37"/>
      <c r="C1000" s="37"/>
      <c r="D1000" s="37"/>
      <c r="E1000" s="37"/>
      <c r="F1000" s="37"/>
    </row>
    <row r="1001" spans="1:6" s="66" customFormat="1">
      <c r="A1001" s="37"/>
      <c r="B1001" s="37"/>
      <c r="C1001" s="37"/>
      <c r="D1001" s="37"/>
      <c r="E1001" s="37"/>
      <c r="F1001" s="37"/>
    </row>
    <row r="1002" spans="1:6" s="66" customFormat="1">
      <c r="A1002" s="37"/>
      <c r="B1002" s="37"/>
      <c r="C1002" s="37"/>
      <c r="D1002" s="37"/>
      <c r="E1002" s="37"/>
      <c r="F1002" s="37"/>
    </row>
    <row r="1003" spans="1:6" s="66" customFormat="1">
      <c r="A1003" s="37"/>
      <c r="B1003" s="37"/>
      <c r="C1003" s="37"/>
      <c r="D1003" s="37"/>
      <c r="E1003" s="37"/>
      <c r="F1003" s="37"/>
    </row>
    <row r="1004" spans="1:6" s="66" customFormat="1">
      <c r="A1004" s="37"/>
      <c r="B1004" s="37"/>
      <c r="C1004" s="37"/>
      <c r="D1004" s="37"/>
      <c r="E1004" s="37"/>
      <c r="F1004" s="37"/>
    </row>
    <row r="1005" spans="1:6" s="66" customFormat="1">
      <c r="A1005" s="37"/>
      <c r="B1005" s="37"/>
      <c r="C1005" s="37"/>
      <c r="D1005" s="37"/>
      <c r="E1005" s="37"/>
      <c r="F1005" s="37"/>
    </row>
    <row r="1006" spans="1:6" s="66" customFormat="1">
      <c r="A1006" s="37"/>
      <c r="B1006" s="37"/>
      <c r="C1006" s="37"/>
      <c r="D1006" s="37"/>
      <c r="E1006" s="37"/>
      <c r="F1006" s="37"/>
    </row>
    <row r="1007" spans="1:6" s="66" customFormat="1">
      <c r="A1007" s="37"/>
      <c r="B1007" s="37"/>
      <c r="C1007" s="37"/>
      <c r="D1007" s="37"/>
      <c r="E1007" s="37"/>
      <c r="F1007" s="37"/>
    </row>
    <row r="1008" spans="1:6" s="66" customFormat="1">
      <c r="A1008" s="37"/>
      <c r="B1008" s="37"/>
      <c r="C1008" s="37"/>
      <c r="D1008" s="37"/>
      <c r="E1008" s="37"/>
      <c r="F1008" s="37"/>
    </row>
    <row r="1009" spans="1:6" s="66" customFormat="1">
      <c r="A1009" s="37"/>
      <c r="B1009" s="37"/>
      <c r="C1009" s="37"/>
      <c r="D1009" s="37"/>
      <c r="E1009" s="37"/>
      <c r="F1009" s="37"/>
    </row>
    <row r="1010" spans="1:6" s="66" customFormat="1">
      <c r="A1010" s="37"/>
      <c r="B1010" s="37"/>
      <c r="C1010" s="37"/>
      <c r="D1010" s="37"/>
      <c r="E1010" s="37"/>
      <c r="F1010" s="37"/>
    </row>
    <row r="1011" spans="1:6" s="66" customFormat="1">
      <c r="A1011" s="37"/>
      <c r="B1011" s="37"/>
      <c r="C1011" s="37"/>
      <c r="D1011" s="37"/>
      <c r="E1011" s="37"/>
      <c r="F1011" s="37"/>
    </row>
    <row r="1012" spans="1:6" s="66" customFormat="1">
      <c r="A1012" s="37"/>
      <c r="B1012" s="37"/>
      <c r="C1012" s="37"/>
      <c r="D1012" s="37"/>
      <c r="E1012" s="37"/>
      <c r="F1012" s="37"/>
    </row>
    <row r="1013" spans="1:6" s="66" customFormat="1">
      <c r="A1013" s="37"/>
      <c r="B1013" s="37"/>
      <c r="C1013" s="37"/>
      <c r="D1013" s="37"/>
      <c r="E1013" s="37"/>
      <c r="F1013" s="37"/>
    </row>
    <row r="1014" spans="1:6" s="66" customFormat="1">
      <c r="A1014" s="37"/>
      <c r="B1014" s="37"/>
      <c r="C1014" s="37"/>
      <c r="D1014" s="37"/>
      <c r="E1014" s="37"/>
      <c r="F1014" s="37"/>
    </row>
    <row r="1015" spans="1:6" s="66" customFormat="1">
      <c r="A1015" s="37"/>
      <c r="B1015" s="37"/>
      <c r="C1015" s="37"/>
      <c r="D1015" s="37"/>
      <c r="E1015" s="37"/>
      <c r="F1015" s="37"/>
    </row>
    <row r="1016" spans="1:6" s="66" customFormat="1">
      <c r="A1016" s="37"/>
      <c r="B1016" s="37"/>
      <c r="C1016" s="37"/>
      <c r="D1016" s="37"/>
      <c r="E1016" s="37"/>
      <c r="F1016" s="37"/>
    </row>
    <row r="1017" spans="1:6" s="66" customFormat="1">
      <c r="A1017" s="37"/>
      <c r="B1017" s="37"/>
      <c r="C1017" s="37"/>
      <c r="D1017" s="37"/>
      <c r="E1017" s="37"/>
      <c r="F1017" s="37"/>
    </row>
    <row r="1018" spans="1:6" s="66" customFormat="1">
      <c r="A1018" s="37"/>
      <c r="B1018" s="37"/>
      <c r="C1018" s="37"/>
      <c r="D1018" s="37"/>
      <c r="E1018" s="37"/>
      <c r="F1018" s="37"/>
    </row>
    <row r="1019" spans="1:6" s="66" customFormat="1">
      <c r="A1019" s="37"/>
      <c r="B1019" s="37"/>
      <c r="C1019" s="37"/>
      <c r="D1019" s="37"/>
      <c r="E1019" s="37"/>
      <c r="F1019" s="37"/>
    </row>
    <row r="1020" spans="1:6" s="66" customFormat="1">
      <c r="A1020" s="37"/>
      <c r="B1020" s="37"/>
      <c r="C1020" s="37"/>
      <c r="D1020" s="37"/>
      <c r="E1020" s="37"/>
      <c r="F1020" s="37"/>
    </row>
    <row r="1021" spans="1:6" s="66" customFormat="1">
      <c r="A1021" s="37"/>
      <c r="B1021" s="37"/>
      <c r="C1021" s="37"/>
      <c r="D1021" s="37"/>
      <c r="E1021" s="37"/>
      <c r="F1021" s="37"/>
    </row>
    <row r="1022" spans="1:6" s="66" customFormat="1">
      <c r="A1022" s="37"/>
      <c r="B1022" s="37"/>
      <c r="C1022" s="37"/>
      <c r="D1022" s="37"/>
      <c r="E1022" s="37"/>
      <c r="F1022" s="37"/>
    </row>
    <row r="1023" spans="1:6" s="66" customFormat="1">
      <c r="A1023" s="37"/>
      <c r="B1023" s="37"/>
      <c r="C1023" s="37"/>
      <c r="D1023" s="37"/>
      <c r="E1023" s="37"/>
      <c r="F1023" s="37"/>
    </row>
    <row r="1024" spans="1:6" s="66" customFormat="1">
      <c r="A1024" s="37"/>
      <c r="B1024" s="37"/>
      <c r="C1024" s="37"/>
      <c r="D1024" s="37"/>
      <c r="E1024" s="37"/>
      <c r="F1024" s="37"/>
    </row>
    <row r="1025" spans="1:6" s="66" customFormat="1">
      <c r="A1025" s="37"/>
      <c r="B1025" s="37"/>
      <c r="C1025" s="37"/>
      <c r="D1025" s="37"/>
      <c r="E1025" s="37"/>
      <c r="F1025" s="37"/>
    </row>
    <row r="1026" spans="1:6" s="66" customFormat="1">
      <c r="A1026" s="37"/>
      <c r="B1026" s="37"/>
      <c r="C1026" s="37"/>
      <c r="D1026" s="37"/>
      <c r="E1026" s="37"/>
      <c r="F1026" s="37"/>
    </row>
    <row r="1027" spans="1:6" s="66" customFormat="1">
      <c r="A1027" s="37"/>
      <c r="B1027" s="37"/>
      <c r="C1027" s="37"/>
      <c r="D1027" s="37"/>
      <c r="E1027" s="37"/>
      <c r="F1027" s="37"/>
    </row>
    <row r="1028" spans="1:6" s="66" customFormat="1">
      <c r="A1028" s="37"/>
      <c r="B1028" s="37"/>
      <c r="C1028" s="37"/>
      <c r="D1028" s="37"/>
      <c r="E1028" s="37"/>
      <c r="F1028" s="37"/>
    </row>
    <row r="1029" spans="1:6" s="66" customFormat="1">
      <c r="A1029" s="37"/>
      <c r="B1029" s="37"/>
      <c r="C1029" s="37"/>
      <c r="D1029" s="37"/>
      <c r="E1029" s="37"/>
      <c r="F1029" s="37"/>
    </row>
    <row r="1030" spans="1:6" s="66" customFormat="1">
      <c r="A1030" s="37"/>
      <c r="B1030" s="37"/>
      <c r="C1030" s="37"/>
      <c r="D1030" s="37"/>
      <c r="E1030" s="37"/>
      <c r="F1030" s="37"/>
    </row>
    <row r="1031" spans="1:6" s="66" customFormat="1">
      <c r="A1031" s="37"/>
      <c r="B1031" s="37"/>
      <c r="C1031" s="37"/>
      <c r="D1031" s="37"/>
      <c r="E1031" s="37"/>
      <c r="F1031" s="37"/>
    </row>
    <row r="1032" spans="1:6" s="66" customFormat="1">
      <c r="A1032" s="37"/>
      <c r="B1032" s="37"/>
      <c r="C1032" s="37"/>
      <c r="D1032" s="37"/>
      <c r="E1032" s="37"/>
      <c r="F1032" s="37"/>
    </row>
    <row r="1033" spans="1:6" s="66" customFormat="1">
      <c r="A1033" s="37"/>
      <c r="B1033" s="37"/>
      <c r="C1033" s="37"/>
      <c r="D1033" s="37"/>
      <c r="E1033" s="37"/>
      <c r="F1033" s="37"/>
    </row>
    <row r="1034" spans="1:6" s="66" customFormat="1">
      <c r="A1034" s="37"/>
      <c r="B1034" s="37"/>
      <c r="C1034" s="37"/>
      <c r="D1034" s="37"/>
      <c r="E1034" s="37"/>
      <c r="F1034" s="37"/>
    </row>
    <row r="1035" spans="1:6" s="66" customFormat="1">
      <c r="A1035" s="37"/>
      <c r="B1035" s="37"/>
      <c r="C1035" s="37"/>
      <c r="D1035" s="37"/>
      <c r="E1035" s="37"/>
      <c r="F1035" s="37"/>
    </row>
    <row r="1036" spans="1:6" s="66" customFormat="1">
      <c r="A1036" s="37"/>
      <c r="B1036" s="37"/>
      <c r="C1036" s="37"/>
      <c r="D1036" s="37"/>
      <c r="E1036" s="37"/>
      <c r="F1036" s="37"/>
    </row>
    <row r="1037" spans="1:6" s="66" customFormat="1">
      <c r="A1037" s="37"/>
      <c r="B1037" s="37"/>
      <c r="C1037" s="37"/>
      <c r="D1037" s="37"/>
      <c r="E1037" s="37"/>
      <c r="F1037" s="37"/>
    </row>
    <row r="1038" spans="1:6" s="66" customFormat="1">
      <c r="A1038" s="37"/>
      <c r="B1038" s="37"/>
      <c r="C1038" s="37"/>
      <c r="D1038" s="37"/>
      <c r="E1038" s="37"/>
      <c r="F1038" s="37"/>
    </row>
    <row r="1039" spans="1:6" s="66" customFormat="1">
      <c r="A1039" s="37"/>
      <c r="B1039" s="37"/>
      <c r="C1039" s="37"/>
      <c r="D1039" s="37"/>
      <c r="E1039" s="37"/>
      <c r="F1039" s="37"/>
    </row>
    <row r="1040" spans="1:6" s="66" customFormat="1">
      <c r="A1040" s="37"/>
      <c r="B1040" s="37"/>
      <c r="C1040" s="37"/>
      <c r="D1040" s="37"/>
      <c r="E1040" s="37"/>
      <c r="F1040" s="37"/>
    </row>
    <row r="1041" spans="1:6" s="66" customFormat="1">
      <c r="A1041" s="37"/>
      <c r="B1041" s="37"/>
      <c r="C1041" s="37"/>
      <c r="D1041" s="37"/>
      <c r="E1041" s="37"/>
      <c r="F1041" s="37"/>
    </row>
    <row r="1042" spans="1:6" s="66" customFormat="1">
      <c r="A1042" s="37"/>
      <c r="B1042" s="37"/>
      <c r="C1042" s="37"/>
      <c r="D1042" s="37"/>
      <c r="E1042" s="37"/>
      <c r="F1042" s="37"/>
    </row>
    <row r="1043" spans="1:6" s="66" customFormat="1">
      <c r="A1043" s="37"/>
      <c r="B1043" s="37"/>
      <c r="C1043" s="37"/>
      <c r="D1043" s="37"/>
      <c r="E1043" s="37"/>
      <c r="F1043" s="37"/>
    </row>
    <row r="1044" spans="1:6" s="66" customFormat="1">
      <c r="A1044" s="37"/>
      <c r="B1044" s="37"/>
      <c r="C1044" s="37"/>
      <c r="D1044" s="37"/>
      <c r="E1044" s="37"/>
      <c r="F1044" s="37"/>
    </row>
    <row r="1045" spans="1:6" s="66" customFormat="1">
      <c r="A1045" s="37"/>
      <c r="B1045" s="37"/>
      <c r="C1045" s="37"/>
      <c r="D1045" s="37"/>
      <c r="E1045" s="37"/>
      <c r="F1045" s="37"/>
    </row>
    <row r="1046" spans="1:6" s="66" customFormat="1">
      <c r="A1046" s="37"/>
      <c r="B1046" s="37"/>
      <c r="C1046" s="37"/>
      <c r="D1046" s="37"/>
      <c r="E1046" s="37"/>
      <c r="F1046" s="37"/>
    </row>
    <row r="1047" spans="1:6" s="66" customFormat="1">
      <c r="A1047" s="37"/>
      <c r="B1047" s="37"/>
      <c r="C1047" s="37"/>
      <c r="D1047" s="37"/>
      <c r="E1047" s="37"/>
      <c r="F1047" s="37"/>
    </row>
    <row r="1048" spans="1:6" s="66" customFormat="1">
      <c r="A1048" s="37"/>
      <c r="B1048" s="37"/>
      <c r="C1048" s="37"/>
      <c r="D1048" s="37"/>
      <c r="E1048" s="37"/>
      <c r="F1048" s="37"/>
    </row>
    <row r="1049" spans="1:6" s="66" customFormat="1">
      <c r="A1049" s="37"/>
      <c r="B1049" s="37"/>
      <c r="C1049" s="37"/>
      <c r="D1049" s="37"/>
      <c r="E1049" s="37"/>
      <c r="F1049" s="37"/>
    </row>
    <row r="1050" spans="1:6" s="66" customFormat="1">
      <c r="A1050" s="37"/>
      <c r="B1050" s="37"/>
      <c r="C1050" s="37"/>
      <c r="D1050" s="37"/>
      <c r="E1050" s="37"/>
      <c r="F1050" s="37"/>
    </row>
    <row r="1051" spans="1:6" s="66" customFormat="1">
      <c r="A1051" s="37"/>
      <c r="B1051" s="37"/>
      <c r="C1051" s="37"/>
      <c r="D1051" s="37"/>
      <c r="E1051" s="37"/>
      <c r="F1051" s="37"/>
    </row>
    <row r="1052" spans="1:6" s="66" customFormat="1">
      <c r="A1052" s="37"/>
      <c r="B1052" s="37"/>
      <c r="C1052" s="37"/>
      <c r="D1052" s="37"/>
      <c r="E1052" s="37"/>
      <c r="F1052" s="37"/>
    </row>
    <row r="1053" spans="1:6" s="66" customFormat="1">
      <c r="A1053" s="37"/>
      <c r="B1053" s="37"/>
      <c r="C1053" s="37"/>
      <c r="D1053" s="37"/>
      <c r="E1053" s="37"/>
      <c r="F1053" s="37"/>
    </row>
    <row r="1054" spans="1:6" s="66" customFormat="1">
      <c r="A1054" s="37"/>
      <c r="B1054" s="37"/>
      <c r="C1054" s="37"/>
      <c r="D1054" s="37"/>
      <c r="E1054" s="37"/>
      <c r="F1054" s="37"/>
    </row>
    <row r="1055" spans="1:6" s="66" customFormat="1">
      <c r="A1055" s="37"/>
      <c r="B1055" s="37"/>
      <c r="C1055" s="37"/>
      <c r="D1055" s="37"/>
      <c r="E1055" s="37"/>
      <c r="F1055" s="37"/>
    </row>
    <row r="1056" spans="1:6" s="66" customFormat="1">
      <c r="A1056" s="37"/>
      <c r="B1056" s="37"/>
      <c r="C1056" s="37"/>
      <c r="D1056" s="37"/>
      <c r="E1056" s="37"/>
      <c r="F1056" s="37"/>
    </row>
    <row r="1057" spans="1:6" s="66" customFormat="1">
      <c r="A1057" s="37"/>
      <c r="B1057" s="37"/>
      <c r="C1057" s="37"/>
      <c r="D1057" s="37"/>
      <c r="E1057" s="37"/>
      <c r="F1057" s="37"/>
    </row>
    <row r="1058" spans="1:6" s="66" customFormat="1">
      <c r="A1058" s="37"/>
      <c r="B1058" s="37"/>
      <c r="C1058" s="37"/>
      <c r="D1058" s="37"/>
      <c r="E1058" s="37"/>
      <c r="F1058" s="37"/>
    </row>
    <row r="1059" spans="1:6" s="66" customFormat="1">
      <c r="A1059" s="37"/>
      <c r="B1059" s="37"/>
      <c r="C1059" s="37"/>
      <c r="D1059" s="37"/>
      <c r="E1059" s="37"/>
      <c r="F1059" s="37"/>
    </row>
    <row r="1060" spans="1:6" s="66" customFormat="1">
      <c r="A1060" s="37"/>
      <c r="B1060" s="37"/>
      <c r="C1060" s="37"/>
      <c r="D1060" s="37"/>
      <c r="E1060" s="37"/>
      <c r="F1060" s="37"/>
    </row>
    <row r="1061" spans="1:6" s="66" customFormat="1">
      <c r="A1061" s="37"/>
      <c r="B1061" s="37"/>
      <c r="C1061" s="37"/>
      <c r="D1061" s="37"/>
      <c r="E1061" s="37"/>
      <c r="F1061" s="37"/>
    </row>
    <row r="1062" spans="1:6" s="66" customFormat="1">
      <c r="A1062" s="37"/>
      <c r="B1062" s="37"/>
      <c r="C1062" s="37"/>
      <c r="D1062" s="37"/>
      <c r="E1062" s="37"/>
      <c r="F1062" s="37"/>
    </row>
    <row r="1063" spans="1:6" s="66" customFormat="1">
      <c r="A1063" s="37"/>
      <c r="B1063" s="37"/>
      <c r="C1063" s="37"/>
      <c r="D1063" s="37"/>
      <c r="E1063" s="37"/>
      <c r="F1063" s="37"/>
    </row>
    <row r="1064" spans="1:6" s="66" customFormat="1">
      <c r="A1064" s="37"/>
      <c r="B1064" s="37"/>
      <c r="C1064" s="37"/>
      <c r="D1064" s="37"/>
      <c r="E1064" s="37"/>
      <c r="F1064" s="37"/>
    </row>
    <row r="1065" spans="1:6" s="66" customFormat="1">
      <c r="A1065" s="37"/>
      <c r="B1065" s="37"/>
      <c r="C1065" s="37"/>
      <c r="D1065" s="37"/>
      <c r="E1065" s="37"/>
      <c r="F1065" s="37"/>
    </row>
    <row r="1066" spans="1:6" s="66" customFormat="1">
      <c r="A1066" s="37"/>
      <c r="B1066" s="37"/>
      <c r="C1066" s="37"/>
      <c r="D1066" s="37"/>
      <c r="E1066" s="37"/>
      <c r="F1066" s="37"/>
    </row>
    <row r="1067" spans="1:6" s="66" customFormat="1">
      <c r="A1067" s="37"/>
      <c r="B1067" s="37"/>
      <c r="C1067" s="37"/>
      <c r="D1067" s="37"/>
      <c r="E1067" s="37"/>
      <c r="F1067" s="37"/>
    </row>
    <row r="1068" spans="1:6" s="66" customFormat="1">
      <c r="A1068" s="37"/>
      <c r="B1068" s="37"/>
      <c r="C1068" s="37"/>
      <c r="D1068" s="37"/>
      <c r="E1068" s="37"/>
      <c r="F1068" s="37"/>
    </row>
    <row r="1069" spans="1:6" s="66" customFormat="1">
      <c r="A1069" s="37"/>
      <c r="B1069" s="37"/>
      <c r="C1069" s="37"/>
      <c r="D1069" s="37"/>
      <c r="E1069" s="37"/>
      <c r="F1069" s="37"/>
    </row>
    <row r="1070" spans="1:6" s="66" customFormat="1">
      <c r="A1070" s="37"/>
      <c r="B1070" s="37"/>
      <c r="C1070" s="37"/>
      <c r="D1070" s="37"/>
      <c r="E1070" s="37"/>
      <c r="F1070" s="37"/>
    </row>
    <row r="1071" spans="1:6" s="66" customFormat="1">
      <c r="A1071" s="37"/>
      <c r="B1071" s="37"/>
      <c r="C1071" s="37"/>
      <c r="D1071" s="37"/>
      <c r="E1071" s="37"/>
      <c r="F1071" s="37"/>
    </row>
    <row r="1072" spans="1:6" s="66" customFormat="1">
      <c r="A1072" s="37"/>
      <c r="B1072" s="37"/>
      <c r="C1072" s="37"/>
      <c r="D1072" s="37"/>
      <c r="E1072" s="37"/>
      <c r="F1072" s="37"/>
    </row>
    <row r="1073" spans="1:6" s="66" customFormat="1">
      <c r="A1073" s="37"/>
      <c r="B1073" s="37"/>
      <c r="C1073" s="37"/>
      <c r="D1073" s="37"/>
      <c r="E1073" s="37"/>
      <c r="F1073" s="37"/>
    </row>
    <row r="1074" spans="1:6" s="66" customFormat="1">
      <c r="A1074" s="37"/>
      <c r="B1074" s="37"/>
      <c r="C1074" s="37"/>
      <c r="D1074" s="37"/>
      <c r="E1074" s="37"/>
      <c r="F1074" s="37"/>
    </row>
    <row r="1075" spans="1:6" s="66" customFormat="1">
      <c r="A1075" s="37"/>
      <c r="B1075" s="37"/>
      <c r="C1075" s="37"/>
      <c r="D1075" s="37"/>
      <c r="E1075" s="37"/>
      <c r="F1075" s="37"/>
    </row>
    <row r="1076" spans="1:6" s="66" customFormat="1">
      <c r="A1076" s="37"/>
      <c r="B1076" s="37"/>
      <c r="C1076" s="37"/>
      <c r="D1076" s="37"/>
      <c r="E1076" s="37"/>
      <c r="F1076" s="37"/>
    </row>
    <row r="1077" spans="1:6" s="66" customFormat="1">
      <c r="A1077" s="37"/>
      <c r="B1077" s="37"/>
      <c r="C1077" s="37"/>
      <c r="D1077" s="37"/>
      <c r="E1077" s="37"/>
      <c r="F1077" s="37"/>
    </row>
    <row r="1078" spans="1:6" s="66" customFormat="1">
      <c r="A1078" s="37"/>
      <c r="B1078" s="37"/>
      <c r="C1078" s="37"/>
      <c r="D1078" s="37"/>
      <c r="E1078" s="37"/>
      <c r="F1078" s="37"/>
    </row>
    <row r="1079" spans="1:6" s="66" customFormat="1">
      <c r="A1079" s="37"/>
      <c r="B1079" s="37"/>
      <c r="C1079" s="37"/>
      <c r="D1079" s="37"/>
      <c r="E1079" s="37"/>
      <c r="F1079" s="37"/>
    </row>
    <row r="1080" spans="1:6" s="66" customFormat="1">
      <c r="A1080" s="37"/>
      <c r="B1080" s="37"/>
      <c r="C1080" s="37"/>
      <c r="D1080" s="37"/>
      <c r="E1080" s="37"/>
      <c r="F1080" s="37"/>
    </row>
    <row r="1081" spans="1:6" s="66" customFormat="1">
      <c r="A1081" s="37"/>
      <c r="B1081" s="37"/>
      <c r="C1081" s="37"/>
      <c r="D1081" s="37"/>
      <c r="E1081" s="37"/>
      <c r="F1081" s="37"/>
    </row>
    <row r="1082" spans="1:6" s="66" customFormat="1">
      <c r="A1082" s="37"/>
      <c r="B1082" s="37"/>
      <c r="C1082" s="37"/>
      <c r="D1082" s="37"/>
      <c r="E1082" s="37"/>
      <c r="F1082" s="37"/>
    </row>
    <row r="1083" spans="1:6" s="66" customFormat="1">
      <c r="A1083" s="37"/>
      <c r="B1083" s="37"/>
      <c r="C1083" s="37"/>
      <c r="D1083" s="37"/>
      <c r="E1083" s="37"/>
      <c r="F1083" s="37"/>
    </row>
    <row r="1084" spans="1:6" s="66" customFormat="1">
      <c r="A1084" s="37"/>
      <c r="B1084" s="37"/>
      <c r="C1084" s="37"/>
      <c r="D1084" s="37"/>
      <c r="E1084" s="37"/>
      <c r="F1084" s="37"/>
    </row>
    <row r="1085" spans="1:6" s="66" customFormat="1">
      <c r="A1085" s="37"/>
      <c r="B1085" s="37"/>
      <c r="C1085" s="37"/>
      <c r="D1085" s="37"/>
      <c r="E1085" s="37"/>
      <c r="F1085" s="37"/>
    </row>
    <row r="1086" spans="1:6" s="66" customFormat="1">
      <c r="A1086" s="37"/>
      <c r="B1086" s="37"/>
      <c r="C1086" s="37"/>
      <c r="D1086" s="37"/>
      <c r="E1086" s="37"/>
      <c r="F1086" s="37"/>
    </row>
    <row r="1087" spans="1:6" s="66" customFormat="1">
      <c r="A1087" s="37"/>
      <c r="B1087" s="37"/>
      <c r="C1087" s="37"/>
      <c r="D1087" s="37"/>
      <c r="E1087" s="37"/>
      <c r="F1087" s="37"/>
    </row>
    <row r="1088" spans="1:6" s="66" customFormat="1">
      <c r="A1088" s="37"/>
      <c r="B1088" s="37"/>
      <c r="C1088" s="37"/>
      <c r="D1088" s="37"/>
      <c r="E1088" s="37"/>
      <c r="F1088" s="37"/>
    </row>
    <row r="1089" spans="1:6" s="66" customFormat="1">
      <c r="A1089" s="37"/>
      <c r="B1089" s="37"/>
      <c r="C1089" s="37"/>
      <c r="D1089" s="37"/>
      <c r="E1089" s="37"/>
      <c r="F1089" s="37"/>
    </row>
    <row r="1090" spans="1:6" s="66" customFormat="1">
      <c r="A1090" s="37"/>
      <c r="B1090" s="37"/>
      <c r="C1090" s="37"/>
      <c r="D1090" s="37"/>
      <c r="E1090" s="37"/>
      <c r="F1090" s="37"/>
    </row>
    <row r="1091" spans="1:6" s="66" customFormat="1">
      <c r="A1091" s="37"/>
      <c r="B1091" s="37"/>
      <c r="C1091" s="37"/>
      <c r="D1091" s="37"/>
      <c r="E1091" s="37"/>
      <c r="F1091" s="37"/>
    </row>
    <row r="1092" spans="1:6" s="66" customFormat="1">
      <c r="A1092" s="37"/>
      <c r="B1092" s="37"/>
      <c r="C1092" s="37"/>
      <c r="D1092" s="37"/>
      <c r="E1092" s="37"/>
      <c r="F1092" s="37"/>
    </row>
    <row r="1093" spans="1:6" s="66" customFormat="1">
      <c r="A1093" s="37"/>
      <c r="B1093" s="37"/>
      <c r="C1093" s="37"/>
      <c r="D1093" s="37"/>
      <c r="E1093" s="37"/>
      <c r="F1093" s="37"/>
    </row>
    <row r="1094" spans="1:6" s="66" customFormat="1">
      <c r="A1094" s="37"/>
      <c r="B1094" s="37"/>
      <c r="C1094" s="37"/>
      <c r="D1094" s="37"/>
      <c r="E1094" s="37"/>
      <c r="F1094" s="37"/>
    </row>
    <row r="1095" spans="1:6" s="66" customFormat="1">
      <c r="A1095" s="37"/>
      <c r="B1095" s="37"/>
      <c r="C1095" s="37"/>
      <c r="D1095" s="37"/>
      <c r="E1095" s="37"/>
      <c r="F1095" s="37"/>
    </row>
    <row r="1096" spans="1:6" s="66" customFormat="1">
      <c r="A1096" s="37"/>
      <c r="B1096" s="37"/>
      <c r="C1096" s="37"/>
      <c r="D1096" s="37"/>
      <c r="E1096" s="37"/>
      <c r="F1096" s="37"/>
    </row>
    <row r="1097" spans="1:6" s="66" customFormat="1">
      <c r="A1097" s="37"/>
      <c r="B1097" s="37"/>
      <c r="C1097" s="37"/>
      <c r="D1097" s="37"/>
      <c r="E1097" s="37"/>
      <c r="F1097" s="37"/>
    </row>
    <row r="1098" spans="1:6" s="66" customFormat="1">
      <c r="A1098" s="37"/>
      <c r="B1098" s="37"/>
      <c r="C1098" s="37"/>
      <c r="D1098" s="37"/>
      <c r="E1098" s="37"/>
      <c r="F1098" s="37"/>
    </row>
    <row r="1099" spans="1:6" s="66" customFormat="1">
      <c r="A1099" s="37"/>
      <c r="B1099" s="37"/>
      <c r="C1099" s="37"/>
      <c r="D1099" s="37"/>
      <c r="E1099" s="37"/>
      <c r="F1099" s="37"/>
    </row>
    <row r="1100" spans="1:6" s="66" customFormat="1">
      <c r="A1100" s="37"/>
      <c r="B1100" s="37"/>
      <c r="C1100" s="37"/>
      <c r="D1100" s="37"/>
      <c r="E1100" s="37"/>
      <c r="F1100" s="37"/>
    </row>
    <row r="1101" spans="1:6" s="66" customFormat="1">
      <c r="A1101" s="37"/>
      <c r="B1101" s="37"/>
      <c r="C1101" s="37"/>
      <c r="D1101" s="37"/>
      <c r="E1101" s="37"/>
      <c r="F1101" s="37"/>
    </row>
    <row r="1102" spans="1:6" s="66" customFormat="1">
      <c r="A1102" s="37"/>
      <c r="B1102" s="37"/>
      <c r="C1102" s="37"/>
      <c r="D1102" s="37"/>
      <c r="E1102" s="37"/>
      <c r="F1102" s="37"/>
    </row>
    <row r="1103" spans="1:6" s="66" customFormat="1">
      <c r="A1103" s="37"/>
      <c r="B1103" s="37"/>
      <c r="C1103" s="37"/>
      <c r="D1103" s="37"/>
      <c r="E1103" s="37"/>
      <c r="F1103" s="37"/>
    </row>
    <row r="1104" spans="1:6" s="66" customFormat="1">
      <c r="A1104" s="37"/>
      <c r="B1104" s="37"/>
      <c r="C1104" s="37"/>
      <c r="D1104" s="37"/>
      <c r="E1104" s="37"/>
      <c r="F1104" s="37"/>
    </row>
    <row r="1105" spans="1:6" s="66" customFormat="1">
      <c r="A1105" s="37"/>
      <c r="B1105" s="37"/>
      <c r="C1105" s="37"/>
      <c r="D1105" s="37"/>
      <c r="E1105" s="37"/>
      <c r="F1105" s="37"/>
    </row>
    <row r="1106" spans="1:6" s="66" customFormat="1">
      <c r="A1106" s="37"/>
      <c r="B1106" s="37"/>
      <c r="C1106" s="37"/>
      <c r="D1106" s="37"/>
      <c r="E1106" s="37"/>
      <c r="F1106" s="37"/>
    </row>
    <row r="1107" spans="1:6" s="66" customFormat="1">
      <c r="A1107" s="37"/>
      <c r="B1107" s="37"/>
      <c r="C1107" s="37"/>
      <c r="D1107" s="37"/>
      <c r="E1107" s="37"/>
      <c r="F1107" s="37"/>
    </row>
    <row r="1108" spans="1:6" s="66" customFormat="1">
      <c r="A1108" s="37"/>
      <c r="B1108" s="37"/>
      <c r="C1108" s="37"/>
      <c r="D1108" s="37"/>
      <c r="E1108" s="37"/>
      <c r="F1108" s="37"/>
    </row>
    <row r="1109" spans="1:6" s="66" customFormat="1">
      <c r="A1109" s="37"/>
      <c r="B1109" s="37"/>
      <c r="C1109" s="37"/>
      <c r="D1109" s="37"/>
      <c r="E1109" s="37"/>
      <c r="F1109" s="37"/>
    </row>
    <row r="1110" spans="1:6" s="66" customFormat="1">
      <c r="A1110" s="37"/>
      <c r="B1110" s="37"/>
      <c r="C1110" s="37"/>
      <c r="D1110" s="37"/>
      <c r="E1110" s="37"/>
      <c r="F1110" s="37"/>
    </row>
    <row r="1111" spans="1:6" s="66" customFormat="1">
      <c r="A1111" s="37"/>
      <c r="B1111" s="37"/>
      <c r="C1111" s="37"/>
      <c r="D1111" s="37"/>
      <c r="E1111" s="37"/>
      <c r="F1111" s="37"/>
    </row>
    <row r="1112" spans="1:6" s="66" customFormat="1">
      <c r="A1112" s="37"/>
      <c r="B1112" s="37"/>
      <c r="C1112" s="37"/>
      <c r="D1112" s="37"/>
      <c r="E1112" s="37"/>
      <c r="F1112" s="37"/>
    </row>
    <row r="1113" spans="1:6" s="66" customFormat="1">
      <c r="A1113" s="37"/>
      <c r="B1113" s="37"/>
      <c r="C1113" s="37"/>
      <c r="D1113" s="37"/>
      <c r="E1113" s="37"/>
      <c r="F1113" s="37"/>
    </row>
    <row r="1114" spans="1:6" s="66" customFormat="1">
      <c r="A1114" s="37"/>
      <c r="B1114" s="37"/>
      <c r="C1114" s="37"/>
      <c r="D1114" s="37"/>
      <c r="E1114" s="37"/>
      <c r="F1114" s="37"/>
    </row>
    <row r="1115" spans="1:6" s="66" customFormat="1">
      <c r="A1115" s="37"/>
      <c r="B1115" s="37"/>
      <c r="C1115" s="37"/>
      <c r="D1115" s="37"/>
      <c r="E1115" s="37"/>
      <c r="F1115" s="37"/>
    </row>
    <row r="1116" spans="1:6" s="66" customFormat="1">
      <c r="A1116" s="37"/>
      <c r="B1116" s="37"/>
      <c r="C1116" s="37"/>
      <c r="D1116" s="37"/>
      <c r="E1116" s="37"/>
      <c r="F1116" s="37"/>
    </row>
    <row r="1117" spans="1:6" s="66" customFormat="1">
      <c r="A1117" s="37"/>
      <c r="B1117" s="37"/>
      <c r="C1117" s="37"/>
      <c r="D1117" s="37"/>
      <c r="E1117" s="37"/>
      <c r="F1117" s="37"/>
    </row>
    <row r="1118" spans="1:6" s="66" customFormat="1">
      <c r="A1118" s="37"/>
      <c r="B1118" s="37"/>
      <c r="C1118" s="37"/>
      <c r="D1118" s="37"/>
      <c r="E1118" s="37"/>
      <c r="F1118" s="37"/>
    </row>
    <row r="1119" spans="1:6" s="66" customFormat="1">
      <c r="A1119" s="37"/>
      <c r="B1119" s="37"/>
      <c r="C1119" s="37"/>
      <c r="D1119" s="37"/>
      <c r="E1119" s="37"/>
      <c r="F1119" s="37"/>
    </row>
    <row r="1120" spans="1:6" s="66" customFormat="1">
      <c r="A1120" s="37"/>
      <c r="B1120" s="37"/>
      <c r="C1120" s="37"/>
      <c r="D1120" s="37"/>
      <c r="E1120" s="37"/>
      <c r="F1120" s="37"/>
    </row>
    <row r="1121" spans="1:6" s="66" customFormat="1">
      <c r="A1121" s="37"/>
      <c r="B1121" s="37"/>
      <c r="C1121" s="37"/>
      <c r="D1121" s="37"/>
      <c r="E1121" s="37"/>
      <c r="F1121" s="37"/>
    </row>
    <row r="1122" spans="1:6" s="66" customFormat="1">
      <c r="A1122" s="37"/>
      <c r="B1122" s="37"/>
      <c r="C1122" s="37"/>
      <c r="D1122" s="37"/>
      <c r="E1122" s="37"/>
      <c r="F1122" s="37"/>
    </row>
    <row r="1123" spans="1:6" s="66" customFormat="1">
      <c r="A1123" s="37"/>
      <c r="B1123" s="37"/>
      <c r="C1123" s="37"/>
      <c r="D1123" s="37"/>
      <c r="E1123" s="37"/>
      <c r="F1123" s="37"/>
    </row>
    <row r="1124" spans="1:6" s="66" customFormat="1">
      <c r="A1124" s="37"/>
      <c r="B1124" s="37"/>
      <c r="C1124" s="37"/>
      <c r="D1124" s="37"/>
      <c r="E1124" s="37"/>
      <c r="F1124" s="37"/>
    </row>
    <row r="1125" spans="1:6" s="66" customFormat="1">
      <c r="A1125" s="37"/>
      <c r="B1125" s="37"/>
      <c r="C1125" s="37"/>
      <c r="D1125" s="37"/>
      <c r="E1125" s="37"/>
      <c r="F1125" s="37"/>
    </row>
    <row r="1126" spans="1:6" s="66" customFormat="1">
      <c r="A1126" s="37"/>
      <c r="B1126" s="37"/>
      <c r="C1126" s="37"/>
      <c r="D1126" s="37"/>
      <c r="E1126" s="37"/>
      <c r="F1126" s="37"/>
    </row>
    <row r="1127" spans="1:6" s="66" customFormat="1">
      <c r="A1127" s="37"/>
      <c r="B1127" s="37"/>
      <c r="C1127" s="37"/>
      <c r="D1127" s="37"/>
      <c r="E1127" s="37"/>
      <c r="F1127" s="37"/>
    </row>
    <row r="1128" spans="1:6" s="66" customFormat="1">
      <c r="A1128" s="37"/>
      <c r="B1128" s="37"/>
      <c r="C1128" s="37"/>
      <c r="D1128" s="37"/>
      <c r="E1128" s="37"/>
      <c r="F1128" s="37"/>
    </row>
    <row r="1129" spans="1:6" s="66" customFormat="1">
      <c r="A1129" s="37"/>
      <c r="B1129" s="37"/>
      <c r="C1129" s="37"/>
      <c r="D1129" s="37"/>
      <c r="E1129" s="37"/>
      <c r="F1129" s="37"/>
    </row>
    <row r="1130" spans="1:6" s="66" customFormat="1">
      <c r="A1130" s="37"/>
      <c r="B1130" s="37"/>
      <c r="C1130" s="37"/>
      <c r="D1130" s="37"/>
      <c r="E1130" s="37"/>
      <c r="F1130" s="37"/>
    </row>
    <row r="1131" spans="1:6" s="66" customFormat="1">
      <c r="A1131" s="37"/>
      <c r="B1131" s="37"/>
      <c r="C1131" s="37"/>
      <c r="D1131" s="37"/>
      <c r="E1131" s="37"/>
      <c r="F1131" s="37"/>
    </row>
    <row r="1132" spans="1:6" s="66" customFormat="1">
      <c r="A1132" s="37"/>
      <c r="B1132" s="37"/>
      <c r="C1132" s="37"/>
      <c r="D1132" s="37"/>
      <c r="E1132" s="37"/>
      <c r="F1132" s="37"/>
    </row>
    <row r="1133" spans="1:6" s="66" customFormat="1">
      <c r="A1133" s="37"/>
      <c r="B1133" s="37"/>
      <c r="C1133" s="37"/>
      <c r="D1133" s="37"/>
      <c r="E1133" s="37"/>
      <c r="F1133" s="37"/>
    </row>
    <row r="1134" spans="1:6" s="66" customFormat="1">
      <c r="A1134" s="37"/>
      <c r="B1134" s="37"/>
      <c r="C1134" s="37"/>
      <c r="D1134" s="37"/>
      <c r="E1134" s="37"/>
      <c r="F1134" s="37"/>
    </row>
    <row r="1135" spans="1:6" s="66" customFormat="1">
      <c r="A1135" s="37"/>
      <c r="B1135" s="37"/>
      <c r="C1135" s="37"/>
      <c r="D1135" s="37"/>
      <c r="E1135" s="37"/>
      <c r="F1135" s="37"/>
    </row>
    <row r="1136" spans="1:6" s="66" customFormat="1">
      <c r="A1136" s="37"/>
      <c r="B1136" s="37"/>
      <c r="C1136" s="37"/>
      <c r="D1136" s="37"/>
      <c r="E1136" s="37"/>
      <c r="F1136" s="37"/>
    </row>
    <row r="1137" spans="1:6" s="66" customFormat="1">
      <c r="A1137" s="37"/>
      <c r="B1137" s="37"/>
      <c r="C1137" s="37"/>
      <c r="D1137" s="37"/>
      <c r="E1137" s="37"/>
      <c r="F1137" s="37"/>
    </row>
    <row r="1138" spans="1:6" s="66" customFormat="1">
      <c r="A1138" s="37"/>
      <c r="B1138" s="37"/>
      <c r="C1138" s="37"/>
      <c r="D1138" s="37"/>
      <c r="E1138" s="37"/>
      <c r="F1138" s="37"/>
    </row>
    <row r="1139" spans="1:6" s="66" customFormat="1">
      <c r="A1139" s="37"/>
      <c r="B1139" s="37"/>
      <c r="C1139" s="37"/>
      <c r="D1139" s="37"/>
      <c r="E1139" s="37"/>
      <c r="F1139" s="37"/>
    </row>
    <row r="1140" spans="1:6" s="66" customFormat="1">
      <c r="A1140" s="37"/>
      <c r="B1140" s="37"/>
      <c r="C1140" s="37"/>
      <c r="D1140" s="37"/>
      <c r="E1140" s="37"/>
      <c r="F1140" s="37"/>
    </row>
    <row r="1141" spans="1:6" s="66" customFormat="1">
      <c r="A1141" s="37"/>
      <c r="B1141" s="37"/>
      <c r="C1141" s="37"/>
      <c r="D1141" s="37"/>
      <c r="E1141" s="37"/>
      <c r="F1141" s="37"/>
    </row>
    <row r="1142" spans="1:6" s="66" customFormat="1">
      <c r="A1142" s="37"/>
      <c r="B1142" s="37"/>
      <c r="C1142" s="37"/>
      <c r="D1142" s="37"/>
      <c r="E1142" s="37"/>
      <c r="F1142" s="37"/>
    </row>
    <row r="1143" spans="1:6" s="66" customFormat="1">
      <c r="A1143" s="37"/>
      <c r="B1143" s="37"/>
      <c r="C1143" s="37"/>
      <c r="D1143" s="37"/>
      <c r="E1143" s="37"/>
      <c r="F1143" s="37"/>
    </row>
    <row r="1144" spans="1:6" s="66" customFormat="1">
      <c r="A1144" s="37"/>
      <c r="B1144" s="37"/>
      <c r="C1144" s="37"/>
      <c r="D1144" s="37"/>
      <c r="E1144" s="37"/>
      <c r="F1144" s="37"/>
    </row>
    <row r="1145" spans="1:6" s="66" customFormat="1">
      <c r="A1145" s="37"/>
      <c r="B1145" s="37"/>
      <c r="C1145" s="37"/>
      <c r="D1145" s="37"/>
      <c r="E1145" s="37"/>
      <c r="F1145" s="37"/>
    </row>
    <row r="1146" spans="1:6" s="66" customFormat="1">
      <c r="A1146" s="37"/>
      <c r="B1146" s="37"/>
      <c r="C1146" s="37"/>
      <c r="D1146" s="37"/>
      <c r="E1146" s="37"/>
      <c r="F1146" s="37"/>
    </row>
    <row r="1147" spans="1:6" s="66" customFormat="1">
      <c r="A1147" s="37"/>
      <c r="B1147" s="37"/>
      <c r="C1147" s="37"/>
      <c r="D1147" s="37"/>
      <c r="E1147" s="37"/>
      <c r="F1147" s="37"/>
    </row>
    <row r="1148" spans="1:6" s="66" customFormat="1">
      <c r="A1148" s="37"/>
      <c r="B1148" s="37"/>
      <c r="C1148" s="37"/>
      <c r="D1148" s="37"/>
      <c r="E1148" s="37"/>
      <c r="F1148" s="37"/>
    </row>
    <row r="1149" spans="1:6" s="66" customFormat="1">
      <c r="A1149" s="37"/>
      <c r="B1149" s="37"/>
      <c r="C1149" s="37"/>
      <c r="D1149" s="37"/>
      <c r="E1149" s="37"/>
      <c r="F1149" s="37"/>
    </row>
    <row r="1150" spans="1:6" s="66" customFormat="1">
      <c r="A1150" s="37"/>
      <c r="B1150" s="37"/>
      <c r="C1150" s="37"/>
      <c r="D1150" s="37"/>
      <c r="E1150" s="37"/>
      <c r="F1150" s="37"/>
    </row>
    <row r="1151" spans="1:6" s="66" customFormat="1">
      <c r="A1151" s="37"/>
      <c r="B1151" s="37"/>
      <c r="C1151" s="37"/>
      <c r="D1151" s="37"/>
      <c r="E1151" s="37"/>
      <c r="F1151" s="37"/>
    </row>
    <row r="1152" spans="1:6" s="66" customFormat="1">
      <c r="A1152" s="37"/>
      <c r="B1152" s="37"/>
      <c r="C1152" s="37"/>
      <c r="D1152" s="37"/>
      <c r="E1152" s="37"/>
      <c r="F1152" s="37"/>
    </row>
    <row r="1153" spans="1:6" s="66" customFormat="1">
      <c r="A1153" s="37"/>
      <c r="B1153" s="37"/>
      <c r="C1153" s="37"/>
      <c r="D1153" s="37"/>
      <c r="E1153" s="37"/>
      <c r="F1153" s="37"/>
    </row>
    <row r="1154" spans="1:6" s="66" customFormat="1">
      <c r="A1154" s="37"/>
      <c r="B1154" s="37"/>
      <c r="C1154" s="37"/>
      <c r="D1154" s="37"/>
      <c r="E1154" s="37"/>
      <c r="F1154" s="37"/>
    </row>
    <row r="1155" spans="1:6" s="66" customFormat="1">
      <c r="A1155" s="37"/>
      <c r="B1155" s="37"/>
      <c r="C1155" s="37"/>
      <c r="D1155" s="37"/>
      <c r="E1155" s="37"/>
      <c r="F1155" s="37"/>
    </row>
    <row r="1156" spans="1:6" s="66" customFormat="1">
      <c r="A1156" s="37"/>
      <c r="B1156" s="37"/>
      <c r="C1156" s="37"/>
      <c r="D1156" s="37"/>
      <c r="E1156" s="37"/>
      <c r="F1156" s="37"/>
    </row>
    <row r="1157" spans="1:6" s="66" customFormat="1">
      <c r="A1157" s="37"/>
      <c r="B1157" s="37"/>
      <c r="C1157" s="37"/>
      <c r="D1157" s="37"/>
      <c r="E1157" s="37"/>
      <c r="F1157" s="37"/>
    </row>
    <row r="1158" spans="1:6" s="66" customFormat="1">
      <c r="A1158" s="37"/>
      <c r="B1158" s="37"/>
      <c r="C1158" s="37"/>
      <c r="D1158" s="37"/>
      <c r="E1158" s="37"/>
      <c r="F1158" s="37"/>
    </row>
    <row r="1159" spans="1:6" s="66" customFormat="1">
      <c r="A1159" s="37"/>
      <c r="B1159" s="37"/>
      <c r="C1159" s="37"/>
      <c r="D1159" s="37"/>
      <c r="E1159" s="37"/>
      <c r="F1159" s="37"/>
    </row>
    <row r="1160" spans="1:6" s="66" customFormat="1">
      <c r="A1160" s="37"/>
      <c r="B1160" s="37"/>
      <c r="C1160" s="37"/>
      <c r="D1160" s="37"/>
      <c r="E1160" s="37"/>
      <c r="F1160" s="37"/>
    </row>
    <row r="1161" spans="1:6" s="66" customFormat="1">
      <c r="A1161" s="37"/>
      <c r="B1161" s="37"/>
      <c r="C1161" s="37"/>
      <c r="D1161" s="37"/>
      <c r="E1161" s="37"/>
      <c r="F1161" s="37"/>
    </row>
    <row r="1162" spans="1:6" s="66" customFormat="1">
      <c r="A1162" s="37"/>
      <c r="B1162" s="37"/>
      <c r="C1162" s="37"/>
      <c r="D1162" s="37"/>
      <c r="E1162" s="37"/>
      <c r="F1162" s="37"/>
    </row>
    <row r="1163" spans="1:6" s="66" customFormat="1">
      <c r="A1163" s="37"/>
      <c r="B1163" s="37"/>
      <c r="C1163" s="37"/>
      <c r="D1163" s="37"/>
      <c r="E1163" s="37"/>
      <c r="F1163" s="37"/>
    </row>
    <row r="1164" spans="1:6" s="66" customFormat="1">
      <c r="A1164" s="37"/>
      <c r="B1164" s="37"/>
      <c r="C1164" s="37"/>
      <c r="D1164" s="37"/>
      <c r="E1164" s="37"/>
      <c r="F1164" s="37"/>
    </row>
    <row r="1165" spans="1:6" s="66" customFormat="1">
      <c r="A1165" s="37"/>
      <c r="B1165" s="37"/>
      <c r="C1165" s="37"/>
      <c r="D1165" s="37"/>
      <c r="E1165" s="37"/>
      <c r="F1165" s="37"/>
    </row>
    <row r="1166" spans="1:6" s="66" customFormat="1">
      <c r="A1166" s="37"/>
      <c r="B1166" s="37"/>
      <c r="C1166" s="37"/>
      <c r="D1166" s="37"/>
      <c r="E1166" s="37"/>
      <c r="F1166" s="37"/>
    </row>
    <row r="1167" spans="1:6" s="66" customFormat="1">
      <c r="A1167" s="37"/>
      <c r="B1167" s="37"/>
      <c r="C1167" s="37"/>
      <c r="D1167" s="37"/>
      <c r="E1167" s="37"/>
      <c r="F1167" s="37"/>
    </row>
    <row r="1168" spans="1:6" s="66" customFormat="1">
      <c r="A1168" s="37"/>
      <c r="B1168" s="37"/>
      <c r="C1168" s="37"/>
      <c r="D1168" s="37"/>
      <c r="E1168" s="37"/>
      <c r="F1168" s="37"/>
    </row>
    <row r="1169" spans="1:6" s="66" customFormat="1">
      <c r="A1169" s="37"/>
      <c r="B1169" s="37"/>
      <c r="C1169" s="37"/>
      <c r="D1169" s="37"/>
      <c r="E1169" s="37"/>
      <c r="F1169" s="37"/>
    </row>
    <row r="1170" spans="1:6" s="66" customFormat="1">
      <c r="A1170" s="37"/>
      <c r="B1170" s="37"/>
      <c r="C1170" s="37"/>
      <c r="D1170" s="37"/>
      <c r="E1170" s="37"/>
      <c r="F1170" s="37"/>
    </row>
    <row r="1171" spans="1:6" s="66" customFormat="1">
      <c r="A1171" s="37"/>
      <c r="B1171" s="37"/>
      <c r="C1171" s="37"/>
      <c r="D1171" s="37"/>
      <c r="E1171" s="37"/>
      <c r="F1171" s="37"/>
    </row>
    <row r="1172" spans="1:6" s="66" customFormat="1">
      <c r="A1172" s="37"/>
      <c r="B1172" s="37"/>
      <c r="C1172" s="37"/>
      <c r="D1172" s="37"/>
      <c r="E1172" s="37"/>
      <c r="F1172" s="37"/>
    </row>
    <row r="1173" spans="1:6" s="66" customFormat="1">
      <c r="A1173" s="37"/>
      <c r="B1173" s="37"/>
      <c r="C1173" s="37"/>
      <c r="D1173" s="37"/>
      <c r="E1173" s="37"/>
      <c r="F1173" s="37"/>
    </row>
    <row r="1174" spans="1:6" s="66" customFormat="1">
      <c r="A1174" s="37"/>
      <c r="B1174" s="37"/>
      <c r="C1174" s="37"/>
      <c r="D1174" s="37"/>
      <c r="E1174" s="37"/>
      <c r="F1174" s="37"/>
    </row>
    <row r="1175" spans="1:6" s="66" customFormat="1">
      <c r="A1175" s="37"/>
      <c r="B1175" s="37"/>
      <c r="C1175" s="37"/>
      <c r="D1175" s="37"/>
      <c r="E1175" s="37"/>
      <c r="F1175" s="37"/>
    </row>
    <row r="1176" spans="1:6" s="66" customFormat="1">
      <c r="A1176" s="37"/>
      <c r="B1176" s="37"/>
      <c r="C1176" s="37"/>
      <c r="D1176" s="37"/>
      <c r="E1176" s="37"/>
      <c r="F1176" s="37"/>
    </row>
    <row r="1177" spans="1:6" s="66" customFormat="1">
      <c r="A1177" s="37"/>
      <c r="B1177" s="37"/>
      <c r="C1177" s="37"/>
      <c r="D1177" s="37"/>
      <c r="E1177" s="37"/>
      <c r="F1177" s="37"/>
    </row>
    <row r="1178" spans="1:6" s="66" customFormat="1">
      <c r="A1178" s="37"/>
      <c r="B1178" s="37"/>
      <c r="C1178" s="37"/>
      <c r="D1178" s="37"/>
      <c r="E1178" s="37"/>
      <c r="F1178" s="37"/>
    </row>
    <row r="1179" spans="1:6" s="66" customFormat="1">
      <c r="A1179" s="37"/>
      <c r="B1179" s="37"/>
      <c r="C1179" s="37"/>
      <c r="D1179" s="37"/>
      <c r="E1179" s="37"/>
      <c r="F1179" s="37"/>
    </row>
    <row r="1180" spans="1:6" s="66" customFormat="1">
      <c r="A1180" s="37"/>
      <c r="B1180" s="37"/>
      <c r="C1180" s="37"/>
      <c r="D1180" s="37"/>
      <c r="E1180" s="37"/>
      <c r="F1180" s="37"/>
    </row>
    <row r="1181" spans="1:6" s="66" customFormat="1">
      <c r="A1181" s="37"/>
      <c r="B1181" s="37"/>
      <c r="C1181" s="37"/>
      <c r="D1181" s="37"/>
      <c r="E1181" s="37"/>
      <c r="F1181" s="37"/>
    </row>
    <row r="1182" spans="1:6" s="66" customFormat="1">
      <c r="A1182" s="37"/>
      <c r="B1182" s="37"/>
      <c r="C1182" s="37"/>
      <c r="D1182" s="37"/>
      <c r="E1182" s="37"/>
      <c r="F1182" s="37"/>
    </row>
    <row r="1183" spans="1:6" s="66" customFormat="1">
      <c r="A1183" s="37"/>
      <c r="B1183" s="37"/>
      <c r="C1183" s="37"/>
      <c r="D1183" s="37"/>
      <c r="E1183" s="37"/>
      <c r="F1183" s="37"/>
    </row>
    <row r="1184" spans="1:6" s="66" customFormat="1">
      <c r="A1184" s="37"/>
      <c r="B1184" s="37"/>
      <c r="C1184" s="67"/>
      <c r="D1184" s="37"/>
      <c r="E1184" s="37"/>
      <c r="F1184" s="37"/>
    </row>
    <row r="1185" spans="1:6" s="66" customFormat="1">
      <c r="A1185" s="37"/>
      <c r="B1185" s="37"/>
      <c r="C1185" s="67"/>
      <c r="D1185" s="37"/>
      <c r="E1185" s="37"/>
      <c r="F1185" s="37"/>
    </row>
    <row r="1186" spans="1:6" s="66" customFormat="1">
      <c r="A1186" s="37"/>
      <c r="B1186" s="37"/>
      <c r="C1186" s="67"/>
      <c r="D1186" s="37"/>
      <c r="E1186" s="37"/>
      <c r="F1186" s="37"/>
    </row>
    <row r="1187" spans="1:6" s="66" customFormat="1">
      <c r="A1187" s="37"/>
      <c r="B1187" s="37"/>
      <c r="C1187" s="67"/>
      <c r="D1187" s="37"/>
      <c r="E1187" s="37"/>
      <c r="F1187" s="37"/>
    </row>
    <row r="1188" spans="1:6" s="66" customFormat="1">
      <c r="A1188" s="37"/>
      <c r="B1188" s="37"/>
      <c r="C1188" s="67"/>
      <c r="D1188" s="37"/>
      <c r="E1188" s="37"/>
      <c r="F1188" s="37"/>
    </row>
    <row r="1189" spans="1:6" s="66" customFormat="1">
      <c r="A1189" s="37"/>
      <c r="B1189" s="37"/>
      <c r="C1189" s="67"/>
      <c r="D1189" s="37"/>
      <c r="E1189" s="37"/>
      <c r="F1189" s="37"/>
    </row>
    <row r="1190" spans="1:6" s="66" customFormat="1">
      <c r="A1190" s="37"/>
      <c r="B1190" s="37"/>
      <c r="C1190" s="67"/>
      <c r="D1190" s="37"/>
      <c r="E1190" s="37"/>
      <c r="F1190" s="37"/>
    </row>
    <row r="1191" spans="1:6" s="66" customFormat="1">
      <c r="A1191" s="37"/>
      <c r="B1191" s="37"/>
      <c r="C1191" s="67"/>
      <c r="D1191" s="37"/>
      <c r="E1191" s="37"/>
      <c r="F1191" s="37"/>
    </row>
    <row r="1192" spans="1:6" s="66" customFormat="1">
      <c r="A1192" s="37"/>
      <c r="B1192" s="37"/>
      <c r="C1192" s="67"/>
      <c r="D1192" s="37"/>
      <c r="E1192" s="37"/>
      <c r="F1192" s="37"/>
    </row>
    <row r="1193" spans="1:6" s="66" customFormat="1">
      <c r="A1193" s="37"/>
      <c r="B1193" s="37"/>
      <c r="C1193" s="67"/>
      <c r="D1193" s="37"/>
      <c r="E1193" s="37"/>
      <c r="F1193" s="37"/>
    </row>
    <row r="1194" spans="1:6" s="66" customFormat="1">
      <c r="A1194" s="37"/>
      <c r="B1194" s="37"/>
      <c r="C1194" s="67"/>
      <c r="D1194" s="37"/>
      <c r="E1194" s="37"/>
      <c r="F1194" s="37"/>
    </row>
    <row r="1195" spans="1:6" s="66" customFormat="1">
      <c r="A1195" s="37"/>
      <c r="B1195" s="37"/>
      <c r="C1195" s="67"/>
      <c r="D1195" s="37"/>
      <c r="E1195" s="37"/>
      <c r="F1195" s="37"/>
    </row>
    <row r="1196" spans="1:6" s="66" customFormat="1">
      <c r="A1196" s="37"/>
      <c r="B1196" s="37"/>
      <c r="C1196" s="67"/>
      <c r="D1196" s="37"/>
      <c r="E1196" s="37"/>
      <c r="F1196" s="37"/>
    </row>
    <row r="1197" spans="1:6" s="66" customFormat="1">
      <c r="A1197" s="37"/>
      <c r="B1197" s="37"/>
      <c r="C1197" s="67"/>
      <c r="D1197" s="37"/>
      <c r="E1197" s="37"/>
      <c r="F1197" s="37"/>
    </row>
    <row r="1198" spans="1:6" s="66" customFormat="1">
      <c r="A1198" s="37"/>
      <c r="B1198" s="37"/>
      <c r="C1198" s="67"/>
      <c r="D1198" s="37"/>
      <c r="E1198" s="37"/>
      <c r="F1198" s="37"/>
    </row>
    <row r="1199" spans="1:6" s="66" customFormat="1">
      <c r="A1199" s="37"/>
      <c r="B1199" s="37"/>
      <c r="C1199" s="67"/>
      <c r="D1199" s="37"/>
      <c r="E1199" s="37"/>
      <c r="F1199" s="37"/>
    </row>
    <row r="1200" spans="1:6" s="66" customFormat="1">
      <c r="A1200" s="37"/>
      <c r="B1200" s="37"/>
      <c r="C1200" s="67"/>
      <c r="D1200" s="37"/>
      <c r="E1200" s="37"/>
      <c r="F1200" s="37"/>
    </row>
    <row r="1201" spans="1:6" s="66" customFormat="1">
      <c r="A1201" s="37"/>
      <c r="B1201" s="37"/>
      <c r="C1201" s="67"/>
      <c r="D1201" s="37"/>
      <c r="E1201" s="37"/>
      <c r="F1201" s="37"/>
    </row>
    <row r="1202" spans="1:6" s="66" customFormat="1">
      <c r="A1202" s="37"/>
      <c r="B1202" s="37"/>
      <c r="C1202" s="67"/>
      <c r="D1202" s="37"/>
      <c r="E1202" s="37"/>
      <c r="F1202" s="37"/>
    </row>
    <row r="1203" spans="1:6" s="66" customFormat="1">
      <c r="A1203" s="37"/>
      <c r="B1203" s="37"/>
      <c r="C1203" s="67"/>
      <c r="D1203" s="37"/>
      <c r="E1203" s="37"/>
      <c r="F1203" s="37"/>
    </row>
    <row r="1204" spans="1:6" s="66" customFormat="1">
      <c r="A1204" s="37"/>
      <c r="B1204" s="37"/>
      <c r="C1204" s="67"/>
      <c r="D1204" s="37"/>
      <c r="E1204" s="37"/>
      <c r="F1204" s="37"/>
    </row>
    <row r="1205" spans="1:6" s="66" customFormat="1">
      <c r="A1205" s="37"/>
      <c r="B1205" s="37"/>
      <c r="C1205" s="67"/>
      <c r="D1205" s="37"/>
      <c r="E1205" s="37"/>
      <c r="F1205" s="37"/>
    </row>
    <row r="1206" spans="1:6" s="66" customFormat="1">
      <c r="A1206" s="37"/>
      <c r="B1206" s="37"/>
      <c r="C1206" s="67"/>
      <c r="D1206" s="37"/>
      <c r="E1206" s="37"/>
      <c r="F1206" s="37"/>
    </row>
    <row r="1207" spans="1:6" s="66" customFormat="1">
      <c r="A1207" s="37"/>
      <c r="B1207" s="37"/>
      <c r="C1207" s="67"/>
      <c r="D1207" s="37"/>
      <c r="E1207" s="37"/>
      <c r="F1207" s="37"/>
    </row>
    <row r="1208" spans="1:6" s="66" customFormat="1">
      <c r="A1208" s="37"/>
      <c r="B1208" s="37"/>
      <c r="C1208" s="67"/>
      <c r="D1208" s="37"/>
      <c r="E1208" s="37"/>
      <c r="F1208" s="37"/>
    </row>
    <row r="1209" spans="1:6" s="66" customFormat="1">
      <c r="A1209" s="37"/>
      <c r="B1209" s="37"/>
      <c r="C1209" s="67"/>
      <c r="D1209" s="37"/>
      <c r="E1209" s="37"/>
      <c r="F1209" s="37"/>
    </row>
    <row r="1210" spans="1:6" s="66" customFormat="1">
      <c r="A1210" s="37"/>
      <c r="B1210" s="37"/>
      <c r="C1210" s="67"/>
      <c r="D1210" s="37"/>
      <c r="E1210" s="37"/>
      <c r="F1210" s="37"/>
    </row>
    <row r="1211" spans="1:6" s="66" customFormat="1">
      <c r="A1211" s="37"/>
      <c r="B1211" s="37"/>
      <c r="C1211" s="67"/>
      <c r="D1211" s="37"/>
      <c r="E1211" s="37"/>
      <c r="F1211" s="37"/>
    </row>
    <row r="1212" spans="1:6" s="66" customFormat="1">
      <c r="A1212" s="37"/>
      <c r="B1212" s="37"/>
      <c r="C1212" s="67"/>
      <c r="D1212" s="37"/>
      <c r="E1212" s="37"/>
      <c r="F1212" s="37"/>
    </row>
    <row r="1213" spans="1:6" s="66" customFormat="1">
      <c r="A1213" s="37"/>
      <c r="B1213" s="37"/>
      <c r="C1213" s="67"/>
      <c r="D1213" s="37"/>
      <c r="E1213" s="37"/>
      <c r="F1213" s="37"/>
    </row>
    <row r="1214" spans="1:6" s="66" customFormat="1">
      <c r="A1214" s="37"/>
      <c r="B1214" s="37"/>
      <c r="C1214" s="67"/>
      <c r="D1214" s="37"/>
      <c r="E1214" s="37"/>
      <c r="F1214" s="37"/>
    </row>
    <row r="1215" spans="1:6" s="66" customFormat="1">
      <c r="A1215" s="37"/>
      <c r="B1215" s="37"/>
      <c r="C1215" s="67"/>
      <c r="D1215" s="37"/>
      <c r="E1215" s="37"/>
      <c r="F1215" s="37"/>
    </row>
    <row r="1216" spans="1:6" s="66" customFormat="1">
      <c r="A1216" s="37"/>
      <c r="B1216" s="37"/>
      <c r="C1216" s="67"/>
      <c r="D1216" s="37"/>
      <c r="E1216" s="37"/>
      <c r="F1216" s="37"/>
    </row>
    <row r="1217" spans="1:6" s="66" customFormat="1">
      <c r="A1217" s="37"/>
      <c r="B1217" s="37"/>
      <c r="C1217" s="67"/>
      <c r="D1217" s="37"/>
      <c r="E1217" s="37"/>
      <c r="F1217" s="37"/>
    </row>
    <row r="1218" spans="1:6" s="66" customFormat="1">
      <c r="A1218" s="37"/>
      <c r="B1218" s="37"/>
      <c r="C1218" s="67"/>
      <c r="D1218" s="37"/>
      <c r="E1218" s="37"/>
      <c r="F1218" s="37"/>
    </row>
    <row r="1219" spans="1:6" s="66" customFormat="1">
      <c r="A1219" s="37"/>
      <c r="B1219" s="37"/>
      <c r="C1219" s="67"/>
      <c r="D1219" s="37"/>
      <c r="E1219" s="37"/>
      <c r="F1219" s="37"/>
    </row>
    <row r="1220" spans="1:6" s="66" customFormat="1">
      <c r="A1220" s="37"/>
      <c r="B1220" s="37"/>
      <c r="C1220" s="67"/>
      <c r="D1220" s="37"/>
      <c r="E1220" s="37"/>
      <c r="F1220" s="37"/>
    </row>
    <row r="1221" spans="1:6" s="66" customFormat="1">
      <c r="A1221" s="37"/>
      <c r="B1221" s="37"/>
      <c r="C1221" s="67"/>
      <c r="D1221" s="37"/>
      <c r="E1221" s="37"/>
      <c r="F1221" s="37"/>
    </row>
    <row r="1222" spans="1:6" s="66" customFormat="1">
      <c r="A1222" s="37"/>
      <c r="B1222" s="37"/>
      <c r="C1222" s="67"/>
      <c r="D1222" s="37"/>
      <c r="E1222" s="37"/>
      <c r="F1222" s="37"/>
    </row>
    <row r="1223" spans="1:6" s="66" customFormat="1">
      <c r="A1223" s="37"/>
      <c r="B1223" s="37"/>
      <c r="C1223" s="67"/>
      <c r="D1223" s="37"/>
      <c r="E1223" s="37"/>
      <c r="F1223" s="37"/>
    </row>
    <row r="1224" spans="1:6" s="66" customFormat="1">
      <c r="A1224" s="37"/>
      <c r="B1224" s="37"/>
      <c r="C1224" s="67"/>
      <c r="D1224" s="37"/>
      <c r="E1224" s="37"/>
      <c r="F1224" s="37"/>
    </row>
    <row r="1225" spans="1:6" s="66" customFormat="1">
      <c r="A1225" s="37"/>
      <c r="B1225" s="37"/>
      <c r="C1225" s="67"/>
      <c r="D1225" s="37"/>
      <c r="E1225" s="37"/>
      <c r="F1225" s="37"/>
    </row>
    <row r="1226" spans="1:6" s="66" customFormat="1">
      <c r="A1226" s="37"/>
      <c r="B1226" s="37"/>
      <c r="C1226" s="67"/>
      <c r="D1226" s="37"/>
      <c r="E1226" s="37"/>
      <c r="F1226" s="37"/>
    </row>
    <row r="1227" spans="1:6" s="66" customFormat="1">
      <c r="A1227" s="37"/>
      <c r="B1227" s="37"/>
      <c r="C1227" s="67"/>
      <c r="D1227" s="37"/>
      <c r="E1227" s="37"/>
      <c r="F1227" s="37"/>
    </row>
    <row r="1228" spans="1:6" s="66" customFormat="1">
      <c r="A1228" s="37"/>
      <c r="B1228" s="37"/>
      <c r="C1228" s="67"/>
      <c r="D1228" s="37"/>
      <c r="E1228" s="37"/>
      <c r="F1228" s="37"/>
    </row>
    <row r="1229" spans="1:6" s="66" customFormat="1">
      <c r="A1229" s="37"/>
      <c r="B1229" s="37"/>
      <c r="C1229" s="67"/>
      <c r="D1229" s="37"/>
      <c r="E1229" s="37"/>
      <c r="F1229" s="37"/>
    </row>
    <row r="1230" spans="1:6" s="66" customFormat="1">
      <c r="A1230" s="37"/>
      <c r="B1230" s="37"/>
      <c r="C1230" s="67"/>
      <c r="D1230" s="37"/>
      <c r="E1230" s="37"/>
      <c r="F1230" s="37"/>
    </row>
    <row r="1231" spans="1:6" s="66" customFormat="1">
      <c r="A1231" s="37"/>
      <c r="B1231" s="37"/>
      <c r="C1231" s="67"/>
      <c r="D1231" s="37"/>
      <c r="E1231" s="37"/>
      <c r="F1231" s="37"/>
    </row>
    <row r="1232" spans="1:6" s="66" customFormat="1">
      <c r="A1232" s="37"/>
      <c r="B1232" s="37"/>
      <c r="C1232" s="67"/>
      <c r="D1232" s="37"/>
      <c r="E1232" s="37"/>
      <c r="F1232" s="37"/>
    </row>
    <row r="1233" spans="1:6" s="66" customFormat="1">
      <c r="A1233" s="37"/>
      <c r="B1233" s="37"/>
      <c r="C1233" s="67"/>
      <c r="D1233" s="37"/>
      <c r="E1233" s="37"/>
      <c r="F1233" s="37"/>
    </row>
    <row r="1234" spans="1:6" s="66" customFormat="1">
      <c r="A1234" s="37"/>
      <c r="B1234" s="37"/>
      <c r="C1234" s="67"/>
      <c r="D1234" s="37"/>
      <c r="E1234" s="37"/>
      <c r="F1234" s="37"/>
    </row>
    <row r="1235" spans="1:6" s="66" customFormat="1">
      <c r="A1235" s="37"/>
      <c r="B1235" s="37"/>
      <c r="C1235" s="67"/>
      <c r="D1235" s="37"/>
      <c r="E1235" s="37"/>
      <c r="F1235" s="37"/>
    </row>
    <row r="1236" spans="1:6" s="66" customFormat="1">
      <c r="A1236" s="37"/>
      <c r="B1236" s="37"/>
      <c r="C1236" s="67"/>
      <c r="D1236" s="37"/>
      <c r="E1236" s="37"/>
      <c r="F1236" s="37"/>
    </row>
    <row r="1237" spans="1:6" s="66" customFormat="1">
      <c r="A1237" s="37"/>
      <c r="B1237" s="37"/>
      <c r="C1237" s="67"/>
      <c r="D1237" s="37"/>
      <c r="E1237" s="37"/>
      <c r="F1237" s="37"/>
    </row>
    <row r="1238" spans="1:6" s="66" customFormat="1">
      <c r="A1238" s="37"/>
      <c r="B1238" s="37"/>
      <c r="C1238" s="67"/>
      <c r="D1238" s="37"/>
      <c r="E1238" s="37"/>
      <c r="F1238" s="37"/>
    </row>
    <row r="1239" spans="1:6" s="66" customFormat="1">
      <c r="A1239" s="37"/>
      <c r="B1239" s="37"/>
      <c r="C1239" s="67"/>
      <c r="D1239" s="37"/>
      <c r="E1239" s="37"/>
      <c r="F1239" s="37"/>
    </row>
    <row r="1240" spans="1:6" s="66" customFormat="1">
      <c r="A1240" s="37"/>
      <c r="B1240" s="37"/>
      <c r="C1240" s="67"/>
      <c r="D1240" s="37"/>
      <c r="E1240" s="37"/>
      <c r="F1240" s="37"/>
    </row>
    <row r="1241" spans="1:6" s="66" customFormat="1">
      <c r="A1241" s="37"/>
      <c r="B1241" s="37"/>
      <c r="C1241" s="67"/>
      <c r="D1241" s="37"/>
      <c r="E1241" s="37"/>
      <c r="F1241" s="37"/>
    </row>
    <row r="1242" spans="1:6" s="66" customFormat="1">
      <c r="A1242" s="37"/>
      <c r="B1242" s="37"/>
      <c r="C1242" s="67"/>
      <c r="D1242" s="37"/>
      <c r="E1242" s="37"/>
      <c r="F1242" s="37"/>
    </row>
    <row r="1243" spans="1:6" s="66" customFormat="1">
      <c r="A1243" s="37"/>
      <c r="B1243" s="37"/>
      <c r="C1243" s="67"/>
      <c r="D1243" s="37"/>
      <c r="E1243" s="37"/>
      <c r="F1243" s="37"/>
    </row>
    <row r="1244" spans="1:6" s="66" customFormat="1">
      <c r="A1244" s="37"/>
      <c r="B1244" s="37"/>
      <c r="C1244" s="67"/>
      <c r="D1244" s="37"/>
      <c r="E1244" s="37"/>
      <c r="F1244" s="37"/>
    </row>
    <row r="1245" spans="1:6" s="66" customFormat="1">
      <c r="A1245" s="37"/>
      <c r="B1245" s="37"/>
      <c r="C1245" s="67"/>
      <c r="D1245" s="37"/>
      <c r="E1245" s="37"/>
      <c r="F1245" s="37"/>
    </row>
    <row r="1246" spans="1:6" s="66" customFormat="1">
      <c r="A1246" s="37"/>
      <c r="B1246" s="37"/>
      <c r="C1246" s="67"/>
      <c r="D1246" s="37"/>
      <c r="E1246" s="37"/>
      <c r="F1246" s="37"/>
    </row>
    <row r="1247" spans="1:6" s="66" customFormat="1">
      <c r="A1247" s="37"/>
      <c r="B1247" s="37"/>
      <c r="C1247" s="67"/>
      <c r="D1247" s="37"/>
      <c r="E1247" s="37"/>
      <c r="F1247" s="37"/>
    </row>
    <row r="1248" spans="1:6" s="66" customFormat="1">
      <c r="A1248" s="37"/>
      <c r="B1248" s="37"/>
      <c r="C1248" s="67"/>
      <c r="D1248" s="37"/>
      <c r="E1248" s="37"/>
      <c r="F1248" s="37"/>
    </row>
    <row r="1249" spans="1:6" s="66" customFormat="1">
      <c r="A1249" s="37"/>
      <c r="B1249" s="37"/>
      <c r="C1249" s="67"/>
      <c r="D1249" s="37"/>
      <c r="E1249" s="37"/>
      <c r="F1249" s="37"/>
    </row>
    <row r="1250" spans="1:6" s="66" customFormat="1">
      <c r="A1250" s="37"/>
      <c r="B1250" s="37"/>
      <c r="C1250" s="67"/>
      <c r="D1250" s="37"/>
      <c r="E1250" s="37"/>
      <c r="F1250" s="37"/>
    </row>
    <row r="1251" spans="1:6" s="66" customFormat="1">
      <c r="A1251" s="37"/>
      <c r="B1251" s="37"/>
      <c r="C1251" s="67"/>
      <c r="D1251" s="37"/>
      <c r="E1251" s="37"/>
      <c r="F1251" s="37"/>
    </row>
    <row r="1252" spans="1:6" s="66" customFormat="1">
      <c r="A1252" s="37"/>
      <c r="B1252" s="37"/>
      <c r="C1252" s="67"/>
      <c r="D1252" s="37"/>
      <c r="E1252" s="37"/>
      <c r="F1252" s="37"/>
    </row>
    <row r="1253" spans="1:6" s="66" customFormat="1">
      <c r="A1253" s="37"/>
      <c r="B1253" s="37"/>
      <c r="C1253" s="67"/>
      <c r="D1253" s="37"/>
      <c r="E1253" s="37"/>
      <c r="F1253" s="37"/>
    </row>
    <row r="1254" spans="1:6" s="66" customFormat="1">
      <c r="A1254" s="37"/>
      <c r="B1254" s="37"/>
      <c r="C1254" s="67"/>
      <c r="D1254" s="37"/>
      <c r="E1254" s="37"/>
      <c r="F1254" s="37"/>
    </row>
    <row r="1255" spans="1:6" s="66" customFormat="1">
      <c r="A1255" s="37"/>
      <c r="B1255" s="37"/>
      <c r="C1255" s="67"/>
      <c r="D1255" s="37"/>
      <c r="E1255" s="37"/>
      <c r="F1255" s="37"/>
    </row>
    <row r="1256" spans="1:6" s="66" customFormat="1">
      <c r="A1256" s="37"/>
      <c r="B1256" s="37"/>
      <c r="C1256" s="67"/>
      <c r="D1256" s="37"/>
      <c r="E1256" s="37"/>
      <c r="F1256" s="37"/>
    </row>
    <row r="1257" spans="1:6" s="66" customFormat="1">
      <c r="A1257" s="37"/>
      <c r="B1257" s="37"/>
      <c r="C1257" s="67"/>
      <c r="D1257" s="37"/>
      <c r="E1257" s="37"/>
      <c r="F1257" s="37"/>
    </row>
    <row r="1258" spans="1:6" s="66" customFormat="1">
      <c r="A1258" s="37"/>
      <c r="B1258" s="37"/>
      <c r="C1258" s="67"/>
      <c r="D1258" s="37"/>
      <c r="E1258" s="37"/>
      <c r="F1258" s="37"/>
    </row>
    <row r="1259" spans="1:6" s="66" customFormat="1">
      <c r="A1259" s="37"/>
      <c r="B1259" s="37"/>
      <c r="C1259" s="67"/>
      <c r="D1259" s="37"/>
      <c r="E1259" s="37"/>
      <c r="F1259" s="37"/>
    </row>
    <row r="1260" spans="1:6" s="66" customFormat="1">
      <c r="A1260" s="37"/>
      <c r="B1260" s="37"/>
      <c r="C1260" s="67"/>
      <c r="D1260" s="37"/>
      <c r="E1260" s="37"/>
      <c r="F1260" s="37"/>
    </row>
    <row r="1261" spans="1:6" s="66" customFormat="1">
      <c r="A1261" s="37"/>
      <c r="B1261" s="37"/>
      <c r="C1261" s="67"/>
      <c r="D1261" s="37"/>
      <c r="E1261" s="37"/>
      <c r="F1261" s="37"/>
    </row>
    <row r="1262" spans="1:6" s="66" customFormat="1">
      <c r="A1262" s="37"/>
      <c r="B1262" s="37"/>
      <c r="C1262" s="67"/>
      <c r="D1262" s="37"/>
      <c r="E1262" s="37"/>
      <c r="F1262" s="37"/>
    </row>
    <row r="1263" spans="1:6" s="66" customFormat="1">
      <c r="A1263" s="37"/>
      <c r="B1263" s="37"/>
      <c r="C1263" s="67"/>
      <c r="D1263" s="37"/>
      <c r="E1263" s="37"/>
      <c r="F1263" s="37"/>
    </row>
    <row r="1264" spans="1:6" s="66" customFormat="1">
      <c r="A1264" s="37"/>
      <c r="B1264" s="37"/>
      <c r="C1264" s="67"/>
      <c r="D1264" s="37"/>
      <c r="E1264" s="37"/>
      <c r="F1264" s="37"/>
    </row>
    <row r="1265" spans="1:6" s="66" customFormat="1">
      <c r="A1265" s="37"/>
      <c r="B1265" s="37"/>
      <c r="C1265" s="67"/>
      <c r="D1265" s="37"/>
      <c r="E1265" s="37"/>
      <c r="F1265" s="37"/>
    </row>
    <row r="1266" spans="1:6" s="66" customFormat="1">
      <c r="A1266" s="37"/>
      <c r="B1266" s="37"/>
      <c r="C1266" s="67"/>
      <c r="D1266" s="37"/>
      <c r="E1266" s="37"/>
      <c r="F1266" s="37"/>
    </row>
    <row r="1267" spans="1:6" s="66" customFormat="1">
      <c r="A1267" s="37"/>
      <c r="B1267" s="37"/>
      <c r="C1267" s="67"/>
      <c r="D1267" s="37"/>
      <c r="E1267" s="37"/>
      <c r="F1267" s="37"/>
    </row>
    <row r="1268" spans="1:6" s="66" customFormat="1">
      <c r="A1268" s="37"/>
      <c r="B1268" s="37"/>
      <c r="C1268" s="67"/>
      <c r="D1268" s="37"/>
      <c r="E1268" s="37"/>
      <c r="F1268" s="37"/>
    </row>
    <row r="1269" spans="1:6" s="66" customFormat="1">
      <c r="A1269" s="37"/>
      <c r="B1269" s="37"/>
      <c r="C1269" s="67"/>
      <c r="D1269" s="37"/>
      <c r="E1269" s="37"/>
      <c r="F1269" s="37"/>
    </row>
    <row r="1270" spans="1:6" s="66" customFormat="1">
      <c r="A1270" s="37"/>
      <c r="B1270" s="37"/>
      <c r="C1270" s="67"/>
      <c r="D1270" s="37"/>
      <c r="E1270" s="37"/>
      <c r="F1270" s="37"/>
    </row>
    <row r="1271" spans="1:6" s="66" customFormat="1">
      <c r="A1271" s="37"/>
      <c r="B1271" s="37"/>
      <c r="C1271" s="67"/>
      <c r="D1271" s="37"/>
      <c r="E1271" s="37"/>
      <c r="F1271" s="37"/>
    </row>
    <row r="1272" spans="1:6" s="66" customFormat="1">
      <c r="A1272" s="37"/>
      <c r="B1272" s="37"/>
      <c r="C1272" s="67"/>
      <c r="D1272" s="37"/>
      <c r="E1272" s="37"/>
      <c r="F1272" s="37"/>
    </row>
    <row r="1273" spans="1:6" s="66" customFormat="1">
      <c r="A1273" s="37"/>
      <c r="B1273" s="37"/>
      <c r="C1273" s="67"/>
      <c r="D1273" s="37"/>
      <c r="E1273" s="37"/>
      <c r="F1273" s="37"/>
    </row>
    <row r="1274" spans="1:6" s="66" customFormat="1">
      <c r="A1274" s="37"/>
      <c r="B1274" s="37"/>
      <c r="C1274" s="67"/>
      <c r="D1274" s="37"/>
      <c r="E1274" s="37"/>
      <c r="F1274" s="37"/>
    </row>
    <row r="1275" spans="1:6" s="66" customFormat="1">
      <c r="A1275" s="37"/>
      <c r="B1275" s="37"/>
      <c r="C1275" s="67"/>
      <c r="D1275" s="37"/>
      <c r="E1275" s="37"/>
      <c r="F1275" s="37"/>
    </row>
    <row r="1276" spans="1:6" s="66" customFormat="1">
      <c r="A1276" s="37"/>
      <c r="B1276" s="37"/>
      <c r="C1276" s="67"/>
      <c r="D1276" s="37"/>
      <c r="E1276" s="37"/>
      <c r="F1276" s="37"/>
    </row>
    <row r="1277" spans="1:6" s="66" customFormat="1">
      <c r="A1277" s="37"/>
      <c r="B1277" s="37"/>
      <c r="C1277" s="67"/>
      <c r="D1277" s="37"/>
      <c r="E1277" s="37"/>
      <c r="F1277" s="37"/>
    </row>
    <row r="1278" spans="1:6" s="66" customFormat="1">
      <c r="A1278" s="37"/>
      <c r="B1278" s="37"/>
      <c r="C1278" s="67"/>
      <c r="D1278" s="37"/>
      <c r="E1278" s="37"/>
      <c r="F1278" s="37"/>
    </row>
    <row r="1279" spans="1:6" s="66" customFormat="1">
      <c r="A1279" s="37"/>
      <c r="B1279" s="37"/>
      <c r="C1279" s="67"/>
      <c r="D1279" s="37"/>
      <c r="E1279" s="37"/>
      <c r="F1279" s="37"/>
    </row>
    <row r="1280" spans="1:6" s="66" customFormat="1">
      <c r="A1280" s="37"/>
      <c r="B1280" s="37"/>
      <c r="C1280" s="67"/>
      <c r="D1280" s="37"/>
      <c r="E1280" s="37"/>
      <c r="F1280" s="37"/>
    </row>
    <row r="1281" spans="1:6" s="66" customFormat="1">
      <c r="A1281" s="37"/>
      <c r="B1281" s="37"/>
      <c r="C1281" s="67"/>
      <c r="D1281" s="37"/>
      <c r="E1281" s="37"/>
      <c r="F1281" s="37"/>
    </row>
    <row r="1282" spans="1:6" s="66" customFormat="1">
      <c r="A1282" s="37"/>
      <c r="B1282" s="37"/>
      <c r="C1282" s="67"/>
      <c r="D1282" s="37"/>
      <c r="E1282" s="37"/>
      <c r="F1282" s="37"/>
    </row>
    <row r="1283" spans="1:6" s="66" customFormat="1">
      <c r="A1283" s="37"/>
      <c r="B1283" s="37"/>
      <c r="C1283" s="67"/>
      <c r="D1283" s="37"/>
      <c r="E1283" s="37"/>
      <c r="F1283" s="37"/>
    </row>
    <row r="1284" spans="1:6" s="66" customFormat="1">
      <c r="A1284" s="37"/>
      <c r="B1284" s="37"/>
      <c r="C1284" s="67"/>
      <c r="D1284" s="37"/>
      <c r="E1284" s="37"/>
      <c r="F1284" s="37"/>
    </row>
    <row r="1285" spans="1:6" s="66" customFormat="1">
      <c r="A1285" s="37"/>
      <c r="B1285" s="37"/>
      <c r="C1285" s="67"/>
      <c r="D1285" s="37"/>
      <c r="E1285" s="37"/>
      <c r="F1285" s="37"/>
    </row>
    <row r="1286" spans="1:6" s="66" customFormat="1">
      <c r="A1286" s="37"/>
      <c r="B1286" s="37"/>
      <c r="C1286" s="67"/>
      <c r="D1286" s="37"/>
      <c r="E1286" s="37"/>
      <c r="F1286" s="37"/>
    </row>
    <row r="1287" spans="1:6" s="66" customFormat="1">
      <c r="A1287" s="37"/>
      <c r="B1287" s="37"/>
      <c r="C1287" s="67"/>
      <c r="D1287" s="37"/>
      <c r="E1287" s="37"/>
      <c r="F1287" s="37"/>
    </row>
    <row r="1288" spans="1:6" s="66" customFormat="1">
      <c r="A1288" s="37"/>
      <c r="B1288" s="37"/>
      <c r="C1288" s="67"/>
      <c r="D1288" s="37"/>
      <c r="E1288" s="37"/>
      <c r="F1288" s="37"/>
    </row>
    <row r="1289" spans="1:6" s="66" customFormat="1">
      <c r="A1289" s="37"/>
      <c r="B1289" s="37"/>
      <c r="C1289" s="67"/>
      <c r="D1289" s="37"/>
      <c r="E1289" s="37"/>
      <c r="F1289" s="37"/>
    </row>
    <row r="1290" spans="1:6" s="66" customFormat="1">
      <c r="A1290" s="37"/>
      <c r="B1290" s="37"/>
      <c r="C1290" s="67"/>
      <c r="D1290" s="37"/>
      <c r="E1290" s="37"/>
      <c r="F1290" s="37"/>
    </row>
    <row r="1291" spans="1:6" s="66" customFormat="1">
      <c r="A1291" s="37"/>
      <c r="B1291" s="37"/>
      <c r="C1291" s="67"/>
      <c r="D1291" s="37"/>
      <c r="E1291" s="37"/>
      <c r="F1291" s="37"/>
    </row>
    <row r="1292" spans="1:6" s="66" customFormat="1">
      <c r="A1292" s="37"/>
      <c r="B1292" s="37"/>
      <c r="C1292" s="67"/>
      <c r="D1292" s="37"/>
      <c r="E1292" s="37"/>
      <c r="F1292" s="37"/>
    </row>
    <row r="1293" spans="1:6" s="66" customFormat="1">
      <c r="A1293" s="37"/>
      <c r="B1293" s="37"/>
      <c r="C1293" s="67"/>
      <c r="D1293" s="37"/>
      <c r="E1293" s="37"/>
      <c r="F1293" s="37"/>
    </row>
    <row r="1294" spans="1:6" s="66" customFormat="1">
      <c r="A1294" s="37"/>
      <c r="B1294" s="37"/>
      <c r="C1294" s="67"/>
      <c r="D1294" s="37"/>
      <c r="E1294" s="37"/>
      <c r="F1294" s="37"/>
    </row>
    <row r="1295" spans="1:6" s="66" customFormat="1">
      <c r="A1295" s="37"/>
      <c r="B1295" s="37"/>
      <c r="C1295" s="67"/>
      <c r="D1295" s="37"/>
      <c r="E1295" s="37"/>
      <c r="F1295" s="37"/>
    </row>
    <row r="1296" spans="1:6" s="66" customFormat="1">
      <c r="A1296" s="37"/>
      <c r="B1296" s="37"/>
      <c r="C1296" s="67"/>
      <c r="D1296" s="37"/>
      <c r="E1296" s="37"/>
      <c r="F1296" s="37"/>
    </row>
    <row r="1297" spans="1:6" s="66" customFormat="1">
      <c r="A1297" s="37"/>
      <c r="B1297" s="37"/>
      <c r="C1297" s="67"/>
      <c r="D1297" s="37"/>
      <c r="E1297" s="37"/>
      <c r="F1297" s="37"/>
    </row>
    <row r="1298" spans="1:6" s="66" customFormat="1">
      <c r="A1298" s="37"/>
      <c r="B1298" s="37"/>
      <c r="C1298" s="67"/>
      <c r="D1298" s="37"/>
      <c r="E1298" s="37"/>
      <c r="F1298" s="37"/>
    </row>
    <row r="1299" spans="1:6" s="66" customFormat="1">
      <c r="A1299" s="37"/>
      <c r="B1299" s="37"/>
      <c r="C1299" s="67"/>
      <c r="D1299" s="37"/>
      <c r="E1299" s="37"/>
      <c r="F1299" s="37"/>
    </row>
    <row r="1300" spans="1:6" s="66" customFormat="1">
      <c r="A1300" s="37"/>
      <c r="B1300" s="37"/>
      <c r="C1300" s="67"/>
      <c r="D1300" s="37"/>
      <c r="E1300" s="37"/>
      <c r="F1300" s="37"/>
    </row>
    <row r="1301" spans="1:6" s="66" customFormat="1">
      <c r="A1301" s="37"/>
      <c r="B1301" s="37"/>
      <c r="C1301" s="67"/>
      <c r="D1301" s="37"/>
      <c r="E1301" s="37"/>
      <c r="F1301" s="37"/>
    </row>
    <row r="1302" spans="1:6" s="66" customFormat="1">
      <c r="A1302" s="37"/>
      <c r="B1302" s="37"/>
      <c r="C1302" s="67"/>
      <c r="D1302" s="37"/>
      <c r="E1302" s="37"/>
      <c r="F1302" s="37"/>
    </row>
    <row r="1303" spans="1:6" s="66" customFormat="1">
      <c r="A1303" s="37"/>
      <c r="B1303" s="37"/>
      <c r="C1303" s="67"/>
      <c r="D1303" s="37"/>
      <c r="E1303" s="37"/>
      <c r="F1303" s="37"/>
    </row>
    <row r="1304" spans="1:6" s="66" customFormat="1">
      <c r="A1304" s="37"/>
      <c r="B1304" s="37"/>
      <c r="C1304" s="67"/>
      <c r="D1304" s="37"/>
      <c r="E1304" s="37"/>
      <c r="F1304" s="37"/>
    </row>
    <row r="1305" spans="1:6" s="66" customFormat="1">
      <c r="A1305" s="37"/>
      <c r="B1305" s="37"/>
      <c r="C1305" s="67"/>
      <c r="D1305" s="37"/>
      <c r="E1305" s="37"/>
      <c r="F1305" s="37"/>
    </row>
    <row r="1306" spans="1:6" s="66" customFormat="1">
      <c r="A1306" s="37"/>
      <c r="B1306" s="37"/>
      <c r="C1306" s="67"/>
      <c r="D1306" s="37"/>
      <c r="E1306" s="37"/>
      <c r="F1306" s="37"/>
    </row>
    <row r="1307" spans="1:6" s="66" customFormat="1">
      <c r="A1307" s="37"/>
      <c r="B1307" s="37"/>
      <c r="C1307" s="67"/>
      <c r="D1307" s="37"/>
      <c r="E1307" s="37"/>
      <c r="F1307" s="37"/>
    </row>
    <row r="1308" spans="1:6" s="66" customFormat="1">
      <c r="A1308" s="37"/>
      <c r="B1308" s="37"/>
      <c r="C1308" s="67"/>
      <c r="D1308" s="37"/>
      <c r="E1308" s="37"/>
      <c r="F1308" s="37"/>
    </row>
    <row r="1309" spans="1:6" s="66" customFormat="1">
      <c r="A1309" s="37"/>
      <c r="B1309" s="37"/>
      <c r="C1309" s="67"/>
      <c r="D1309" s="37"/>
      <c r="E1309" s="37"/>
      <c r="F1309" s="37"/>
    </row>
    <row r="1310" spans="1:6" s="66" customFormat="1">
      <c r="A1310" s="37"/>
      <c r="B1310" s="37"/>
      <c r="C1310" s="67"/>
      <c r="D1310" s="37"/>
      <c r="E1310" s="37"/>
      <c r="F1310" s="37"/>
    </row>
    <row r="1311" spans="1:6" s="66" customFormat="1">
      <c r="A1311" s="37"/>
      <c r="B1311" s="37"/>
      <c r="C1311" s="67"/>
      <c r="D1311" s="37"/>
      <c r="E1311" s="37"/>
      <c r="F1311" s="37"/>
    </row>
    <row r="1312" spans="1:6" s="66" customFormat="1">
      <c r="A1312" s="37"/>
      <c r="B1312" s="37"/>
      <c r="C1312" s="67"/>
      <c r="D1312" s="37"/>
      <c r="E1312" s="37"/>
      <c r="F1312" s="37"/>
    </row>
    <row r="1313" spans="1:6" s="66" customFormat="1">
      <c r="A1313" s="37"/>
      <c r="B1313" s="37"/>
      <c r="C1313" s="67"/>
      <c r="D1313" s="37"/>
      <c r="E1313" s="37"/>
      <c r="F1313" s="37"/>
    </row>
    <row r="1314" spans="1:6" s="66" customFormat="1">
      <c r="A1314" s="37"/>
      <c r="B1314" s="37"/>
      <c r="C1314" s="67"/>
      <c r="D1314" s="37"/>
      <c r="E1314" s="37"/>
      <c r="F1314" s="37"/>
    </row>
    <row r="1315" spans="1:6" s="66" customFormat="1">
      <c r="A1315" s="37"/>
      <c r="B1315" s="37"/>
      <c r="C1315" s="67"/>
      <c r="D1315" s="37"/>
      <c r="E1315" s="37"/>
      <c r="F1315" s="37"/>
    </row>
    <row r="1316" spans="1:6" s="66" customFormat="1">
      <c r="A1316" s="37"/>
      <c r="B1316" s="37"/>
      <c r="C1316" s="67"/>
      <c r="D1316" s="37"/>
      <c r="E1316" s="37"/>
      <c r="F1316" s="37"/>
    </row>
    <row r="1317" spans="1:6" s="66" customFormat="1">
      <c r="A1317" s="37"/>
      <c r="B1317" s="37"/>
      <c r="C1317" s="67"/>
      <c r="D1317" s="37"/>
      <c r="E1317" s="37"/>
      <c r="F1317" s="37"/>
    </row>
    <row r="1318" spans="1:6" s="66" customFormat="1">
      <c r="A1318" s="37"/>
      <c r="B1318" s="37"/>
      <c r="C1318" s="67"/>
      <c r="D1318" s="37"/>
      <c r="E1318" s="37"/>
      <c r="F1318" s="37"/>
    </row>
    <row r="1319" spans="1:6" s="66" customFormat="1">
      <c r="A1319" s="37"/>
      <c r="B1319" s="37"/>
      <c r="C1319" s="67"/>
      <c r="D1319" s="37"/>
      <c r="E1319" s="37"/>
      <c r="F1319" s="37"/>
    </row>
    <row r="1320" spans="1:6" s="66" customFormat="1">
      <c r="A1320" s="37"/>
      <c r="B1320" s="37"/>
      <c r="C1320" s="67"/>
      <c r="D1320" s="37"/>
      <c r="E1320" s="37"/>
      <c r="F1320" s="37"/>
    </row>
    <row r="1321" spans="1:6" s="66" customFormat="1">
      <c r="A1321" s="37"/>
      <c r="B1321" s="37"/>
      <c r="C1321" s="67"/>
      <c r="D1321" s="37"/>
      <c r="E1321" s="37"/>
      <c r="F1321" s="37"/>
    </row>
    <row r="1322" spans="1:6" s="66" customFormat="1">
      <c r="A1322" s="37"/>
      <c r="B1322" s="37"/>
      <c r="C1322" s="67"/>
      <c r="D1322" s="37"/>
      <c r="E1322" s="37"/>
      <c r="F1322" s="37"/>
    </row>
    <row r="1323" spans="1:6" s="66" customFormat="1">
      <c r="A1323" s="37"/>
      <c r="B1323" s="37"/>
      <c r="C1323" s="67"/>
      <c r="D1323" s="37"/>
      <c r="E1323" s="37"/>
      <c r="F1323" s="37"/>
    </row>
    <row r="1324" spans="1:6" s="66" customFormat="1">
      <c r="A1324" s="37"/>
      <c r="B1324" s="37"/>
      <c r="C1324" s="67"/>
      <c r="D1324" s="37"/>
      <c r="E1324" s="37"/>
      <c r="F1324" s="37"/>
    </row>
    <row r="1325" spans="1:6" s="66" customFormat="1">
      <c r="A1325" s="37"/>
      <c r="B1325" s="37"/>
      <c r="C1325" s="67"/>
      <c r="D1325" s="37"/>
      <c r="E1325" s="37"/>
      <c r="F1325" s="37"/>
    </row>
    <row r="1326" spans="1:6" s="66" customFormat="1">
      <c r="A1326" s="37"/>
      <c r="B1326" s="37"/>
      <c r="C1326" s="67"/>
      <c r="D1326" s="37"/>
      <c r="E1326" s="37"/>
      <c r="F1326" s="37"/>
    </row>
    <row r="1327" spans="1:6" s="66" customFormat="1">
      <c r="A1327" s="37"/>
      <c r="B1327" s="37"/>
      <c r="C1327" s="67"/>
      <c r="D1327" s="37"/>
      <c r="E1327" s="37"/>
      <c r="F1327" s="37"/>
    </row>
    <row r="1328" spans="1:6" s="66" customFormat="1">
      <c r="A1328" s="37"/>
      <c r="B1328" s="37"/>
      <c r="C1328" s="67"/>
      <c r="D1328" s="37"/>
      <c r="E1328" s="37"/>
      <c r="F1328" s="37"/>
    </row>
    <row r="1329" spans="1:6" s="66" customFormat="1">
      <c r="A1329" s="37"/>
      <c r="B1329" s="37"/>
      <c r="C1329" s="67"/>
      <c r="D1329" s="37"/>
      <c r="E1329" s="37"/>
      <c r="F1329" s="37"/>
    </row>
    <row r="1330" spans="1:6" s="66" customFormat="1">
      <c r="A1330" s="37"/>
      <c r="B1330" s="37"/>
      <c r="C1330" s="67"/>
      <c r="D1330" s="37"/>
      <c r="E1330" s="37"/>
      <c r="F1330" s="37"/>
    </row>
    <row r="1331" spans="1:6" s="66" customFormat="1">
      <c r="A1331" s="37"/>
      <c r="B1331" s="37"/>
      <c r="C1331" s="67"/>
      <c r="D1331" s="37"/>
      <c r="E1331" s="37"/>
      <c r="F1331" s="37"/>
    </row>
    <row r="1332" spans="1:6" s="66" customFormat="1">
      <c r="A1332" s="37"/>
      <c r="B1332" s="37"/>
      <c r="C1332" s="67"/>
      <c r="D1332" s="37"/>
      <c r="E1332" s="37"/>
      <c r="F1332" s="37"/>
    </row>
    <row r="1333" spans="1:6" s="66" customFormat="1">
      <c r="A1333" s="37"/>
      <c r="B1333" s="37"/>
      <c r="C1333" s="67"/>
      <c r="D1333" s="37"/>
      <c r="E1333" s="37"/>
      <c r="F1333" s="37"/>
    </row>
    <row r="1334" spans="1:6" s="66" customFormat="1">
      <c r="A1334" s="37"/>
      <c r="B1334" s="37"/>
      <c r="C1334" s="67"/>
      <c r="D1334" s="37"/>
      <c r="E1334" s="37"/>
      <c r="F1334" s="37"/>
    </row>
    <row r="1335" spans="1:6" s="66" customFormat="1">
      <c r="A1335" s="37"/>
      <c r="B1335" s="37"/>
      <c r="C1335" s="67"/>
      <c r="D1335" s="37"/>
      <c r="E1335" s="37"/>
      <c r="F1335" s="37"/>
    </row>
    <row r="1336" spans="1:6" s="66" customFormat="1">
      <c r="A1336" s="37"/>
      <c r="B1336" s="37"/>
      <c r="C1336" s="67"/>
      <c r="D1336" s="37"/>
      <c r="E1336" s="37"/>
      <c r="F1336" s="37"/>
    </row>
    <row r="1337" spans="1:6" s="66" customFormat="1">
      <c r="A1337" s="37"/>
      <c r="B1337" s="37"/>
      <c r="C1337" s="67"/>
      <c r="D1337" s="37"/>
      <c r="E1337" s="37"/>
      <c r="F1337" s="37"/>
    </row>
    <row r="1338" spans="1:6" s="66" customFormat="1">
      <c r="A1338" s="37"/>
      <c r="B1338" s="37"/>
      <c r="C1338" s="67"/>
      <c r="D1338" s="37"/>
      <c r="E1338" s="37"/>
      <c r="F1338" s="37"/>
    </row>
    <row r="1339" spans="1:6" s="66" customFormat="1">
      <c r="A1339" s="37"/>
      <c r="B1339" s="37"/>
      <c r="C1339" s="67"/>
      <c r="D1339" s="37"/>
      <c r="E1339" s="37"/>
      <c r="F1339" s="37"/>
    </row>
    <row r="1340" spans="1:6" s="66" customFormat="1">
      <c r="A1340" s="37"/>
      <c r="B1340" s="37"/>
      <c r="C1340" s="67"/>
      <c r="D1340" s="37"/>
      <c r="E1340" s="37"/>
      <c r="F1340" s="37"/>
    </row>
    <row r="1341" spans="1:6" s="66" customFormat="1">
      <c r="A1341" s="37"/>
      <c r="B1341" s="37"/>
      <c r="C1341" s="67"/>
      <c r="D1341" s="37"/>
      <c r="E1341" s="37"/>
      <c r="F1341" s="37"/>
    </row>
    <row r="1342" spans="1:6" s="66" customFormat="1">
      <c r="A1342" s="37"/>
      <c r="B1342" s="37"/>
      <c r="C1342" s="67"/>
      <c r="D1342" s="37"/>
      <c r="E1342" s="37"/>
      <c r="F1342" s="37"/>
    </row>
    <row r="1343" spans="1:6" s="66" customFormat="1">
      <c r="A1343" s="37"/>
      <c r="B1343" s="37"/>
      <c r="C1343" s="67"/>
      <c r="D1343" s="37"/>
      <c r="E1343" s="37"/>
      <c r="F1343" s="37"/>
    </row>
    <row r="1344" spans="1:6" s="66" customFormat="1">
      <c r="A1344" s="37"/>
      <c r="B1344" s="37"/>
      <c r="C1344" s="67"/>
      <c r="D1344" s="37"/>
      <c r="E1344" s="37"/>
      <c r="F1344" s="37"/>
    </row>
    <row r="1345" spans="1:6" s="66" customFormat="1">
      <c r="A1345" s="37"/>
      <c r="B1345" s="37"/>
      <c r="C1345" s="67"/>
      <c r="D1345" s="37"/>
      <c r="E1345" s="37"/>
      <c r="F1345" s="37"/>
    </row>
    <row r="1346" spans="1:6" s="66" customFormat="1">
      <c r="A1346" s="37"/>
      <c r="B1346" s="37"/>
      <c r="C1346" s="67"/>
      <c r="D1346" s="37"/>
      <c r="E1346" s="37"/>
      <c r="F1346" s="37"/>
    </row>
    <row r="1347" spans="1:6" s="66" customFormat="1">
      <c r="A1347" s="37"/>
      <c r="B1347" s="37"/>
      <c r="C1347" s="67"/>
      <c r="D1347" s="37"/>
      <c r="E1347" s="37"/>
      <c r="F1347" s="37"/>
    </row>
    <row r="1348" spans="1:6" s="66" customFormat="1">
      <c r="A1348" s="37"/>
      <c r="B1348" s="37"/>
      <c r="C1348" s="67"/>
      <c r="D1348" s="37"/>
      <c r="E1348" s="37"/>
      <c r="F1348" s="37"/>
    </row>
    <row r="1349" spans="1:6" s="66" customFormat="1">
      <c r="A1349" s="37"/>
      <c r="B1349" s="37"/>
      <c r="C1349" s="67"/>
      <c r="D1349" s="37"/>
      <c r="E1349" s="37"/>
      <c r="F1349" s="37"/>
    </row>
    <row r="1350" spans="1:6" s="66" customFormat="1">
      <c r="A1350" s="37"/>
      <c r="B1350" s="37"/>
      <c r="C1350" s="67"/>
      <c r="D1350" s="37"/>
      <c r="E1350" s="37"/>
      <c r="F1350" s="37"/>
    </row>
    <row r="1351" spans="1:6" s="66" customFormat="1">
      <c r="A1351" s="37"/>
      <c r="B1351" s="37"/>
      <c r="C1351" s="67"/>
      <c r="D1351" s="37"/>
      <c r="E1351" s="37"/>
      <c r="F1351" s="37"/>
    </row>
    <row r="1352" spans="1:6" s="66" customFormat="1">
      <c r="A1352" s="37"/>
      <c r="B1352" s="37"/>
      <c r="C1352" s="67"/>
      <c r="D1352" s="37"/>
      <c r="E1352" s="37"/>
      <c r="F1352" s="37"/>
    </row>
    <row r="1353" spans="1:6" s="66" customFormat="1">
      <c r="A1353" s="37"/>
      <c r="B1353" s="37"/>
      <c r="C1353" s="67"/>
      <c r="D1353" s="37"/>
      <c r="E1353" s="37"/>
      <c r="F1353" s="37"/>
    </row>
    <row r="1354" spans="1:6" s="66" customFormat="1">
      <c r="A1354" s="37"/>
      <c r="B1354" s="37"/>
      <c r="C1354" s="67"/>
      <c r="D1354" s="37"/>
      <c r="E1354" s="37"/>
      <c r="F1354" s="37"/>
    </row>
    <row r="1355" spans="1:6" s="66" customFormat="1">
      <c r="A1355" s="37"/>
      <c r="B1355" s="37"/>
      <c r="C1355" s="67"/>
      <c r="D1355" s="37"/>
      <c r="E1355" s="37"/>
      <c r="F1355" s="37"/>
    </row>
    <row r="1356" spans="1:6" s="66" customFormat="1">
      <c r="A1356" s="37"/>
      <c r="B1356" s="37"/>
      <c r="C1356" s="67"/>
      <c r="D1356" s="37"/>
      <c r="E1356" s="37"/>
      <c r="F1356" s="37"/>
    </row>
    <row r="1357" spans="1:6" s="66" customFormat="1">
      <c r="A1357" s="37"/>
      <c r="B1357" s="37"/>
      <c r="C1357" s="67"/>
      <c r="D1357" s="37"/>
      <c r="E1357" s="37"/>
      <c r="F1357" s="37"/>
    </row>
    <row r="1358" spans="1:6" s="66" customFormat="1">
      <c r="A1358" s="37"/>
      <c r="B1358" s="37"/>
      <c r="C1358" s="67"/>
      <c r="D1358" s="37"/>
      <c r="E1358" s="37"/>
      <c r="F1358" s="37"/>
    </row>
    <row r="1359" spans="1:6" s="66" customFormat="1">
      <c r="A1359" s="37"/>
      <c r="B1359" s="37"/>
      <c r="C1359" s="67"/>
      <c r="D1359" s="37"/>
      <c r="E1359" s="37"/>
      <c r="F1359" s="37"/>
    </row>
    <row r="1360" spans="1:6" s="66" customFormat="1">
      <c r="A1360" s="37"/>
      <c r="B1360" s="37"/>
      <c r="C1360" s="67"/>
      <c r="D1360" s="37"/>
      <c r="E1360" s="37"/>
      <c r="F1360" s="37"/>
    </row>
    <row r="1361" spans="1:6" s="66" customFormat="1">
      <c r="A1361" s="37"/>
      <c r="B1361" s="37"/>
      <c r="C1361" s="67"/>
      <c r="D1361" s="37"/>
      <c r="E1361" s="37"/>
      <c r="F1361" s="37"/>
    </row>
    <row r="1362" spans="1:6" s="66" customFormat="1">
      <c r="A1362" s="37"/>
      <c r="B1362" s="37"/>
      <c r="C1362" s="67"/>
      <c r="D1362" s="37"/>
      <c r="E1362" s="37"/>
      <c r="F1362" s="37"/>
    </row>
    <row r="1363" spans="1:6" s="66" customFormat="1">
      <c r="A1363" s="37"/>
      <c r="B1363" s="37"/>
      <c r="C1363" s="67"/>
      <c r="D1363" s="37"/>
      <c r="E1363" s="37"/>
      <c r="F1363" s="37"/>
    </row>
    <row r="1364" spans="1:6" s="66" customFormat="1">
      <c r="A1364" s="37"/>
      <c r="B1364" s="37"/>
      <c r="C1364" s="67"/>
      <c r="D1364" s="37"/>
      <c r="E1364" s="37"/>
      <c r="F1364" s="37"/>
    </row>
    <row r="1365" spans="1:6" s="66" customFormat="1">
      <c r="A1365" s="37"/>
      <c r="B1365" s="37"/>
      <c r="C1365" s="67"/>
      <c r="D1365" s="37"/>
      <c r="E1365" s="37"/>
      <c r="F1365" s="37"/>
    </row>
    <row r="1366" spans="1:6" s="66" customFormat="1">
      <c r="A1366" s="37"/>
      <c r="B1366" s="37"/>
      <c r="C1366" s="67"/>
      <c r="D1366" s="37"/>
      <c r="E1366" s="37"/>
      <c r="F1366" s="37"/>
    </row>
    <row r="1367" spans="1:6" s="66" customFormat="1">
      <c r="A1367" s="37"/>
      <c r="B1367" s="37"/>
      <c r="C1367" s="67"/>
      <c r="D1367" s="37"/>
      <c r="E1367" s="37"/>
      <c r="F1367" s="37"/>
    </row>
    <row r="1368" spans="1:6" s="66" customFormat="1">
      <c r="A1368" s="37"/>
      <c r="B1368" s="37"/>
      <c r="C1368" s="67"/>
      <c r="D1368" s="37"/>
      <c r="E1368" s="37"/>
      <c r="F1368" s="37"/>
    </row>
    <row r="1369" spans="1:6" s="66" customFormat="1">
      <c r="A1369" s="37"/>
      <c r="B1369" s="37"/>
      <c r="C1369" s="67"/>
      <c r="D1369" s="37"/>
      <c r="E1369" s="37"/>
      <c r="F1369" s="37"/>
    </row>
    <row r="1370" spans="1:6" s="66" customFormat="1">
      <c r="A1370" s="37"/>
      <c r="B1370" s="37"/>
      <c r="C1370" s="67"/>
      <c r="D1370" s="37"/>
      <c r="E1370" s="37"/>
      <c r="F1370" s="37"/>
    </row>
    <row r="1371" spans="1:6" s="66" customFormat="1">
      <c r="A1371" s="37"/>
      <c r="B1371" s="37"/>
      <c r="C1371" s="67"/>
      <c r="D1371" s="37"/>
      <c r="E1371" s="37"/>
      <c r="F1371" s="37"/>
    </row>
    <row r="1372" spans="1:6" s="66" customFormat="1">
      <c r="A1372" s="37"/>
      <c r="B1372" s="37"/>
      <c r="C1372" s="67"/>
      <c r="D1372" s="37"/>
      <c r="E1372" s="37"/>
      <c r="F1372" s="37"/>
    </row>
    <row r="1373" spans="1:6" s="66" customFormat="1">
      <c r="A1373" s="37"/>
      <c r="B1373" s="37"/>
      <c r="C1373" s="67"/>
      <c r="D1373" s="37"/>
      <c r="E1373" s="37"/>
      <c r="F1373" s="37"/>
    </row>
    <row r="1374" spans="1:6" s="66" customFormat="1">
      <c r="A1374" s="37"/>
      <c r="B1374" s="37"/>
      <c r="C1374" s="67"/>
      <c r="D1374" s="37"/>
      <c r="E1374" s="37"/>
      <c r="F1374" s="37"/>
    </row>
    <row r="1375" spans="1:6" s="66" customFormat="1">
      <c r="A1375" s="37"/>
      <c r="B1375" s="37"/>
      <c r="C1375" s="67"/>
      <c r="D1375" s="37"/>
      <c r="E1375" s="37"/>
      <c r="F1375" s="37"/>
    </row>
    <row r="1376" spans="1:6" s="66" customFormat="1">
      <c r="A1376" s="37"/>
      <c r="B1376" s="37"/>
      <c r="C1376" s="67"/>
      <c r="D1376" s="37"/>
      <c r="E1376" s="37"/>
      <c r="F1376" s="37"/>
    </row>
    <row r="1377" spans="1:6" s="66" customFormat="1">
      <c r="A1377" s="37"/>
      <c r="B1377" s="37"/>
      <c r="C1377" s="67"/>
      <c r="D1377" s="37"/>
      <c r="E1377" s="37"/>
      <c r="F1377" s="37"/>
    </row>
    <row r="1378" spans="1:6" s="66" customFormat="1">
      <c r="A1378" s="37"/>
      <c r="B1378" s="37"/>
      <c r="C1378" s="67"/>
      <c r="D1378" s="37"/>
      <c r="E1378" s="37"/>
      <c r="F1378" s="37"/>
    </row>
    <row r="1379" spans="1:6" s="66" customFormat="1">
      <c r="A1379" s="37"/>
      <c r="B1379" s="37"/>
      <c r="C1379" s="67"/>
      <c r="D1379" s="37"/>
      <c r="E1379" s="37"/>
      <c r="F1379" s="37"/>
    </row>
    <row r="1380" spans="1:6" s="66" customFormat="1">
      <c r="A1380" s="37"/>
      <c r="B1380" s="37"/>
      <c r="C1380" s="67"/>
      <c r="D1380" s="37"/>
      <c r="E1380" s="37"/>
      <c r="F1380" s="37"/>
    </row>
    <row r="1381" spans="1:6" s="66" customFormat="1">
      <c r="A1381" s="37"/>
      <c r="B1381" s="37"/>
      <c r="C1381" s="67"/>
      <c r="D1381" s="37"/>
      <c r="E1381" s="37"/>
      <c r="F1381" s="37"/>
    </row>
    <row r="1382" spans="1:6" s="66" customFormat="1">
      <c r="A1382" s="37"/>
      <c r="B1382" s="37"/>
      <c r="C1382" s="67"/>
      <c r="D1382" s="37"/>
      <c r="E1382" s="37"/>
      <c r="F1382" s="37"/>
    </row>
    <row r="1383" spans="1:6" s="66" customFormat="1">
      <c r="A1383" s="37"/>
      <c r="B1383" s="37"/>
      <c r="C1383" s="67"/>
      <c r="D1383" s="37"/>
      <c r="E1383" s="37"/>
      <c r="F1383" s="37"/>
    </row>
    <row r="1384" spans="1:6" s="66" customFormat="1">
      <c r="A1384" s="37"/>
      <c r="B1384" s="37"/>
      <c r="C1384" s="67"/>
      <c r="D1384" s="37"/>
      <c r="E1384" s="37"/>
      <c r="F1384" s="37"/>
    </row>
    <row r="1385" spans="1:6" s="66" customFormat="1">
      <c r="A1385" s="37"/>
      <c r="B1385" s="37"/>
      <c r="C1385" s="67"/>
      <c r="D1385" s="37"/>
      <c r="E1385" s="37"/>
      <c r="F1385" s="37"/>
    </row>
    <row r="1386" spans="1:6" s="66" customFormat="1">
      <c r="A1386" s="37"/>
      <c r="B1386" s="37"/>
      <c r="C1386" s="67"/>
      <c r="D1386" s="37"/>
      <c r="E1386" s="37"/>
      <c r="F1386" s="37"/>
    </row>
    <row r="1387" spans="1:6" s="66" customFormat="1">
      <c r="A1387" s="37"/>
      <c r="B1387" s="37"/>
      <c r="C1387" s="67"/>
      <c r="D1387" s="37"/>
      <c r="E1387" s="37"/>
      <c r="F1387" s="37"/>
    </row>
    <row r="1388" spans="1:6" s="66" customFormat="1">
      <c r="A1388" s="37"/>
      <c r="B1388" s="37"/>
      <c r="C1388" s="67"/>
      <c r="D1388" s="37"/>
      <c r="E1388" s="37"/>
      <c r="F1388" s="37"/>
    </row>
    <row r="1389" spans="1:6" s="66" customFormat="1">
      <c r="A1389" s="37"/>
      <c r="B1389" s="37"/>
      <c r="C1389" s="67"/>
      <c r="D1389" s="37"/>
      <c r="E1389" s="37"/>
      <c r="F1389" s="37"/>
    </row>
    <row r="1390" spans="1:6" s="66" customFormat="1">
      <c r="A1390" s="37"/>
      <c r="B1390" s="37"/>
      <c r="C1390" s="67"/>
      <c r="D1390" s="37"/>
      <c r="E1390" s="37"/>
      <c r="F1390" s="37"/>
    </row>
    <row r="1391" spans="1:6" s="66" customFormat="1">
      <c r="A1391" s="37"/>
      <c r="B1391" s="37"/>
      <c r="C1391" s="67"/>
      <c r="D1391" s="37"/>
      <c r="E1391" s="37"/>
      <c r="F1391" s="37"/>
    </row>
    <row r="1392" spans="1:6" s="66" customFormat="1">
      <c r="A1392" s="37"/>
      <c r="B1392" s="37"/>
      <c r="C1392" s="67"/>
      <c r="D1392" s="37"/>
      <c r="E1392" s="37"/>
      <c r="F1392" s="37"/>
    </row>
    <row r="1393" spans="1:6" s="66" customFormat="1">
      <c r="A1393" s="37"/>
      <c r="B1393" s="37"/>
      <c r="C1393" s="67"/>
      <c r="D1393" s="37"/>
      <c r="E1393" s="37"/>
      <c r="F1393" s="37"/>
    </row>
    <row r="1394" spans="1:6" s="66" customFormat="1">
      <c r="A1394" s="37"/>
      <c r="B1394" s="37"/>
      <c r="C1394" s="67"/>
      <c r="D1394" s="37"/>
      <c r="E1394" s="37"/>
      <c r="F1394" s="37"/>
    </row>
    <row r="1395" spans="1:6" s="66" customFormat="1">
      <c r="A1395" s="37"/>
      <c r="B1395" s="37"/>
      <c r="C1395" s="67"/>
      <c r="D1395" s="37"/>
      <c r="E1395" s="37"/>
      <c r="F1395" s="37"/>
    </row>
    <row r="1396" spans="1:6" s="66" customFormat="1">
      <c r="A1396" s="37"/>
      <c r="B1396" s="37"/>
      <c r="C1396" s="67"/>
      <c r="D1396" s="37"/>
      <c r="E1396" s="37"/>
      <c r="F1396" s="37"/>
    </row>
    <row r="1397" spans="1:6" s="66" customFormat="1">
      <c r="A1397" s="37"/>
      <c r="B1397" s="37"/>
      <c r="C1397" s="67"/>
      <c r="D1397" s="37"/>
      <c r="E1397" s="37"/>
      <c r="F1397" s="37"/>
    </row>
    <row r="1398" spans="1:6" s="66" customFormat="1">
      <c r="A1398" s="37"/>
      <c r="B1398" s="37"/>
      <c r="C1398" s="67"/>
      <c r="D1398" s="37"/>
      <c r="E1398" s="37"/>
      <c r="F1398" s="37"/>
    </row>
    <row r="1399" spans="1:6" s="66" customFormat="1">
      <c r="A1399" s="37"/>
      <c r="B1399" s="37"/>
      <c r="C1399" s="67"/>
      <c r="D1399" s="37"/>
      <c r="E1399" s="37"/>
      <c r="F1399" s="37"/>
    </row>
    <row r="1400" spans="1:6" s="66" customFormat="1">
      <c r="A1400" s="37"/>
      <c r="B1400" s="37"/>
      <c r="C1400" s="67"/>
      <c r="D1400" s="37"/>
      <c r="E1400" s="37"/>
      <c r="F1400" s="37"/>
    </row>
    <row r="1401" spans="1:6" s="66" customFormat="1">
      <c r="A1401" s="37"/>
      <c r="B1401" s="37"/>
      <c r="C1401" s="67"/>
      <c r="D1401" s="37"/>
      <c r="E1401" s="37"/>
      <c r="F1401" s="37"/>
    </row>
    <row r="1402" spans="1:6" s="66" customFormat="1">
      <c r="A1402" s="37"/>
      <c r="B1402" s="37"/>
      <c r="C1402" s="67"/>
      <c r="D1402" s="37"/>
      <c r="E1402" s="37"/>
      <c r="F1402" s="37"/>
    </row>
    <row r="1403" spans="1:6" s="66" customFormat="1">
      <c r="A1403" s="37"/>
      <c r="B1403" s="37"/>
      <c r="C1403" s="67"/>
      <c r="D1403" s="37"/>
      <c r="E1403" s="37"/>
      <c r="F1403" s="37"/>
    </row>
    <row r="1404" spans="1:6" s="66" customFormat="1">
      <c r="A1404" s="37"/>
      <c r="B1404" s="37"/>
      <c r="C1404" s="67"/>
      <c r="D1404" s="37"/>
      <c r="E1404" s="37"/>
      <c r="F1404" s="37"/>
    </row>
    <row r="1405" spans="1:6" s="66" customFormat="1">
      <c r="A1405" s="37"/>
      <c r="B1405" s="37"/>
      <c r="C1405" s="67"/>
      <c r="D1405" s="37"/>
      <c r="E1405" s="37"/>
      <c r="F1405" s="37"/>
    </row>
    <row r="1406" spans="1:6" s="66" customFormat="1">
      <c r="A1406" s="37"/>
      <c r="B1406" s="37"/>
      <c r="C1406" s="67"/>
      <c r="D1406" s="37"/>
      <c r="E1406" s="37"/>
      <c r="F1406" s="37"/>
    </row>
    <row r="1407" spans="1:6" s="66" customFormat="1">
      <c r="A1407" s="37"/>
      <c r="B1407" s="37"/>
      <c r="C1407" s="67"/>
      <c r="D1407" s="37"/>
      <c r="E1407" s="37"/>
      <c r="F1407" s="37"/>
    </row>
    <row r="1408" spans="1:6" s="66" customFormat="1">
      <c r="A1408" s="37"/>
      <c r="B1408" s="37"/>
      <c r="C1408" s="67"/>
      <c r="D1408" s="37"/>
      <c r="E1408" s="37"/>
      <c r="F1408" s="37"/>
    </row>
    <row r="1409" spans="1:6" s="66" customFormat="1">
      <c r="A1409" s="37"/>
      <c r="B1409" s="37"/>
      <c r="C1409" s="67"/>
      <c r="D1409" s="37"/>
      <c r="E1409" s="37"/>
      <c r="F1409" s="37"/>
    </row>
    <row r="1410" spans="1:6" s="66" customFormat="1">
      <c r="A1410" s="37"/>
      <c r="B1410" s="37"/>
      <c r="C1410" s="67"/>
      <c r="D1410" s="37"/>
      <c r="E1410" s="37"/>
      <c r="F1410" s="37"/>
    </row>
    <row r="1411" spans="1:6" s="66" customFormat="1">
      <c r="A1411" s="37"/>
      <c r="B1411" s="37"/>
      <c r="C1411" s="67"/>
      <c r="D1411" s="37"/>
      <c r="E1411" s="37"/>
      <c r="F1411" s="37"/>
    </row>
    <row r="1412" spans="1:6" s="66" customFormat="1">
      <c r="A1412" s="37"/>
      <c r="B1412" s="37"/>
      <c r="C1412" s="67"/>
      <c r="D1412" s="37"/>
      <c r="E1412" s="37"/>
      <c r="F1412" s="37"/>
    </row>
    <row r="1413" spans="1:6" s="66" customFormat="1">
      <c r="A1413" s="37"/>
      <c r="B1413" s="37"/>
      <c r="C1413" s="67"/>
      <c r="D1413" s="37"/>
      <c r="E1413" s="37"/>
      <c r="F1413" s="37"/>
    </row>
    <row r="1414" spans="1:6" s="66" customFormat="1">
      <c r="A1414" s="37"/>
      <c r="B1414" s="37"/>
      <c r="C1414" s="67"/>
      <c r="D1414" s="37"/>
      <c r="E1414" s="37"/>
      <c r="F1414" s="37"/>
    </row>
    <row r="1415" spans="1:6" s="66" customFormat="1">
      <c r="A1415" s="37"/>
      <c r="B1415" s="37"/>
      <c r="C1415" s="67"/>
      <c r="D1415" s="37"/>
      <c r="E1415" s="37"/>
      <c r="F1415" s="37"/>
    </row>
    <row r="1416" spans="1:6" s="66" customFormat="1">
      <c r="A1416" s="37"/>
      <c r="B1416" s="37"/>
      <c r="C1416" s="67"/>
      <c r="D1416" s="37"/>
      <c r="E1416" s="37"/>
      <c r="F1416" s="37"/>
    </row>
    <row r="1417" spans="1:6" s="66" customFormat="1">
      <c r="A1417" s="37"/>
      <c r="B1417" s="37"/>
      <c r="C1417" s="67"/>
      <c r="D1417" s="37"/>
      <c r="E1417" s="37"/>
      <c r="F1417" s="37"/>
    </row>
    <row r="1418" spans="1:6" s="66" customFormat="1">
      <c r="A1418" s="37"/>
      <c r="B1418" s="37"/>
      <c r="C1418" s="67"/>
      <c r="D1418" s="37"/>
      <c r="E1418" s="37"/>
      <c r="F1418" s="37"/>
    </row>
    <row r="1419" spans="1:6" s="66" customFormat="1">
      <c r="A1419" s="37"/>
      <c r="B1419" s="37"/>
      <c r="C1419" s="67"/>
      <c r="D1419" s="37"/>
      <c r="E1419" s="37"/>
      <c r="F1419" s="37"/>
    </row>
    <row r="1420" spans="1:6" s="66" customFormat="1">
      <c r="A1420" s="37"/>
      <c r="B1420" s="37"/>
      <c r="C1420" s="67"/>
      <c r="D1420" s="37"/>
      <c r="E1420" s="37"/>
      <c r="F1420" s="37"/>
    </row>
    <row r="1421" spans="1:6" s="66" customFormat="1">
      <c r="A1421" s="37"/>
      <c r="B1421" s="37"/>
      <c r="C1421" s="67"/>
      <c r="D1421" s="37"/>
      <c r="E1421" s="37"/>
      <c r="F1421" s="37"/>
    </row>
    <row r="1422" spans="1:6" s="66" customFormat="1">
      <c r="A1422" s="37"/>
      <c r="B1422" s="37"/>
      <c r="C1422" s="67"/>
      <c r="D1422" s="37"/>
      <c r="E1422" s="37"/>
      <c r="F1422" s="37"/>
    </row>
    <row r="1423" spans="1:6" s="66" customFormat="1">
      <c r="A1423" s="37"/>
      <c r="B1423" s="37"/>
      <c r="C1423" s="67"/>
      <c r="D1423" s="37"/>
      <c r="E1423" s="37"/>
      <c r="F1423" s="37"/>
    </row>
    <row r="1424" spans="1:6" s="66" customFormat="1">
      <c r="A1424" s="37"/>
      <c r="B1424" s="37"/>
      <c r="C1424" s="67"/>
      <c r="D1424" s="37"/>
      <c r="E1424" s="37"/>
      <c r="F1424" s="37"/>
    </row>
    <row r="1425" spans="1:6" s="66" customFormat="1">
      <c r="A1425" s="37"/>
      <c r="B1425" s="37"/>
      <c r="C1425" s="67"/>
      <c r="D1425" s="37"/>
      <c r="E1425" s="37"/>
      <c r="F1425" s="37"/>
    </row>
    <row r="1426" spans="1:6" s="66" customFormat="1">
      <c r="A1426" s="37"/>
      <c r="B1426" s="37"/>
      <c r="C1426" s="67"/>
      <c r="D1426" s="37"/>
      <c r="E1426" s="37"/>
      <c r="F1426" s="37"/>
    </row>
    <row r="1427" spans="1:6" s="66" customFormat="1">
      <c r="A1427" s="37"/>
      <c r="B1427" s="37"/>
      <c r="C1427" s="67"/>
      <c r="D1427" s="37"/>
      <c r="E1427" s="37"/>
      <c r="F1427" s="37"/>
    </row>
    <row r="1428" spans="1:6" s="66" customFormat="1">
      <c r="A1428" s="37"/>
      <c r="B1428" s="37"/>
      <c r="C1428" s="67"/>
      <c r="D1428" s="37"/>
      <c r="E1428" s="37"/>
      <c r="F1428" s="37"/>
    </row>
    <row r="1429" spans="1:6" s="66" customFormat="1">
      <c r="A1429" s="37"/>
      <c r="B1429" s="37"/>
      <c r="C1429" s="67"/>
      <c r="D1429" s="37"/>
      <c r="E1429" s="37"/>
      <c r="F1429" s="37"/>
    </row>
    <row r="1430" spans="1:6" s="66" customFormat="1">
      <c r="A1430" s="37"/>
      <c r="B1430" s="37"/>
      <c r="C1430" s="67"/>
      <c r="D1430" s="37"/>
      <c r="E1430" s="37"/>
      <c r="F1430" s="37"/>
    </row>
    <row r="1431" spans="1:6" s="66" customFormat="1">
      <c r="A1431" s="37"/>
      <c r="B1431" s="37"/>
      <c r="C1431" s="67"/>
      <c r="D1431" s="37"/>
      <c r="E1431" s="37"/>
      <c r="F1431" s="37"/>
    </row>
    <row r="1432" spans="1:6" s="66" customFormat="1">
      <c r="A1432" s="37"/>
      <c r="B1432" s="37"/>
      <c r="C1432" s="67"/>
      <c r="D1432" s="37"/>
      <c r="E1432" s="37"/>
      <c r="F1432" s="37"/>
    </row>
    <row r="1433" spans="1:6" s="66" customFormat="1">
      <c r="A1433" s="37"/>
      <c r="B1433" s="37"/>
      <c r="C1433" s="67"/>
      <c r="D1433" s="37"/>
      <c r="E1433" s="37"/>
      <c r="F1433" s="37"/>
    </row>
    <row r="1434" spans="1:6" s="66" customFormat="1">
      <c r="A1434" s="37"/>
      <c r="B1434" s="37"/>
      <c r="C1434" s="67"/>
      <c r="D1434" s="37"/>
      <c r="E1434" s="37"/>
      <c r="F1434" s="37"/>
    </row>
    <row r="1435" spans="1:6" s="66" customFormat="1">
      <c r="A1435" s="37"/>
      <c r="B1435" s="37"/>
      <c r="C1435" s="67"/>
      <c r="D1435" s="37"/>
      <c r="E1435" s="37"/>
      <c r="F1435" s="37"/>
    </row>
    <row r="1436" spans="1:6" s="66" customFormat="1">
      <c r="A1436" s="37"/>
      <c r="B1436" s="37"/>
      <c r="C1436" s="67"/>
      <c r="D1436" s="37"/>
      <c r="E1436" s="37"/>
      <c r="F1436" s="37"/>
    </row>
    <row r="1437" spans="1:6" s="66" customFormat="1">
      <c r="A1437" s="37"/>
      <c r="B1437" s="37"/>
      <c r="C1437" s="67"/>
      <c r="D1437" s="37"/>
      <c r="E1437" s="37"/>
      <c r="F1437" s="37"/>
    </row>
    <row r="1438" spans="1:6" s="66" customFormat="1">
      <c r="A1438" s="37"/>
      <c r="B1438" s="37"/>
      <c r="C1438" s="67"/>
      <c r="D1438" s="37"/>
      <c r="E1438" s="37"/>
      <c r="F1438" s="37"/>
    </row>
    <row r="1439" spans="1:6" s="66" customFormat="1">
      <c r="A1439" s="37"/>
      <c r="B1439" s="37"/>
      <c r="C1439" s="67"/>
      <c r="D1439" s="37"/>
      <c r="E1439" s="37"/>
      <c r="F1439" s="37"/>
    </row>
    <row r="1440" spans="1:6" s="66" customFormat="1">
      <c r="A1440" s="37"/>
      <c r="B1440" s="37"/>
      <c r="C1440" s="67"/>
      <c r="D1440" s="37"/>
      <c r="E1440" s="37"/>
      <c r="F1440" s="37"/>
    </row>
    <row r="1441" spans="1:6" s="66" customFormat="1">
      <c r="A1441" s="37"/>
      <c r="B1441" s="37"/>
      <c r="C1441" s="67"/>
      <c r="D1441" s="37"/>
      <c r="E1441" s="37"/>
      <c r="F1441" s="37"/>
    </row>
    <row r="1442" spans="1:6" s="66" customFormat="1">
      <c r="A1442" s="37"/>
      <c r="B1442" s="37"/>
      <c r="C1442" s="67"/>
      <c r="D1442" s="37"/>
      <c r="E1442" s="37"/>
      <c r="F1442" s="37"/>
    </row>
    <row r="1443" spans="1:6" s="66" customFormat="1">
      <c r="A1443" s="37"/>
      <c r="B1443" s="37"/>
      <c r="C1443" s="67"/>
      <c r="D1443" s="37"/>
      <c r="E1443" s="37"/>
      <c r="F1443" s="37"/>
    </row>
    <row r="1444" spans="1:6" s="66" customFormat="1">
      <c r="A1444" s="37"/>
      <c r="B1444" s="37"/>
      <c r="C1444" s="67"/>
      <c r="D1444" s="37"/>
      <c r="E1444" s="37"/>
      <c r="F1444" s="37"/>
    </row>
    <row r="1445" spans="1:6" s="66" customFormat="1">
      <c r="A1445" s="37"/>
      <c r="B1445" s="37"/>
      <c r="C1445" s="67"/>
      <c r="D1445" s="37"/>
      <c r="E1445" s="37"/>
      <c r="F1445" s="37"/>
    </row>
    <row r="1446" spans="1:6" s="66" customFormat="1">
      <c r="A1446" s="37"/>
      <c r="B1446" s="37"/>
      <c r="C1446" s="67"/>
      <c r="D1446" s="37"/>
      <c r="E1446" s="37"/>
      <c r="F1446" s="37"/>
    </row>
    <row r="1447" spans="1:6" s="66" customFormat="1">
      <c r="A1447" s="37"/>
      <c r="B1447" s="37"/>
      <c r="C1447" s="67"/>
      <c r="D1447" s="37"/>
      <c r="E1447" s="37"/>
      <c r="F1447" s="37"/>
    </row>
    <row r="1448" spans="1:6" s="66" customFormat="1">
      <c r="A1448" s="37"/>
      <c r="B1448" s="37"/>
      <c r="C1448" s="67"/>
      <c r="D1448" s="37"/>
      <c r="E1448" s="37"/>
      <c r="F1448" s="37"/>
    </row>
    <row r="1449" spans="1:6" s="66" customFormat="1">
      <c r="A1449" s="37"/>
      <c r="B1449" s="37"/>
      <c r="C1449" s="67"/>
      <c r="D1449" s="37"/>
      <c r="E1449" s="37"/>
      <c r="F1449" s="37"/>
    </row>
    <row r="1450" spans="1:6" s="66" customFormat="1">
      <c r="A1450" s="37"/>
      <c r="B1450" s="37"/>
      <c r="C1450" s="67"/>
      <c r="D1450" s="37"/>
      <c r="E1450" s="37"/>
      <c r="F1450" s="37"/>
    </row>
    <row r="1451" spans="1:6" s="66" customFormat="1">
      <c r="A1451" s="37"/>
      <c r="B1451" s="37"/>
      <c r="C1451" s="67"/>
      <c r="D1451" s="37"/>
      <c r="E1451" s="37"/>
      <c r="F1451" s="37"/>
    </row>
    <row r="1452" spans="1:6" s="66" customFormat="1">
      <c r="A1452" s="37"/>
      <c r="B1452" s="37"/>
      <c r="C1452" s="67"/>
      <c r="D1452" s="37"/>
      <c r="E1452" s="37"/>
      <c r="F1452" s="37"/>
    </row>
    <row r="1453" spans="1:6" s="66" customFormat="1">
      <c r="A1453" s="37"/>
      <c r="B1453" s="37"/>
      <c r="C1453" s="67"/>
      <c r="D1453" s="37"/>
      <c r="E1453" s="37"/>
      <c r="F1453" s="37"/>
    </row>
    <row r="1454" spans="1:6" s="66" customFormat="1">
      <c r="A1454" s="37"/>
      <c r="B1454" s="37"/>
      <c r="C1454" s="67"/>
      <c r="D1454" s="37"/>
      <c r="E1454" s="37"/>
      <c r="F1454" s="37"/>
    </row>
    <row r="1455" spans="1:6" s="66" customFormat="1">
      <c r="A1455" s="37"/>
      <c r="B1455" s="37"/>
      <c r="C1455" s="67"/>
      <c r="D1455" s="37"/>
      <c r="E1455" s="37"/>
      <c r="F1455" s="37"/>
    </row>
    <row r="1456" spans="1:6" s="66" customFormat="1">
      <c r="A1456" s="37"/>
      <c r="B1456" s="37"/>
      <c r="C1456" s="67"/>
      <c r="D1456" s="37"/>
      <c r="E1456" s="37"/>
      <c r="F1456" s="37"/>
    </row>
    <row r="1457" spans="1:6" s="66" customFormat="1">
      <c r="A1457" s="37"/>
      <c r="B1457" s="37"/>
      <c r="C1457" s="67"/>
      <c r="D1457" s="37"/>
      <c r="E1457" s="37"/>
      <c r="F1457" s="37"/>
    </row>
    <row r="1458" spans="1:6" s="66" customFormat="1">
      <c r="A1458" s="37"/>
      <c r="B1458" s="37"/>
      <c r="C1458" s="67"/>
      <c r="D1458" s="37"/>
      <c r="E1458" s="37"/>
      <c r="F1458" s="37"/>
    </row>
    <row r="1459" spans="1:6" s="66" customFormat="1">
      <c r="A1459" s="37"/>
      <c r="B1459" s="37"/>
      <c r="C1459" s="67"/>
      <c r="D1459" s="37"/>
      <c r="E1459" s="37"/>
      <c r="F1459" s="37"/>
    </row>
    <row r="1460" spans="1:6" s="66" customFormat="1">
      <c r="A1460" s="37"/>
      <c r="B1460" s="37"/>
      <c r="C1460" s="67"/>
      <c r="D1460" s="37"/>
      <c r="E1460" s="37"/>
      <c r="F1460" s="37"/>
    </row>
    <row r="1461" spans="1:6" s="66" customFormat="1">
      <c r="A1461" s="37"/>
      <c r="B1461" s="37"/>
      <c r="C1461" s="67"/>
      <c r="D1461" s="37"/>
      <c r="E1461" s="37"/>
      <c r="F1461" s="37"/>
    </row>
    <row r="1462" spans="1:6" s="66" customFormat="1">
      <c r="A1462" s="37"/>
      <c r="B1462" s="37"/>
      <c r="C1462" s="67"/>
      <c r="D1462" s="37"/>
      <c r="E1462" s="37"/>
      <c r="F1462" s="37"/>
    </row>
    <row r="1463" spans="1:6" s="66" customFormat="1">
      <c r="A1463" s="37"/>
      <c r="B1463" s="37"/>
      <c r="C1463" s="67"/>
      <c r="D1463" s="37"/>
      <c r="E1463" s="37"/>
      <c r="F1463" s="37"/>
    </row>
    <row r="1464" spans="1:6" s="66" customFormat="1">
      <c r="A1464" s="37"/>
      <c r="B1464" s="37"/>
      <c r="C1464" s="67"/>
      <c r="D1464" s="37"/>
      <c r="E1464" s="37"/>
      <c r="F1464" s="37"/>
    </row>
    <row r="1465" spans="1:6" s="66" customFormat="1">
      <c r="A1465" s="37"/>
      <c r="B1465" s="37"/>
      <c r="C1465" s="67"/>
      <c r="D1465" s="37"/>
      <c r="E1465" s="37"/>
      <c r="F1465" s="37"/>
    </row>
    <row r="1466" spans="1:6" s="66" customFormat="1">
      <c r="A1466" s="37"/>
      <c r="B1466" s="37"/>
      <c r="C1466" s="67"/>
      <c r="D1466" s="37"/>
      <c r="E1466" s="37"/>
      <c r="F1466" s="37"/>
    </row>
    <row r="1467" spans="1:6" s="66" customFormat="1">
      <c r="A1467" s="37"/>
      <c r="B1467" s="37"/>
      <c r="C1467" s="67"/>
      <c r="D1467" s="37"/>
      <c r="E1467" s="37"/>
      <c r="F1467" s="37"/>
    </row>
    <row r="1468" spans="1:6" s="66" customFormat="1">
      <c r="A1468" s="37"/>
      <c r="B1468" s="37"/>
      <c r="C1468" s="67"/>
      <c r="D1468" s="37"/>
      <c r="E1468" s="37"/>
      <c r="F1468" s="37"/>
    </row>
    <row r="1469" spans="1:6" s="66" customFormat="1">
      <c r="A1469" s="37"/>
      <c r="B1469" s="37"/>
      <c r="C1469" s="67"/>
      <c r="D1469" s="37"/>
      <c r="E1469" s="37"/>
      <c r="F1469" s="37"/>
    </row>
    <row r="1470" spans="1:6" s="66" customFormat="1">
      <c r="A1470" s="37"/>
      <c r="B1470" s="37"/>
      <c r="C1470" s="67"/>
      <c r="D1470" s="37"/>
      <c r="E1470" s="37"/>
      <c r="F1470" s="37"/>
    </row>
    <row r="1471" spans="1:6" s="66" customFormat="1">
      <c r="A1471" s="37"/>
      <c r="B1471" s="37"/>
      <c r="C1471" s="67"/>
      <c r="D1471" s="37"/>
      <c r="E1471" s="37"/>
      <c r="F1471" s="37"/>
    </row>
    <row r="1472" spans="1:6" s="66" customFormat="1">
      <c r="A1472" s="37"/>
      <c r="B1472" s="37"/>
      <c r="C1472" s="67"/>
      <c r="D1472" s="37"/>
      <c r="E1472" s="37"/>
      <c r="F1472" s="37"/>
    </row>
    <row r="1473" spans="1:6" s="66" customFormat="1">
      <c r="A1473" s="37"/>
      <c r="B1473" s="37"/>
      <c r="C1473" s="67"/>
      <c r="D1473" s="37"/>
      <c r="E1473" s="37"/>
      <c r="F1473" s="37"/>
    </row>
    <row r="1474" spans="1:6" s="66" customFormat="1">
      <c r="A1474" s="37"/>
      <c r="B1474" s="37"/>
      <c r="C1474" s="67"/>
      <c r="D1474" s="37"/>
      <c r="E1474" s="37"/>
      <c r="F1474" s="37"/>
    </row>
    <row r="1475" spans="1:6" s="66" customFormat="1">
      <c r="A1475" s="37"/>
      <c r="B1475" s="37"/>
      <c r="C1475" s="67"/>
      <c r="D1475" s="37"/>
      <c r="E1475" s="37"/>
      <c r="F1475" s="37"/>
    </row>
    <row r="1476" spans="1:6" s="66" customFormat="1">
      <c r="A1476" s="37"/>
      <c r="B1476" s="37"/>
      <c r="C1476" s="67"/>
      <c r="D1476" s="37"/>
      <c r="E1476" s="37"/>
      <c r="F1476" s="37"/>
    </row>
    <row r="1477" spans="1:6" s="66" customFormat="1">
      <c r="A1477" s="37"/>
      <c r="B1477" s="37"/>
      <c r="C1477" s="67"/>
      <c r="D1477" s="37"/>
      <c r="E1477" s="37"/>
      <c r="F1477" s="37"/>
    </row>
    <row r="1478" spans="1:6" s="66" customFormat="1">
      <c r="A1478" s="37"/>
      <c r="B1478" s="37"/>
      <c r="C1478" s="67"/>
      <c r="D1478" s="37"/>
      <c r="E1478" s="37"/>
      <c r="F1478" s="37"/>
    </row>
    <row r="1479" spans="1:6" s="66" customFormat="1">
      <c r="A1479" s="37"/>
      <c r="B1479" s="37"/>
      <c r="C1479" s="67"/>
      <c r="D1479" s="37"/>
      <c r="E1479" s="37"/>
      <c r="F1479" s="37"/>
    </row>
    <row r="1480" spans="1:6" s="66" customFormat="1">
      <c r="A1480" s="37"/>
      <c r="B1480" s="37"/>
      <c r="C1480" s="67"/>
      <c r="D1480" s="37"/>
      <c r="E1480" s="37"/>
      <c r="F1480" s="37"/>
    </row>
    <row r="1481" spans="1:6" s="66" customFormat="1">
      <c r="A1481" s="37"/>
      <c r="B1481" s="37"/>
      <c r="C1481" s="67"/>
      <c r="D1481" s="37"/>
      <c r="E1481" s="37"/>
      <c r="F1481" s="37"/>
    </row>
    <row r="1482" spans="1:6" s="66" customFormat="1">
      <c r="A1482" s="37"/>
      <c r="B1482" s="37"/>
      <c r="C1482" s="67"/>
      <c r="D1482" s="37"/>
      <c r="E1482" s="37"/>
      <c r="F1482" s="37"/>
    </row>
    <row r="1483" spans="1:6" s="66" customFormat="1">
      <c r="A1483" s="37"/>
      <c r="B1483" s="37"/>
      <c r="C1483" s="67"/>
      <c r="D1483" s="37"/>
      <c r="E1483" s="37"/>
      <c r="F1483" s="37"/>
    </row>
    <row r="1484" spans="1:6" s="66" customFormat="1">
      <c r="A1484" s="37"/>
      <c r="B1484" s="37"/>
      <c r="C1484" s="67"/>
      <c r="D1484" s="37"/>
      <c r="E1484" s="37"/>
      <c r="F1484" s="37"/>
    </row>
    <row r="1485" spans="1:6" s="66" customFormat="1">
      <c r="A1485" s="37"/>
      <c r="B1485" s="37"/>
      <c r="C1485" s="67"/>
      <c r="D1485" s="37"/>
      <c r="E1485" s="37"/>
      <c r="F1485" s="37"/>
    </row>
    <row r="1486" spans="1:6" s="66" customFormat="1">
      <c r="A1486" s="37"/>
      <c r="B1486" s="37"/>
      <c r="C1486" s="67"/>
      <c r="D1486" s="37"/>
      <c r="E1486" s="37"/>
      <c r="F1486" s="37"/>
    </row>
    <row r="1487" spans="1:6" s="66" customFormat="1">
      <c r="A1487" s="37"/>
      <c r="B1487" s="37"/>
      <c r="C1487" s="67"/>
      <c r="D1487" s="37"/>
      <c r="E1487" s="37"/>
      <c r="F1487" s="37"/>
    </row>
    <row r="1488" spans="1:6" s="66" customFormat="1">
      <c r="A1488" s="37"/>
      <c r="B1488" s="37"/>
      <c r="C1488" s="67"/>
      <c r="D1488" s="37"/>
      <c r="E1488" s="37"/>
      <c r="F1488" s="37"/>
    </row>
    <row r="1489" spans="1:6" s="66" customFormat="1">
      <c r="A1489" s="37"/>
      <c r="B1489" s="37"/>
      <c r="C1489" s="67"/>
      <c r="D1489" s="37"/>
      <c r="E1489" s="37"/>
      <c r="F1489" s="37"/>
    </row>
    <row r="1490" spans="1:6" s="66" customFormat="1">
      <c r="A1490" s="37"/>
      <c r="B1490" s="37"/>
      <c r="C1490" s="67"/>
      <c r="D1490" s="37"/>
      <c r="E1490" s="37"/>
      <c r="F1490" s="37"/>
    </row>
    <row r="1491" spans="1:6" s="66" customFormat="1">
      <c r="A1491" s="37"/>
      <c r="B1491" s="37"/>
      <c r="C1491" s="67"/>
      <c r="D1491" s="37"/>
      <c r="E1491" s="37"/>
      <c r="F1491" s="37"/>
    </row>
    <row r="1492" spans="1:6" s="66" customFormat="1">
      <c r="A1492" s="37"/>
      <c r="B1492" s="37"/>
      <c r="C1492" s="67"/>
      <c r="D1492" s="37"/>
      <c r="E1492" s="37"/>
      <c r="F1492" s="37"/>
    </row>
    <row r="1493" spans="1:6" s="66" customFormat="1">
      <c r="A1493" s="37"/>
      <c r="B1493" s="37"/>
      <c r="C1493" s="67"/>
      <c r="D1493" s="37"/>
      <c r="E1493" s="37"/>
      <c r="F1493" s="37"/>
    </row>
    <row r="1494" spans="1:6" s="66" customFormat="1">
      <c r="A1494" s="37"/>
      <c r="B1494" s="37"/>
      <c r="C1494" s="67"/>
      <c r="D1494" s="37"/>
      <c r="E1494" s="37"/>
      <c r="F1494" s="37"/>
    </row>
    <row r="1495" spans="1:6" s="66" customFormat="1">
      <c r="A1495" s="37"/>
      <c r="B1495" s="37"/>
      <c r="C1495" s="67"/>
      <c r="D1495" s="37"/>
      <c r="E1495" s="37"/>
      <c r="F1495" s="37"/>
    </row>
    <row r="1496" spans="1:6" s="66" customFormat="1">
      <c r="A1496" s="37"/>
      <c r="B1496" s="37"/>
      <c r="C1496" s="67"/>
      <c r="D1496" s="37"/>
      <c r="E1496" s="37"/>
      <c r="F1496" s="37"/>
    </row>
    <row r="1497" spans="1:6" s="66" customFormat="1">
      <c r="A1497" s="37"/>
      <c r="B1497" s="37"/>
      <c r="C1497" s="67"/>
      <c r="D1497" s="37"/>
      <c r="E1497" s="37"/>
      <c r="F1497" s="37"/>
    </row>
    <row r="1498" spans="1:6" s="66" customFormat="1">
      <c r="A1498" s="37"/>
      <c r="B1498" s="37"/>
      <c r="C1498" s="67"/>
      <c r="D1498" s="37"/>
      <c r="E1498" s="37"/>
      <c r="F1498" s="37"/>
    </row>
    <row r="1499" spans="1:6" s="66" customFormat="1">
      <c r="A1499" s="37"/>
      <c r="B1499" s="37"/>
      <c r="C1499" s="67"/>
      <c r="D1499" s="37"/>
      <c r="E1499" s="37"/>
      <c r="F1499" s="37"/>
    </row>
    <row r="1500" spans="1:6" s="66" customFormat="1">
      <c r="A1500" s="37"/>
      <c r="B1500" s="37"/>
      <c r="C1500" s="67"/>
      <c r="D1500" s="37"/>
      <c r="E1500" s="37"/>
      <c r="F1500" s="37"/>
    </row>
    <row r="1501" spans="1:6" s="66" customFormat="1">
      <c r="A1501" s="37"/>
      <c r="B1501" s="37"/>
      <c r="C1501" s="67"/>
      <c r="D1501" s="37"/>
      <c r="E1501" s="37"/>
      <c r="F1501" s="37"/>
    </row>
    <row r="1502" spans="1:6" s="66" customFormat="1">
      <c r="A1502" s="37"/>
      <c r="B1502" s="37"/>
      <c r="C1502" s="67"/>
      <c r="D1502" s="37"/>
      <c r="E1502" s="37"/>
      <c r="F1502" s="37"/>
    </row>
    <row r="1503" spans="1:6" s="66" customFormat="1">
      <c r="A1503" s="37"/>
      <c r="B1503" s="37"/>
      <c r="C1503" s="67"/>
      <c r="D1503" s="37"/>
      <c r="E1503" s="37"/>
      <c r="F1503" s="37"/>
    </row>
    <row r="1504" spans="1:6" s="66" customFormat="1">
      <c r="A1504" s="37"/>
      <c r="B1504" s="37"/>
      <c r="C1504" s="67"/>
      <c r="D1504" s="37"/>
      <c r="E1504" s="37"/>
      <c r="F1504" s="37"/>
    </row>
    <row r="1505" spans="1:6" s="66" customFormat="1">
      <c r="A1505" s="37"/>
      <c r="B1505" s="37"/>
      <c r="C1505" s="67"/>
      <c r="D1505" s="37"/>
      <c r="E1505" s="37"/>
      <c r="F1505" s="37"/>
    </row>
    <row r="1506" spans="1:6" s="66" customFormat="1">
      <c r="A1506" s="37"/>
      <c r="B1506" s="37"/>
      <c r="C1506" s="67"/>
      <c r="D1506" s="37"/>
      <c r="E1506" s="37"/>
      <c r="F1506" s="37"/>
    </row>
    <row r="1507" spans="1:6" s="66" customFormat="1">
      <c r="A1507" s="37"/>
      <c r="B1507" s="37"/>
      <c r="C1507" s="67"/>
      <c r="D1507" s="37"/>
      <c r="E1507" s="37"/>
      <c r="F1507" s="37"/>
    </row>
    <row r="1508" spans="1:6" s="66" customFormat="1">
      <c r="A1508" s="37"/>
      <c r="B1508" s="37"/>
      <c r="C1508" s="67"/>
      <c r="D1508" s="37"/>
      <c r="E1508" s="37"/>
      <c r="F1508" s="37"/>
    </row>
    <row r="1509" spans="1:6" s="66" customFormat="1">
      <c r="A1509" s="37"/>
      <c r="B1509" s="37"/>
      <c r="C1509" s="67"/>
      <c r="D1509" s="37"/>
      <c r="E1509" s="37"/>
      <c r="F1509" s="37"/>
    </row>
    <row r="1510" spans="1:6" s="66" customFormat="1">
      <c r="A1510" s="37"/>
      <c r="B1510" s="37"/>
      <c r="C1510" s="67"/>
      <c r="D1510" s="37"/>
      <c r="E1510" s="37"/>
      <c r="F1510" s="37"/>
    </row>
    <row r="1511" spans="1:6" s="66" customFormat="1">
      <c r="A1511" s="37"/>
      <c r="B1511" s="37"/>
      <c r="C1511" s="67"/>
      <c r="D1511" s="37"/>
      <c r="E1511" s="37"/>
      <c r="F1511" s="37"/>
    </row>
    <row r="1512" spans="1:6" s="66" customFormat="1">
      <c r="A1512" s="37"/>
      <c r="B1512" s="37"/>
      <c r="C1512" s="67"/>
      <c r="D1512" s="37"/>
      <c r="E1512" s="37"/>
      <c r="F1512" s="37"/>
    </row>
    <row r="1513" spans="1:6" s="66" customFormat="1">
      <c r="A1513" s="37"/>
      <c r="B1513" s="37"/>
      <c r="C1513" s="67"/>
      <c r="D1513" s="37"/>
      <c r="E1513" s="37"/>
      <c r="F1513" s="37"/>
    </row>
    <row r="1514" spans="1:6" s="66" customFormat="1">
      <c r="A1514" s="37"/>
      <c r="B1514" s="37"/>
      <c r="C1514" s="67"/>
      <c r="D1514" s="37"/>
      <c r="E1514" s="37"/>
      <c r="F1514" s="37"/>
    </row>
    <row r="1515" spans="1:6" s="66" customFormat="1">
      <c r="A1515" s="37"/>
      <c r="B1515" s="37"/>
      <c r="C1515" s="67"/>
      <c r="D1515" s="37"/>
      <c r="E1515" s="37"/>
      <c r="F1515" s="37"/>
    </row>
    <row r="1516" spans="1:6" s="66" customFormat="1">
      <c r="A1516" s="37"/>
      <c r="B1516" s="37"/>
      <c r="C1516" s="67"/>
      <c r="D1516" s="37"/>
      <c r="E1516" s="37"/>
      <c r="F1516" s="37"/>
    </row>
    <row r="1517" spans="1:6" s="66" customFormat="1">
      <c r="A1517" s="37"/>
      <c r="B1517" s="37"/>
      <c r="C1517" s="67"/>
      <c r="D1517" s="37"/>
      <c r="E1517" s="37"/>
      <c r="F1517" s="37"/>
    </row>
    <row r="1518" spans="1:6" s="66" customFormat="1">
      <c r="A1518" s="37"/>
      <c r="B1518" s="37"/>
      <c r="C1518" s="67"/>
      <c r="D1518" s="37"/>
      <c r="E1518" s="37"/>
      <c r="F1518" s="37"/>
    </row>
    <row r="1519" spans="1:6" s="66" customFormat="1">
      <c r="A1519" s="37"/>
      <c r="B1519" s="37"/>
      <c r="C1519" s="67"/>
      <c r="D1519" s="37"/>
      <c r="E1519" s="37"/>
      <c r="F1519" s="37"/>
    </row>
    <row r="1520" spans="1:6" s="66" customFormat="1">
      <c r="A1520" s="37"/>
      <c r="B1520" s="37"/>
      <c r="C1520" s="67"/>
      <c r="D1520" s="37"/>
      <c r="E1520" s="37"/>
      <c r="F1520" s="37"/>
    </row>
    <row r="1521" spans="1:6" s="66" customFormat="1">
      <c r="A1521" s="37"/>
      <c r="B1521" s="37"/>
      <c r="C1521" s="67"/>
      <c r="D1521" s="37"/>
      <c r="E1521" s="37"/>
      <c r="F1521" s="37"/>
    </row>
    <row r="1522" spans="1:6" s="66" customFormat="1">
      <c r="A1522" s="37"/>
      <c r="B1522" s="37"/>
      <c r="C1522" s="67"/>
      <c r="D1522" s="37"/>
      <c r="E1522" s="37"/>
      <c r="F1522" s="37"/>
    </row>
    <row r="1523" spans="1:6" s="66" customFormat="1">
      <c r="A1523" s="37"/>
      <c r="B1523" s="37"/>
      <c r="C1523" s="67"/>
      <c r="D1523" s="37"/>
      <c r="E1523" s="37"/>
      <c r="F1523" s="37"/>
    </row>
    <row r="1524" spans="1:6" s="66" customFormat="1">
      <c r="A1524" s="37"/>
      <c r="B1524" s="37"/>
      <c r="C1524" s="67"/>
      <c r="D1524" s="37"/>
      <c r="E1524" s="37"/>
      <c r="F1524" s="37"/>
    </row>
    <row r="1525" spans="1:6" s="66" customFormat="1">
      <c r="A1525" s="37"/>
      <c r="B1525" s="37"/>
      <c r="C1525" s="67"/>
      <c r="D1525" s="37"/>
      <c r="E1525" s="37"/>
      <c r="F1525" s="37"/>
    </row>
    <row r="1526" spans="1:6" s="66" customFormat="1">
      <c r="A1526" s="37"/>
      <c r="B1526" s="37"/>
      <c r="C1526" s="67"/>
      <c r="D1526" s="37"/>
      <c r="E1526" s="37"/>
      <c r="F1526" s="37"/>
    </row>
    <row r="1527" spans="1:6" s="66" customFormat="1">
      <c r="A1527" s="37"/>
      <c r="B1527" s="37"/>
      <c r="C1527" s="67"/>
      <c r="D1527" s="37"/>
      <c r="E1527" s="37"/>
      <c r="F1527" s="37"/>
    </row>
    <row r="1528" spans="1:6" s="66" customFormat="1">
      <c r="A1528" s="37"/>
      <c r="B1528" s="37"/>
      <c r="C1528" s="67"/>
      <c r="D1528" s="37"/>
      <c r="E1528" s="37"/>
      <c r="F1528" s="37"/>
    </row>
    <row r="1529" spans="1:6" s="66" customFormat="1">
      <c r="A1529" s="37"/>
      <c r="B1529" s="37"/>
      <c r="C1529" s="67"/>
      <c r="D1529" s="37"/>
      <c r="E1529" s="37"/>
      <c r="F1529" s="37"/>
    </row>
    <row r="1530" spans="1:6" s="66" customFormat="1">
      <c r="A1530" s="37"/>
      <c r="B1530" s="37"/>
      <c r="C1530" s="67"/>
      <c r="D1530" s="37"/>
      <c r="E1530" s="37"/>
      <c r="F1530" s="37"/>
    </row>
    <row r="1531" spans="1:6" s="66" customFormat="1">
      <c r="A1531" s="37"/>
      <c r="B1531" s="37"/>
      <c r="C1531" s="67"/>
      <c r="D1531" s="37"/>
      <c r="E1531" s="37"/>
      <c r="F1531" s="37"/>
    </row>
    <row r="1532" spans="1:6" s="66" customFormat="1">
      <c r="A1532" s="37"/>
      <c r="B1532" s="37"/>
      <c r="C1532" s="67"/>
      <c r="D1532" s="37"/>
      <c r="E1532" s="37"/>
      <c r="F1532" s="37"/>
    </row>
    <row r="1533" spans="1:6" s="66" customFormat="1">
      <c r="A1533" s="37"/>
      <c r="B1533" s="37"/>
      <c r="C1533" s="67"/>
      <c r="D1533" s="37"/>
      <c r="E1533" s="37"/>
      <c r="F1533" s="37"/>
    </row>
    <row r="1534" spans="1:6" s="66" customFormat="1">
      <c r="A1534" s="37"/>
      <c r="B1534" s="37"/>
      <c r="C1534" s="67"/>
      <c r="D1534" s="37"/>
      <c r="E1534" s="37"/>
      <c r="F1534" s="37"/>
    </row>
    <row r="1535" spans="1:6" s="66" customFormat="1">
      <c r="A1535" s="37"/>
      <c r="B1535" s="37"/>
      <c r="C1535" s="67"/>
      <c r="D1535" s="37"/>
      <c r="E1535" s="37"/>
      <c r="F1535" s="37"/>
    </row>
    <row r="1536" spans="1:6" s="66" customFormat="1">
      <c r="A1536" s="37"/>
      <c r="B1536" s="37"/>
      <c r="C1536" s="67"/>
      <c r="D1536" s="37"/>
      <c r="E1536" s="37"/>
      <c r="F1536" s="37"/>
    </row>
    <row r="1537" spans="1:6" s="66" customFormat="1">
      <c r="A1537" s="37"/>
      <c r="B1537" s="37"/>
      <c r="C1537" s="67"/>
      <c r="D1537" s="37"/>
      <c r="E1537" s="37"/>
      <c r="F1537" s="37"/>
    </row>
    <row r="1538" spans="1:6" s="66" customFormat="1">
      <c r="A1538" s="37"/>
      <c r="B1538" s="37"/>
      <c r="C1538" s="67"/>
      <c r="D1538" s="37"/>
      <c r="E1538" s="37"/>
      <c r="F1538" s="37"/>
    </row>
    <row r="1539" spans="1:6" s="66" customFormat="1">
      <c r="A1539" s="37"/>
      <c r="B1539" s="37"/>
      <c r="C1539" s="67"/>
      <c r="D1539" s="37"/>
      <c r="E1539" s="37"/>
      <c r="F1539" s="37"/>
    </row>
    <row r="1540" spans="1:6" s="66" customFormat="1">
      <c r="A1540" s="37"/>
      <c r="B1540" s="37"/>
      <c r="C1540" s="67"/>
      <c r="D1540" s="37"/>
      <c r="E1540" s="37"/>
      <c r="F1540" s="37"/>
    </row>
    <row r="1541" spans="1:6" s="66" customFormat="1">
      <c r="A1541" s="37"/>
      <c r="B1541" s="37"/>
      <c r="C1541" s="67"/>
      <c r="D1541" s="37"/>
      <c r="E1541" s="37"/>
      <c r="F1541" s="37"/>
    </row>
    <row r="1542" spans="1:6" s="66" customFormat="1">
      <c r="A1542" s="37"/>
      <c r="B1542" s="37"/>
      <c r="C1542" s="67"/>
      <c r="D1542" s="37"/>
      <c r="E1542" s="37"/>
      <c r="F1542" s="37"/>
    </row>
    <row r="1543" spans="1:6" s="66" customFormat="1">
      <c r="A1543" s="37"/>
      <c r="B1543" s="37"/>
      <c r="C1543" s="67"/>
      <c r="D1543" s="37"/>
      <c r="E1543" s="37"/>
      <c r="F1543" s="37"/>
    </row>
    <row r="1544" spans="1:6" s="66" customFormat="1">
      <c r="A1544" s="37"/>
      <c r="B1544" s="37"/>
      <c r="C1544" s="67"/>
      <c r="D1544" s="37"/>
      <c r="E1544" s="37"/>
      <c r="F1544" s="37"/>
    </row>
    <row r="1545" spans="1:6" s="66" customFormat="1">
      <c r="A1545" s="37"/>
      <c r="B1545" s="37"/>
      <c r="C1545" s="67"/>
      <c r="D1545" s="37"/>
      <c r="E1545" s="37"/>
      <c r="F1545" s="37"/>
    </row>
    <row r="1546" spans="1:6" s="66" customFormat="1">
      <c r="A1546" s="37"/>
      <c r="B1546" s="37"/>
      <c r="C1546" s="67"/>
      <c r="D1546" s="37"/>
      <c r="E1546" s="37"/>
      <c r="F1546" s="37"/>
    </row>
    <row r="1547" spans="1:6" s="66" customFormat="1">
      <c r="A1547" s="37"/>
      <c r="B1547" s="37"/>
      <c r="C1547" s="67"/>
      <c r="D1547" s="37"/>
      <c r="E1547" s="37"/>
      <c r="F1547" s="37"/>
    </row>
    <row r="1548" spans="1:6" s="66" customFormat="1">
      <c r="A1548" s="37"/>
      <c r="B1548" s="37"/>
      <c r="C1548" s="67"/>
      <c r="D1548" s="37"/>
      <c r="E1548" s="37"/>
      <c r="F1548" s="37"/>
    </row>
    <row r="1549" spans="1:6" s="66" customFormat="1">
      <c r="A1549" s="37"/>
      <c r="B1549" s="37"/>
      <c r="C1549" s="67"/>
      <c r="D1549" s="37"/>
      <c r="E1549" s="37"/>
      <c r="F1549" s="37"/>
    </row>
    <row r="1550" spans="1:6" s="66" customFormat="1">
      <c r="A1550" s="37"/>
      <c r="B1550" s="37"/>
      <c r="C1550" s="67"/>
      <c r="D1550" s="37"/>
      <c r="E1550" s="37"/>
      <c r="F1550" s="37"/>
    </row>
    <row r="1551" spans="1:6" s="66" customFormat="1">
      <c r="A1551" s="37"/>
      <c r="B1551" s="37"/>
      <c r="C1551" s="67"/>
      <c r="D1551" s="37"/>
      <c r="E1551" s="37"/>
      <c r="F1551" s="37"/>
    </row>
    <row r="1552" spans="1:6" s="66" customFormat="1">
      <c r="A1552" s="37"/>
      <c r="B1552" s="37"/>
      <c r="C1552" s="67"/>
      <c r="D1552" s="37"/>
      <c r="E1552" s="37"/>
      <c r="F1552" s="37"/>
    </row>
    <row r="1553" spans="1:6" s="66" customFormat="1">
      <c r="A1553" s="37"/>
      <c r="B1553" s="37"/>
      <c r="C1553" s="67"/>
      <c r="D1553" s="37"/>
      <c r="E1553" s="37"/>
      <c r="F1553" s="37"/>
    </row>
    <row r="1554" spans="1:6" s="66" customFormat="1">
      <c r="A1554" s="37"/>
      <c r="B1554" s="37"/>
      <c r="C1554" s="67"/>
      <c r="D1554" s="37"/>
      <c r="E1554" s="37"/>
      <c r="F1554" s="37"/>
    </row>
    <row r="1555" spans="1:6" s="66" customFormat="1">
      <c r="A1555" s="37"/>
      <c r="B1555" s="37"/>
      <c r="C1555" s="67"/>
      <c r="D1555" s="37"/>
      <c r="E1555" s="37"/>
      <c r="F1555" s="37"/>
    </row>
    <row r="1556" spans="1:6" s="66" customFormat="1">
      <c r="A1556" s="37"/>
      <c r="B1556" s="37"/>
      <c r="C1556" s="67"/>
      <c r="D1556" s="37"/>
      <c r="E1556" s="37"/>
      <c r="F1556" s="37"/>
    </row>
    <row r="1557" spans="1:6" s="66" customFormat="1">
      <c r="A1557" s="37"/>
      <c r="B1557" s="37"/>
      <c r="C1557" s="67"/>
      <c r="D1557" s="37"/>
      <c r="E1557" s="37"/>
      <c r="F1557" s="37"/>
    </row>
    <row r="1558" spans="1:6" s="66" customFormat="1">
      <c r="A1558" s="37"/>
      <c r="B1558" s="37"/>
      <c r="C1558" s="67"/>
      <c r="D1558" s="37"/>
      <c r="E1558" s="37"/>
      <c r="F1558" s="37"/>
    </row>
    <row r="1559" spans="1:6" s="66" customFormat="1">
      <c r="A1559" s="37"/>
      <c r="B1559" s="37"/>
      <c r="C1559" s="67"/>
      <c r="D1559" s="37"/>
      <c r="E1559" s="37"/>
      <c r="F1559" s="37"/>
    </row>
    <row r="1560" spans="1:6" s="66" customFormat="1">
      <c r="A1560" s="37"/>
      <c r="B1560" s="37"/>
      <c r="C1560" s="67"/>
      <c r="D1560" s="37"/>
      <c r="E1560" s="37"/>
      <c r="F1560" s="37"/>
    </row>
    <row r="1561" spans="1:6" s="66" customFormat="1">
      <c r="A1561" s="37"/>
      <c r="B1561" s="37"/>
      <c r="C1561" s="67"/>
      <c r="D1561" s="37"/>
      <c r="E1561" s="37"/>
      <c r="F1561" s="37"/>
    </row>
    <row r="1562" spans="1:6" s="66" customFormat="1">
      <c r="A1562" s="37"/>
      <c r="B1562" s="37"/>
      <c r="C1562" s="67"/>
      <c r="D1562" s="37"/>
      <c r="E1562" s="37"/>
      <c r="F1562" s="37"/>
    </row>
    <row r="1563" spans="1:6" s="66" customFormat="1">
      <c r="A1563" s="37"/>
      <c r="B1563" s="37"/>
      <c r="C1563" s="67"/>
      <c r="D1563" s="37"/>
      <c r="E1563" s="37"/>
      <c r="F1563" s="37"/>
    </row>
    <row r="1564" spans="1:6" s="66" customFormat="1">
      <c r="A1564" s="37"/>
      <c r="B1564" s="37"/>
      <c r="C1564" s="67"/>
      <c r="D1564" s="37"/>
      <c r="E1564" s="37"/>
      <c r="F1564" s="37"/>
    </row>
    <row r="1565" spans="1:6" s="66" customFormat="1">
      <c r="A1565" s="37"/>
      <c r="B1565" s="37"/>
      <c r="C1565" s="67"/>
      <c r="D1565" s="37"/>
      <c r="E1565" s="37"/>
      <c r="F1565" s="37"/>
    </row>
    <row r="1566" spans="1:6" s="66" customFormat="1">
      <c r="A1566" s="37"/>
      <c r="B1566" s="37"/>
      <c r="C1566" s="67"/>
      <c r="D1566" s="37"/>
      <c r="E1566" s="37"/>
      <c r="F1566" s="37"/>
    </row>
    <row r="1567" spans="1:6" s="66" customFormat="1">
      <c r="A1567" s="37"/>
      <c r="B1567" s="37"/>
      <c r="C1567" s="67"/>
      <c r="D1567" s="37"/>
      <c r="E1567" s="37"/>
      <c r="F1567" s="37"/>
    </row>
    <row r="1568" spans="1:6" s="66" customFormat="1">
      <c r="A1568" s="37"/>
      <c r="B1568" s="37"/>
      <c r="C1568" s="67"/>
      <c r="D1568" s="37"/>
      <c r="E1568" s="37"/>
      <c r="F1568" s="37"/>
    </row>
    <row r="1569" spans="1:6" s="66" customFormat="1">
      <c r="A1569" s="37"/>
      <c r="B1569" s="37"/>
      <c r="C1569" s="67"/>
      <c r="D1569" s="37"/>
      <c r="E1569" s="37"/>
      <c r="F1569" s="37"/>
    </row>
    <row r="1570" spans="1:6" s="66" customFormat="1">
      <c r="A1570" s="37"/>
      <c r="B1570" s="37"/>
      <c r="C1570" s="67"/>
      <c r="D1570" s="37"/>
      <c r="E1570" s="37"/>
      <c r="F1570" s="37"/>
    </row>
    <row r="1571" spans="1:6" s="66" customFormat="1">
      <c r="A1571" s="37"/>
      <c r="B1571" s="37"/>
      <c r="C1571" s="67"/>
      <c r="D1571" s="37"/>
      <c r="E1571" s="37"/>
      <c r="F1571" s="37"/>
    </row>
    <row r="1572" spans="1:6" s="66" customFormat="1">
      <c r="A1572" s="37"/>
      <c r="B1572" s="37"/>
      <c r="C1572" s="67"/>
      <c r="D1572" s="37"/>
      <c r="E1572" s="37"/>
      <c r="F1572" s="37"/>
    </row>
    <row r="1573" spans="1:6" s="66" customFormat="1">
      <c r="A1573" s="37"/>
      <c r="B1573" s="37"/>
      <c r="C1573" s="67"/>
      <c r="D1573" s="37"/>
      <c r="E1573" s="37"/>
      <c r="F1573" s="37"/>
    </row>
    <row r="1574" spans="1:6" s="66" customFormat="1">
      <c r="A1574" s="37"/>
      <c r="B1574" s="37"/>
      <c r="C1574" s="67"/>
      <c r="D1574" s="37"/>
      <c r="E1574" s="37"/>
      <c r="F1574" s="37"/>
    </row>
    <row r="1575" spans="1:6" s="66" customFormat="1">
      <c r="A1575" s="37"/>
      <c r="B1575" s="37"/>
      <c r="C1575" s="67"/>
      <c r="D1575" s="37"/>
      <c r="E1575" s="37"/>
      <c r="F1575" s="37"/>
    </row>
    <row r="1576" spans="1:6" s="66" customFormat="1">
      <c r="A1576" s="37"/>
      <c r="B1576" s="37"/>
      <c r="C1576" s="67"/>
      <c r="D1576" s="37"/>
      <c r="E1576" s="37"/>
      <c r="F1576" s="37"/>
    </row>
    <row r="1577" spans="1:6" s="66" customFormat="1">
      <c r="A1577" s="37"/>
      <c r="B1577" s="37"/>
      <c r="C1577" s="67"/>
      <c r="D1577" s="37"/>
      <c r="E1577" s="37"/>
      <c r="F1577" s="37"/>
    </row>
    <row r="1578" spans="1:6" s="66" customFormat="1">
      <c r="A1578" s="37"/>
      <c r="B1578" s="37"/>
      <c r="C1578" s="67"/>
      <c r="D1578" s="37"/>
      <c r="E1578" s="37"/>
      <c r="F1578" s="37"/>
    </row>
    <row r="1579" spans="1:6" s="66" customFormat="1">
      <c r="A1579" s="37"/>
      <c r="B1579" s="37"/>
      <c r="C1579" s="67"/>
      <c r="D1579" s="37"/>
      <c r="E1579" s="37"/>
      <c r="F1579" s="37"/>
    </row>
    <row r="1580" spans="1:6" s="66" customFormat="1">
      <c r="A1580" s="37"/>
      <c r="B1580" s="37"/>
      <c r="C1580" s="67"/>
      <c r="D1580" s="37"/>
      <c r="E1580" s="37"/>
      <c r="F1580" s="37"/>
    </row>
    <row r="1581" spans="1:6" s="66" customFormat="1">
      <c r="A1581" s="37"/>
      <c r="B1581" s="37"/>
      <c r="C1581" s="67"/>
      <c r="D1581" s="37"/>
      <c r="E1581" s="37"/>
      <c r="F1581" s="37"/>
    </row>
    <row r="1582" spans="1:6" s="66" customFormat="1">
      <c r="A1582" s="37"/>
      <c r="B1582" s="37"/>
      <c r="C1582" s="67"/>
      <c r="D1582" s="37"/>
      <c r="E1582" s="37"/>
      <c r="F1582" s="37"/>
    </row>
    <row r="1583" spans="1:6" s="66" customFormat="1">
      <c r="A1583" s="37"/>
      <c r="B1583" s="37"/>
      <c r="C1583" s="67"/>
      <c r="D1583" s="37"/>
      <c r="E1583" s="37"/>
      <c r="F1583" s="37"/>
    </row>
    <row r="1584" spans="1:6" s="66" customFormat="1">
      <c r="A1584" s="37"/>
      <c r="B1584" s="37"/>
      <c r="C1584" s="67"/>
      <c r="D1584" s="37"/>
      <c r="E1584" s="37"/>
      <c r="F1584" s="37"/>
    </row>
    <row r="1585" spans="1:6" s="66" customFormat="1">
      <c r="A1585" s="37"/>
      <c r="B1585" s="37"/>
      <c r="C1585" s="67"/>
      <c r="D1585" s="37"/>
      <c r="E1585" s="37"/>
      <c r="F1585" s="37"/>
    </row>
    <row r="1586" spans="1:6" s="66" customFormat="1">
      <c r="A1586" s="37"/>
      <c r="B1586" s="37"/>
      <c r="C1586" s="67"/>
      <c r="D1586" s="37"/>
      <c r="E1586" s="37"/>
      <c r="F1586" s="37"/>
    </row>
    <row r="1587" spans="1:6" s="66" customFormat="1">
      <c r="A1587" s="37"/>
      <c r="B1587" s="37"/>
      <c r="C1587" s="67"/>
      <c r="D1587" s="37"/>
      <c r="E1587" s="37"/>
      <c r="F1587" s="37"/>
    </row>
    <row r="1588" spans="1:6" s="66" customFormat="1">
      <c r="A1588" s="37"/>
      <c r="B1588" s="37"/>
      <c r="C1588" s="67"/>
      <c r="D1588" s="37"/>
      <c r="E1588" s="37"/>
      <c r="F1588" s="37"/>
    </row>
    <row r="1589" spans="1:6" s="66" customFormat="1">
      <c r="A1589" s="37"/>
      <c r="B1589" s="37"/>
      <c r="C1589" s="67"/>
      <c r="D1589" s="37"/>
      <c r="E1589" s="37"/>
      <c r="F1589" s="37"/>
    </row>
    <row r="1590" spans="1:6" s="66" customFormat="1">
      <c r="A1590" s="37"/>
      <c r="B1590" s="37"/>
      <c r="C1590" s="67"/>
      <c r="D1590" s="37"/>
      <c r="E1590" s="37"/>
      <c r="F1590" s="37"/>
    </row>
    <row r="1591" spans="1:6" s="66" customFormat="1">
      <c r="A1591" s="37"/>
      <c r="B1591" s="37"/>
      <c r="C1591" s="67"/>
      <c r="D1591" s="37"/>
      <c r="E1591" s="37"/>
      <c r="F1591" s="37"/>
    </row>
    <row r="1592" spans="1:6" s="66" customFormat="1">
      <c r="A1592" s="37"/>
      <c r="B1592" s="37"/>
      <c r="C1592" s="67"/>
      <c r="D1592" s="37"/>
      <c r="E1592" s="37"/>
      <c r="F1592" s="37"/>
    </row>
    <row r="1593" spans="1:6" s="66" customFormat="1">
      <c r="A1593" s="37"/>
      <c r="B1593" s="37"/>
      <c r="C1593" s="67"/>
      <c r="D1593" s="37"/>
      <c r="E1593" s="37"/>
      <c r="F1593" s="37"/>
    </row>
    <row r="1594" spans="1:6" s="66" customFormat="1">
      <c r="A1594" s="37"/>
      <c r="B1594" s="37"/>
      <c r="C1594" s="67"/>
      <c r="D1594" s="37"/>
      <c r="E1594" s="37"/>
      <c r="F1594" s="37"/>
    </row>
    <row r="1595" spans="1:6" s="66" customFormat="1">
      <c r="A1595" s="37"/>
      <c r="B1595" s="37"/>
      <c r="C1595" s="67"/>
      <c r="D1595" s="37"/>
      <c r="E1595" s="37"/>
      <c r="F1595" s="37"/>
    </row>
    <row r="1596" spans="1:6" s="66" customFormat="1">
      <c r="A1596" s="37"/>
      <c r="B1596" s="37"/>
      <c r="C1596" s="67"/>
      <c r="D1596" s="37"/>
      <c r="E1596" s="37"/>
      <c r="F1596" s="37"/>
    </row>
    <row r="1597" spans="1:6" s="66" customFormat="1">
      <c r="A1597" s="37"/>
      <c r="B1597" s="37"/>
      <c r="C1597" s="67"/>
      <c r="D1597" s="37"/>
      <c r="E1597" s="37"/>
      <c r="F1597" s="37"/>
    </row>
    <row r="1598" spans="1:6" s="66" customFormat="1">
      <c r="A1598" s="37"/>
      <c r="B1598" s="37"/>
      <c r="C1598" s="67"/>
      <c r="D1598" s="37"/>
      <c r="E1598" s="37"/>
      <c r="F1598" s="37"/>
    </row>
    <row r="1599" spans="1:6" s="66" customFormat="1">
      <c r="A1599" s="37"/>
      <c r="B1599" s="37"/>
      <c r="C1599" s="67"/>
      <c r="D1599" s="37"/>
      <c r="E1599" s="37"/>
      <c r="F1599" s="37"/>
    </row>
    <row r="1600" spans="1:6" s="66" customFormat="1">
      <c r="A1600" s="37"/>
      <c r="B1600" s="37"/>
      <c r="C1600" s="67"/>
      <c r="D1600" s="37"/>
      <c r="E1600" s="37"/>
      <c r="F1600" s="37"/>
    </row>
    <row r="1601" spans="1:6" s="66" customFormat="1">
      <c r="A1601" s="37"/>
      <c r="B1601" s="37"/>
      <c r="C1601" s="67"/>
      <c r="D1601" s="37"/>
      <c r="E1601" s="37"/>
      <c r="F1601" s="37"/>
    </row>
    <row r="1602" spans="1:6" s="66" customFormat="1">
      <c r="A1602" s="37"/>
      <c r="B1602" s="37"/>
      <c r="C1602" s="67"/>
      <c r="D1602" s="37"/>
      <c r="E1602" s="37"/>
      <c r="F1602" s="37"/>
    </row>
    <row r="1603" spans="1:6" s="66" customFormat="1">
      <c r="A1603" s="37"/>
      <c r="B1603" s="37"/>
      <c r="C1603" s="67"/>
      <c r="D1603" s="37"/>
      <c r="E1603" s="37"/>
      <c r="F1603" s="37"/>
    </row>
    <row r="1604" spans="1:6" s="66" customFormat="1">
      <c r="A1604" s="37"/>
      <c r="B1604" s="37"/>
      <c r="C1604" s="67"/>
      <c r="D1604" s="37"/>
      <c r="E1604" s="37"/>
      <c r="F1604" s="37"/>
    </row>
    <row r="1605" spans="1:6" s="66" customFormat="1">
      <c r="A1605" s="37"/>
      <c r="B1605" s="37"/>
      <c r="C1605" s="67"/>
      <c r="D1605" s="37"/>
      <c r="E1605" s="37"/>
      <c r="F1605" s="37"/>
    </row>
    <row r="1606" spans="1:6" s="66" customFormat="1">
      <c r="A1606" s="37"/>
      <c r="B1606" s="37"/>
      <c r="C1606" s="67"/>
      <c r="D1606" s="37"/>
      <c r="E1606" s="37"/>
      <c r="F1606" s="37"/>
    </row>
    <row r="1607" spans="1:6" s="66" customFormat="1">
      <c r="A1607" s="37"/>
      <c r="B1607" s="37"/>
      <c r="C1607" s="67"/>
      <c r="D1607" s="37"/>
      <c r="E1607" s="37"/>
      <c r="F1607" s="37"/>
    </row>
    <row r="1608" spans="1:6" s="66" customFormat="1">
      <c r="A1608" s="37"/>
      <c r="B1608" s="37"/>
      <c r="C1608" s="67"/>
      <c r="D1608" s="37"/>
      <c r="E1608" s="37"/>
      <c r="F1608" s="37"/>
    </row>
    <row r="1609" spans="1:6" s="66" customFormat="1">
      <c r="A1609" s="37"/>
      <c r="B1609" s="37"/>
      <c r="C1609" s="67"/>
      <c r="D1609" s="37"/>
      <c r="E1609" s="37"/>
      <c r="F1609" s="37"/>
    </row>
    <row r="1610" spans="1:6" s="66" customFormat="1">
      <c r="A1610" s="37"/>
      <c r="B1610" s="37"/>
      <c r="C1610" s="67"/>
      <c r="D1610" s="37"/>
      <c r="E1610" s="37"/>
      <c r="F1610" s="37"/>
    </row>
    <row r="1611" spans="1:6" s="66" customFormat="1">
      <c r="A1611" s="37"/>
      <c r="B1611" s="37"/>
      <c r="C1611" s="67"/>
      <c r="D1611" s="37"/>
      <c r="E1611" s="37"/>
      <c r="F1611" s="37"/>
    </row>
    <row r="1612" spans="1:6" s="66" customFormat="1">
      <c r="A1612" s="37"/>
      <c r="B1612" s="37"/>
      <c r="C1612" s="67"/>
      <c r="D1612" s="37"/>
      <c r="E1612" s="37"/>
      <c r="F1612" s="37"/>
    </row>
    <row r="1613" spans="1:6" s="66" customFormat="1">
      <c r="A1613" s="37"/>
      <c r="B1613" s="37"/>
      <c r="C1613" s="67"/>
      <c r="D1613" s="37"/>
      <c r="E1613" s="37"/>
      <c r="F1613" s="37"/>
    </row>
    <row r="1614" spans="1:6" s="66" customFormat="1">
      <c r="A1614" s="37"/>
      <c r="B1614" s="37"/>
      <c r="C1614" s="67"/>
      <c r="D1614" s="37"/>
      <c r="E1614" s="37"/>
      <c r="F1614" s="37"/>
    </row>
    <row r="1615" spans="1:6" s="66" customFormat="1">
      <c r="A1615" s="37"/>
      <c r="B1615" s="37"/>
      <c r="C1615" s="67"/>
      <c r="D1615" s="37"/>
      <c r="E1615" s="37"/>
      <c r="F1615" s="37"/>
    </row>
    <row r="1616" spans="1:6" s="66" customFormat="1">
      <c r="A1616" s="37"/>
      <c r="B1616" s="37"/>
      <c r="C1616" s="67"/>
      <c r="D1616" s="37"/>
      <c r="E1616" s="37"/>
      <c r="F1616" s="37"/>
    </row>
    <row r="1617" spans="1:6" s="66" customFormat="1">
      <c r="A1617" s="37"/>
      <c r="B1617" s="37"/>
      <c r="C1617" s="67"/>
      <c r="D1617" s="37"/>
      <c r="E1617" s="37"/>
      <c r="F1617" s="37"/>
    </row>
    <row r="1618" spans="1:6" s="66" customFormat="1">
      <c r="A1618" s="37"/>
      <c r="B1618" s="37"/>
      <c r="C1618" s="67"/>
      <c r="D1618" s="37"/>
      <c r="E1618" s="37"/>
      <c r="F1618" s="37"/>
    </row>
    <row r="1619" spans="1:6" s="66" customFormat="1">
      <c r="A1619" s="37"/>
      <c r="B1619" s="37"/>
      <c r="C1619" s="67"/>
      <c r="D1619" s="37"/>
      <c r="E1619" s="37"/>
      <c r="F1619" s="37"/>
    </row>
    <row r="1620" spans="1:6" s="66" customFormat="1">
      <c r="A1620" s="37"/>
      <c r="B1620" s="37"/>
      <c r="C1620" s="67"/>
      <c r="D1620" s="37"/>
      <c r="E1620" s="37"/>
      <c r="F1620" s="37"/>
    </row>
    <row r="1621" spans="1:6" s="66" customFormat="1">
      <c r="A1621" s="37"/>
      <c r="B1621" s="37"/>
      <c r="C1621" s="67"/>
      <c r="D1621" s="37"/>
      <c r="E1621" s="37"/>
      <c r="F1621" s="37"/>
    </row>
    <row r="1622" spans="1:6" s="66" customFormat="1">
      <c r="A1622" s="37"/>
      <c r="B1622" s="37"/>
      <c r="C1622" s="67"/>
      <c r="D1622" s="37"/>
      <c r="E1622" s="37"/>
      <c r="F1622" s="37"/>
    </row>
    <row r="1623" spans="1:6" s="66" customFormat="1">
      <c r="A1623" s="37"/>
      <c r="B1623" s="37"/>
      <c r="C1623" s="67"/>
      <c r="D1623" s="37"/>
      <c r="E1623" s="37"/>
      <c r="F1623" s="37"/>
    </row>
    <row r="1624" spans="1:6" s="66" customFormat="1">
      <c r="A1624" s="37"/>
      <c r="B1624" s="37"/>
      <c r="C1624" s="67"/>
      <c r="D1624" s="37"/>
      <c r="E1624" s="37"/>
      <c r="F1624" s="37"/>
    </row>
    <row r="1625" spans="1:6" s="66" customFormat="1">
      <c r="A1625" s="37"/>
      <c r="B1625" s="37"/>
      <c r="C1625" s="67"/>
      <c r="D1625" s="37"/>
      <c r="E1625" s="37"/>
      <c r="F1625" s="37"/>
    </row>
    <row r="1626" spans="1:6" s="66" customFormat="1">
      <c r="A1626" s="37"/>
      <c r="B1626" s="37"/>
      <c r="C1626" s="67"/>
      <c r="D1626" s="37"/>
      <c r="E1626" s="37"/>
      <c r="F1626" s="37"/>
    </row>
    <row r="1627" spans="1:6" s="66" customFormat="1">
      <c r="A1627" s="37"/>
      <c r="B1627" s="37"/>
      <c r="C1627" s="67"/>
      <c r="D1627" s="37"/>
      <c r="E1627" s="37"/>
      <c r="F1627" s="37"/>
    </row>
    <row r="1628" spans="1:6" s="66" customFormat="1">
      <c r="A1628" s="37"/>
      <c r="B1628" s="37"/>
      <c r="C1628" s="67"/>
      <c r="D1628" s="37"/>
      <c r="E1628" s="37"/>
      <c r="F1628" s="37"/>
    </row>
    <row r="1629" spans="1:6" s="66" customFormat="1">
      <c r="A1629" s="37"/>
      <c r="B1629" s="37"/>
      <c r="C1629" s="67"/>
      <c r="D1629" s="37"/>
      <c r="E1629" s="37"/>
      <c r="F1629" s="37"/>
    </row>
    <row r="1630" spans="1:6" s="66" customFormat="1">
      <c r="A1630" s="37"/>
      <c r="B1630" s="37"/>
      <c r="C1630" s="67"/>
      <c r="D1630" s="37"/>
      <c r="E1630" s="37"/>
      <c r="F1630" s="37"/>
    </row>
    <row r="1631" spans="1:6" s="66" customFormat="1">
      <c r="A1631" s="37"/>
      <c r="B1631" s="37"/>
      <c r="C1631" s="67"/>
      <c r="D1631" s="37"/>
      <c r="E1631" s="37"/>
      <c r="F1631" s="37"/>
    </row>
    <row r="1632" spans="1:6" s="66" customFormat="1">
      <c r="A1632" s="37"/>
      <c r="B1632" s="37"/>
      <c r="C1632" s="67"/>
      <c r="D1632" s="37"/>
      <c r="E1632" s="37"/>
      <c r="F1632" s="37"/>
    </row>
    <row r="1633" spans="1:6" s="66" customFormat="1">
      <c r="A1633" s="37"/>
      <c r="B1633" s="37"/>
      <c r="C1633" s="67"/>
      <c r="D1633" s="37"/>
      <c r="E1633" s="37"/>
      <c r="F1633" s="37"/>
    </row>
    <row r="1634" spans="1:6" s="66" customFormat="1">
      <c r="A1634" s="37"/>
      <c r="B1634" s="37"/>
      <c r="C1634" s="67"/>
      <c r="D1634" s="37"/>
      <c r="E1634" s="37"/>
      <c r="F1634" s="37"/>
    </row>
    <row r="1635" spans="1:6" s="66" customFormat="1">
      <c r="A1635" s="37"/>
      <c r="B1635" s="37"/>
      <c r="C1635" s="67"/>
      <c r="D1635" s="37"/>
      <c r="E1635" s="37"/>
      <c r="F1635" s="37"/>
    </row>
    <row r="1636" spans="1:6" s="66" customFormat="1">
      <c r="A1636" s="37"/>
      <c r="B1636" s="37"/>
      <c r="C1636" s="67"/>
      <c r="D1636" s="37"/>
      <c r="E1636" s="37"/>
      <c r="F1636" s="37"/>
    </row>
    <row r="1637" spans="1:6" s="66" customFormat="1">
      <c r="A1637" s="37"/>
      <c r="B1637" s="37"/>
      <c r="C1637" s="67"/>
      <c r="D1637" s="37"/>
      <c r="E1637" s="37"/>
      <c r="F1637" s="37"/>
    </row>
    <row r="1638" spans="1:6" s="66" customFormat="1">
      <c r="A1638" s="37"/>
      <c r="B1638" s="37"/>
      <c r="C1638" s="67"/>
      <c r="D1638" s="37"/>
      <c r="E1638" s="37"/>
      <c r="F1638" s="37"/>
    </row>
    <row r="1639" spans="1:6" s="66" customFormat="1">
      <c r="A1639" s="37"/>
      <c r="B1639" s="37"/>
      <c r="C1639" s="67"/>
      <c r="D1639" s="37"/>
      <c r="E1639" s="37"/>
      <c r="F1639" s="37"/>
    </row>
    <row r="1640" spans="1:6" s="66" customFormat="1">
      <c r="A1640" s="37"/>
      <c r="B1640" s="37"/>
      <c r="C1640" s="67"/>
      <c r="D1640" s="37"/>
      <c r="E1640" s="37"/>
      <c r="F1640" s="37"/>
    </row>
    <row r="1641" spans="1:6" s="66" customFormat="1">
      <c r="A1641" s="37"/>
      <c r="B1641" s="37"/>
      <c r="C1641" s="67"/>
      <c r="D1641" s="37"/>
      <c r="E1641" s="37"/>
      <c r="F1641" s="37"/>
    </row>
    <row r="1642" spans="1:6" s="66" customFormat="1">
      <c r="A1642" s="37"/>
      <c r="B1642" s="37"/>
      <c r="C1642" s="67"/>
      <c r="D1642" s="37"/>
      <c r="E1642" s="37"/>
      <c r="F1642" s="37"/>
    </row>
    <row r="1643" spans="1:6" s="66" customFormat="1">
      <c r="A1643" s="37"/>
      <c r="B1643" s="37"/>
      <c r="C1643" s="67"/>
      <c r="D1643" s="37"/>
      <c r="E1643" s="37"/>
      <c r="F1643" s="37"/>
    </row>
    <row r="1644" spans="1:6" s="66" customFormat="1">
      <c r="A1644" s="37"/>
      <c r="B1644" s="37"/>
      <c r="C1644" s="67"/>
      <c r="D1644" s="37"/>
      <c r="E1644" s="37"/>
      <c r="F1644" s="37"/>
    </row>
    <row r="1645" spans="1:6" s="66" customFormat="1">
      <c r="A1645" s="37"/>
      <c r="B1645" s="37"/>
      <c r="C1645" s="67"/>
      <c r="D1645" s="37"/>
      <c r="E1645" s="37"/>
      <c r="F1645" s="37"/>
    </row>
    <row r="1646" spans="1:6" s="66" customFormat="1">
      <c r="A1646" s="37"/>
      <c r="B1646" s="37"/>
      <c r="C1646" s="67"/>
      <c r="D1646" s="37"/>
      <c r="E1646" s="37"/>
      <c r="F1646" s="37"/>
    </row>
    <row r="1647" spans="1:6" s="66" customFormat="1">
      <c r="A1647" s="37"/>
      <c r="B1647" s="37"/>
      <c r="C1647" s="67"/>
      <c r="D1647" s="37"/>
      <c r="E1647" s="37"/>
      <c r="F1647" s="37"/>
    </row>
    <row r="1648" spans="1:6" s="66" customFormat="1">
      <c r="A1648" s="37"/>
      <c r="B1648" s="37"/>
      <c r="C1648" s="67"/>
      <c r="D1648" s="37"/>
      <c r="E1648" s="37"/>
      <c r="F1648" s="37"/>
    </row>
    <row r="1649" spans="1:6" s="66" customFormat="1">
      <c r="A1649" s="37"/>
      <c r="B1649" s="37"/>
      <c r="C1649" s="67"/>
      <c r="D1649" s="37"/>
      <c r="E1649" s="37"/>
      <c r="F1649" s="37"/>
    </row>
    <row r="1650" spans="1:6" s="66" customFormat="1">
      <c r="A1650" s="37"/>
      <c r="B1650" s="37"/>
      <c r="C1650" s="67"/>
      <c r="D1650" s="37"/>
      <c r="E1650" s="37"/>
      <c r="F1650" s="37"/>
    </row>
    <row r="1651" spans="1:6" s="66" customFormat="1">
      <c r="A1651" s="37"/>
      <c r="B1651" s="37"/>
      <c r="C1651" s="67"/>
      <c r="D1651" s="37"/>
      <c r="E1651" s="37"/>
      <c r="F1651" s="37"/>
    </row>
    <row r="1652" spans="1:6" s="66" customFormat="1">
      <c r="A1652" s="37"/>
      <c r="B1652" s="37"/>
      <c r="C1652" s="67"/>
      <c r="D1652" s="37"/>
      <c r="E1652" s="37"/>
      <c r="F1652" s="37"/>
    </row>
    <row r="1653" spans="1:6" s="66" customFormat="1">
      <c r="A1653" s="37"/>
      <c r="B1653" s="37"/>
      <c r="C1653" s="67"/>
      <c r="D1653" s="37"/>
      <c r="E1653" s="37"/>
      <c r="F1653" s="37"/>
    </row>
    <row r="1654" spans="1:6" s="66" customFormat="1">
      <c r="A1654" s="37"/>
      <c r="B1654" s="37"/>
      <c r="C1654" s="67"/>
      <c r="D1654" s="37"/>
      <c r="E1654" s="37"/>
      <c r="F1654" s="37"/>
    </row>
    <row r="1655" spans="1:6" s="66" customFormat="1">
      <c r="A1655" s="37"/>
      <c r="B1655" s="37"/>
      <c r="C1655" s="67"/>
      <c r="D1655" s="37"/>
      <c r="E1655" s="37"/>
      <c r="F1655" s="37"/>
    </row>
    <row r="1656" spans="1:6" s="66" customFormat="1">
      <c r="A1656" s="37"/>
      <c r="B1656" s="37"/>
      <c r="C1656" s="67"/>
      <c r="D1656" s="37"/>
      <c r="E1656" s="37"/>
      <c r="F1656" s="37"/>
    </row>
    <row r="1657" spans="1:6" s="66" customFormat="1">
      <c r="A1657" s="37"/>
      <c r="B1657" s="37"/>
      <c r="C1657" s="67"/>
      <c r="D1657" s="37"/>
      <c r="E1657" s="37"/>
      <c r="F1657" s="37"/>
    </row>
    <row r="1658" spans="1:6" s="66" customFormat="1">
      <c r="A1658" s="37"/>
      <c r="B1658" s="37"/>
      <c r="C1658" s="67"/>
      <c r="D1658" s="37"/>
      <c r="E1658" s="37"/>
      <c r="F1658" s="37"/>
    </row>
    <row r="1659" spans="1:6" s="66" customFormat="1">
      <c r="A1659" s="37"/>
      <c r="B1659" s="37"/>
      <c r="C1659" s="67"/>
      <c r="D1659" s="37"/>
      <c r="E1659" s="37"/>
      <c r="F1659" s="37"/>
    </row>
    <row r="1660" spans="1:6" s="66" customFormat="1">
      <c r="A1660" s="37"/>
      <c r="B1660" s="37"/>
      <c r="C1660" s="67"/>
      <c r="D1660" s="37"/>
      <c r="E1660" s="37"/>
      <c r="F1660" s="37"/>
    </row>
    <row r="1661" spans="1:6" s="66" customFormat="1">
      <c r="A1661" s="37"/>
      <c r="B1661" s="37"/>
      <c r="C1661" s="67"/>
      <c r="D1661" s="37"/>
      <c r="E1661" s="37"/>
      <c r="F1661" s="37"/>
    </row>
    <row r="1662" spans="1:6" s="66" customFormat="1">
      <c r="A1662" s="37"/>
      <c r="B1662" s="37"/>
      <c r="C1662" s="67"/>
      <c r="D1662" s="37"/>
      <c r="E1662" s="37"/>
      <c r="F1662" s="37"/>
    </row>
    <row r="1663" spans="1:6" s="66" customFormat="1">
      <c r="A1663" s="37"/>
      <c r="B1663" s="37"/>
      <c r="C1663" s="67"/>
      <c r="D1663" s="37"/>
      <c r="E1663" s="37"/>
      <c r="F1663" s="37"/>
    </row>
    <row r="1664" spans="1:6" s="66" customFormat="1">
      <c r="A1664" s="37"/>
      <c r="B1664" s="37"/>
      <c r="C1664" s="67"/>
      <c r="D1664" s="37"/>
      <c r="E1664" s="37"/>
      <c r="F1664" s="37"/>
    </row>
    <row r="1665" spans="1:6" s="66" customFormat="1">
      <c r="A1665" s="37"/>
      <c r="B1665" s="37"/>
      <c r="C1665" s="67"/>
      <c r="D1665" s="37"/>
      <c r="E1665" s="37"/>
      <c r="F1665" s="37"/>
    </row>
    <row r="1666" spans="1:6" s="66" customFormat="1">
      <c r="A1666" s="37"/>
      <c r="B1666" s="37"/>
      <c r="C1666" s="67"/>
      <c r="D1666" s="37"/>
      <c r="E1666" s="37"/>
      <c r="F1666" s="37"/>
    </row>
    <row r="1667" spans="1:6" s="66" customFormat="1">
      <c r="A1667" s="37"/>
      <c r="B1667" s="37"/>
      <c r="C1667" s="67"/>
      <c r="D1667" s="37"/>
      <c r="E1667" s="37"/>
      <c r="F1667" s="37"/>
    </row>
    <row r="1668" spans="1:6" s="66" customFormat="1">
      <c r="A1668" s="37"/>
      <c r="B1668" s="37"/>
      <c r="C1668" s="67"/>
      <c r="D1668" s="37"/>
      <c r="E1668" s="37"/>
      <c r="F1668" s="37"/>
    </row>
    <row r="1669" spans="1:6" s="66" customFormat="1">
      <c r="A1669" s="37"/>
      <c r="B1669" s="37"/>
      <c r="C1669" s="67"/>
      <c r="D1669" s="37"/>
      <c r="E1669" s="37"/>
      <c r="F1669" s="37"/>
    </row>
    <row r="1670" spans="1:6" s="66" customFormat="1">
      <c r="A1670" s="37"/>
      <c r="B1670" s="37"/>
      <c r="C1670" s="67"/>
      <c r="D1670" s="37"/>
      <c r="E1670" s="37"/>
      <c r="F1670" s="37"/>
    </row>
    <row r="1671" spans="1:6" s="66" customFormat="1">
      <c r="A1671" s="37"/>
      <c r="B1671" s="37"/>
      <c r="C1671" s="67"/>
      <c r="D1671" s="37"/>
      <c r="E1671" s="37"/>
      <c r="F1671" s="37"/>
    </row>
    <row r="1672" spans="1:6" s="66" customFormat="1">
      <c r="A1672" s="37"/>
      <c r="B1672" s="37"/>
      <c r="C1672" s="67"/>
      <c r="D1672" s="37"/>
      <c r="E1672" s="37"/>
      <c r="F1672" s="37"/>
    </row>
    <row r="1673" spans="1:6" s="66" customFormat="1">
      <c r="A1673" s="37"/>
      <c r="B1673" s="37"/>
      <c r="C1673" s="67"/>
      <c r="D1673" s="37"/>
      <c r="E1673" s="37"/>
      <c r="F1673" s="37"/>
    </row>
    <row r="1674" spans="1:6" s="66" customFormat="1">
      <c r="A1674" s="37"/>
      <c r="B1674" s="37"/>
      <c r="C1674" s="67"/>
      <c r="D1674" s="37"/>
      <c r="E1674" s="37"/>
      <c r="F1674" s="37"/>
    </row>
    <row r="1675" spans="1:6" s="66" customFormat="1">
      <c r="A1675" s="37"/>
      <c r="B1675" s="37"/>
      <c r="C1675" s="67"/>
      <c r="D1675" s="37"/>
      <c r="E1675" s="37"/>
      <c r="F1675" s="37"/>
    </row>
    <row r="1676" spans="1:6" s="66" customFormat="1">
      <c r="A1676" s="37"/>
      <c r="B1676" s="37"/>
      <c r="C1676" s="67"/>
      <c r="D1676" s="37"/>
      <c r="E1676" s="37"/>
      <c r="F1676" s="37"/>
    </row>
    <row r="1677" spans="1:6" s="66" customFormat="1">
      <c r="A1677" s="37"/>
      <c r="B1677" s="37"/>
      <c r="C1677" s="67"/>
      <c r="D1677" s="37"/>
      <c r="E1677" s="37"/>
      <c r="F1677" s="37"/>
    </row>
    <row r="1678" spans="1:6" s="66" customFormat="1">
      <c r="A1678" s="37"/>
      <c r="B1678" s="37"/>
      <c r="C1678" s="67"/>
      <c r="D1678" s="37"/>
      <c r="E1678" s="37"/>
      <c r="F1678" s="37"/>
    </row>
    <row r="1679" spans="1:6" s="66" customFormat="1">
      <c r="A1679" s="37"/>
      <c r="B1679" s="37"/>
      <c r="C1679" s="67"/>
      <c r="D1679" s="37"/>
      <c r="E1679" s="37"/>
      <c r="F1679" s="37"/>
    </row>
    <row r="1680" spans="1:6" s="66" customFormat="1">
      <c r="A1680" s="37"/>
      <c r="B1680" s="37"/>
      <c r="C1680" s="67"/>
      <c r="D1680" s="37"/>
      <c r="E1680" s="37"/>
      <c r="F1680" s="37"/>
    </row>
    <row r="1681" spans="1:6" s="66" customFormat="1">
      <c r="A1681" s="37"/>
      <c r="B1681" s="37"/>
      <c r="C1681" s="67"/>
      <c r="D1681" s="37"/>
      <c r="E1681" s="37"/>
      <c r="F1681" s="37"/>
    </row>
    <row r="1682" spans="1:6" s="66" customFormat="1">
      <c r="A1682" s="37"/>
      <c r="B1682" s="37"/>
      <c r="C1682" s="67"/>
      <c r="D1682" s="37"/>
      <c r="E1682" s="37"/>
      <c r="F1682" s="37"/>
    </row>
    <row r="1683" spans="1:6" s="66" customFormat="1">
      <c r="A1683" s="37"/>
      <c r="B1683" s="37"/>
      <c r="C1683" s="67"/>
      <c r="D1683" s="37"/>
      <c r="E1683" s="37"/>
      <c r="F1683" s="37"/>
    </row>
    <row r="1684" spans="1:6" s="66" customFormat="1">
      <c r="A1684" s="37"/>
      <c r="B1684" s="37"/>
      <c r="C1684" s="67"/>
      <c r="D1684" s="37"/>
      <c r="E1684" s="37"/>
      <c r="F1684" s="37"/>
    </row>
    <row r="1685" spans="1:6" s="66" customFormat="1">
      <c r="A1685" s="37"/>
      <c r="B1685" s="37"/>
      <c r="C1685" s="67"/>
      <c r="D1685" s="37"/>
      <c r="E1685" s="37"/>
      <c r="F1685" s="37"/>
    </row>
    <row r="1686" spans="1:6" s="66" customFormat="1">
      <c r="A1686" s="37"/>
      <c r="B1686" s="37"/>
      <c r="C1686" s="67"/>
      <c r="D1686" s="37"/>
      <c r="E1686" s="37"/>
      <c r="F1686" s="37"/>
    </row>
    <row r="1687" spans="1:6" s="66" customFormat="1">
      <c r="A1687" s="37"/>
      <c r="B1687" s="37"/>
      <c r="C1687" s="67"/>
      <c r="D1687" s="37"/>
      <c r="E1687" s="37"/>
      <c r="F1687" s="37"/>
    </row>
    <row r="1688" spans="1:6" s="66" customFormat="1">
      <c r="A1688" s="37"/>
      <c r="B1688" s="37"/>
      <c r="C1688" s="67"/>
      <c r="D1688" s="37"/>
      <c r="E1688" s="37"/>
      <c r="F1688" s="37"/>
    </row>
    <row r="1689" spans="1:6" s="66" customFormat="1">
      <c r="A1689" s="37"/>
      <c r="B1689" s="37"/>
      <c r="C1689" s="67"/>
      <c r="D1689" s="37"/>
      <c r="E1689" s="37"/>
      <c r="F1689" s="37"/>
    </row>
    <row r="1690" spans="1:6" s="66" customFormat="1">
      <c r="A1690" s="37"/>
      <c r="B1690" s="37"/>
      <c r="C1690" s="67"/>
      <c r="D1690" s="37"/>
      <c r="E1690" s="37"/>
      <c r="F1690" s="37"/>
    </row>
    <row r="1691" spans="1:6" s="66" customFormat="1">
      <c r="A1691" s="37"/>
      <c r="B1691" s="37"/>
      <c r="C1691" s="67"/>
      <c r="D1691" s="37"/>
      <c r="E1691" s="37"/>
      <c r="F1691" s="37"/>
    </row>
    <row r="1692" spans="1:6" s="66" customFormat="1">
      <c r="A1692" s="37"/>
      <c r="B1692" s="37"/>
      <c r="C1692" s="67"/>
      <c r="D1692" s="37"/>
      <c r="E1692" s="37"/>
      <c r="F1692" s="37"/>
    </row>
    <row r="1693" spans="1:6" s="66" customFormat="1">
      <c r="A1693" s="37"/>
      <c r="B1693" s="37"/>
      <c r="C1693" s="67"/>
      <c r="D1693" s="37"/>
      <c r="E1693" s="37"/>
      <c r="F1693" s="37"/>
    </row>
    <row r="1694" spans="1:6" s="66" customFormat="1">
      <c r="A1694" s="37"/>
      <c r="B1694" s="37"/>
      <c r="C1694" s="67"/>
      <c r="D1694" s="37"/>
      <c r="E1694" s="37"/>
      <c r="F1694" s="37"/>
    </row>
    <row r="1695" spans="1:6" s="66" customFormat="1">
      <c r="A1695" s="37"/>
      <c r="B1695" s="37"/>
      <c r="C1695" s="67"/>
      <c r="D1695" s="37"/>
      <c r="E1695" s="37"/>
      <c r="F1695" s="37"/>
    </row>
    <row r="1696" spans="1:6" s="66" customFormat="1">
      <c r="A1696" s="37"/>
      <c r="B1696" s="37"/>
      <c r="C1696" s="67"/>
      <c r="D1696" s="37"/>
      <c r="E1696" s="37"/>
      <c r="F1696" s="37"/>
    </row>
    <row r="1697" spans="1:6" s="66" customFormat="1">
      <c r="A1697" s="37"/>
      <c r="B1697" s="37"/>
      <c r="C1697" s="67"/>
      <c r="D1697" s="37"/>
      <c r="E1697" s="37"/>
      <c r="F1697" s="37"/>
    </row>
    <row r="1698" spans="1:6" s="66" customFormat="1">
      <c r="A1698" s="37"/>
      <c r="B1698" s="37"/>
      <c r="C1698" s="67"/>
      <c r="D1698" s="37"/>
      <c r="E1698" s="37"/>
      <c r="F1698" s="37"/>
    </row>
    <row r="1699" spans="1:6" s="66" customFormat="1">
      <c r="A1699" s="37"/>
      <c r="B1699" s="37"/>
      <c r="C1699" s="67"/>
      <c r="D1699" s="37"/>
      <c r="E1699" s="37"/>
      <c r="F1699" s="37"/>
    </row>
    <row r="1700" spans="1:6" s="66" customFormat="1">
      <c r="A1700" s="37"/>
      <c r="B1700" s="37"/>
      <c r="C1700" s="67"/>
      <c r="D1700" s="37"/>
      <c r="E1700" s="37"/>
      <c r="F1700" s="37"/>
    </row>
    <row r="1701" spans="1:6" s="66" customFormat="1">
      <c r="A1701" s="37"/>
      <c r="B1701" s="37"/>
      <c r="C1701" s="67"/>
      <c r="D1701" s="37"/>
      <c r="E1701" s="37"/>
      <c r="F1701" s="37"/>
    </row>
    <row r="1702" spans="1:6" s="66" customFormat="1">
      <c r="A1702" s="37"/>
      <c r="B1702" s="37"/>
      <c r="C1702" s="67"/>
      <c r="D1702" s="37"/>
      <c r="E1702" s="37"/>
      <c r="F1702" s="37"/>
    </row>
    <row r="1703" spans="1:6" s="66" customFormat="1">
      <c r="A1703" s="37"/>
      <c r="B1703" s="37"/>
      <c r="C1703" s="67"/>
      <c r="D1703" s="37"/>
      <c r="E1703" s="37"/>
      <c r="F1703" s="37"/>
    </row>
    <row r="1704" spans="1:6" s="66" customFormat="1">
      <c r="A1704" s="37"/>
      <c r="B1704" s="37"/>
      <c r="C1704" s="67"/>
      <c r="D1704" s="37"/>
      <c r="E1704" s="37"/>
      <c r="F1704" s="37"/>
    </row>
    <row r="1705" spans="1:6" s="66" customFormat="1">
      <c r="A1705" s="37"/>
      <c r="B1705" s="37"/>
      <c r="C1705" s="67"/>
      <c r="D1705" s="37"/>
      <c r="E1705" s="37"/>
      <c r="F1705" s="37"/>
    </row>
    <row r="1706" spans="1:6" s="66" customFormat="1">
      <c r="A1706" s="37"/>
      <c r="B1706" s="37"/>
      <c r="C1706" s="67"/>
      <c r="D1706" s="37"/>
      <c r="E1706" s="37"/>
      <c r="F1706" s="37"/>
    </row>
    <row r="1707" spans="1:6" s="66" customFormat="1">
      <c r="A1707" s="37"/>
      <c r="B1707" s="37"/>
      <c r="C1707" s="67"/>
      <c r="D1707" s="37"/>
      <c r="E1707" s="37"/>
      <c r="F1707" s="37"/>
    </row>
    <row r="1708" spans="1:6" s="66" customFormat="1">
      <c r="A1708" s="37"/>
      <c r="B1708" s="37"/>
      <c r="C1708" s="67"/>
      <c r="D1708" s="37"/>
      <c r="E1708" s="37"/>
      <c r="F1708" s="37"/>
    </row>
    <row r="1709" spans="1:6" s="66" customFormat="1">
      <c r="A1709" s="37"/>
      <c r="B1709" s="37"/>
      <c r="C1709" s="67"/>
      <c r="D1709" s="37"/>
      <c r="E1709" s="37"/>
      <c r="F1709" s="37"/>
    </row>
    <row r="1710" spans="1:6" s="66" customFormat="1">
      <c r="A1710" s="37"/>
      <c r="B1710" s="37"/>
      <c r="C1710" s="67"/>
      <c r="D1710" s="37"/>
      <c r="E1710" s="37"/>
      <c r="F1710" s="37"/>
    </row>
    <row r="1711" spans="1:6" s="66" customFormat="1">
      <c r="A1711" s="37"/>
      <c r="B1711" s="37"/>
      <c r="C1711" s="67"/>
      <c r="D1711" s="37"/>
      <c r="E1711" s="37"/>
      <c r="F1711" s="37"/>
    </row>
    <row r="1712" spans="1:6" s="66" customFormat="1">
      <c r="A1712" s="37"/>
      <c r="B1712" s="37"/>
      <c r="C1712" s="67"/>
      <c r="D1712" s="37"/>
      <c r="E1712" s="37"/>
      <c r="F1712" s="37"/>
    </row>
    <row r="1713" spans="1:6" s="66" customFormat="1">
      <c r="A1713" s="37"/>
      <c r="B1713" s="37"/>
      <c r="C1713" s="67"/>
      <c r="D1713" s="37"/>
      <c r="E1713" s="37"/>
      <c r="F1713" s="37"/>
    </row>
    <row r="1714" spans="1:6" s="66" customFormat="1">
      <c r="A1714" s="37"/>
      <c r="B1714" s="37"/>
      <c r="C1714" s="67"/>
      <c r="D1714" s="37"/>
      <c r="E1714" s="37"/>
      <c r="F1714" s="37"/>
    </row>
    <row r="1715" spans="1:6" s="66" customFormat="1">
      <c r="A1715" s="37"/>
      <c r="B1715" s="37"/>
      <c r="C1715" s="67"/>
      <c r="D1715" s="37"/>
      <c r="E1715" s="37"/>
      <c r="F1715" s="37"/>
    </row>
    <row r="1716" spans="1:6" s="66" customFormat="1">
      <c r="A1716" s="37"/>
      <c r="B1716" s="37"/>
      <c r="C1716" s="67"/>
      <c r="D1716" s="37"/>
      <c r="E1716" s="37"/>
      <c r="F1716" s="37"/>
    </row>
    <row r="1717" spans="1:6" s="66" customFormat="1">
      <c r="A1717" s="37"/>
      <c r="B1717" s="37"/>
      <c r="C1717" s="67"/>
      <c r="D1717" s="37"/>
      <c r="E1717" s="37"/>
      <c r="F1717" s="37"/>
    </row>
    <row r="1718" spans="1:6" s="66" customFormat="1">
      <c r="A1718" s="37"/>
      <c r="B1718" s="37"/>
      <c r="C1718" s="67"/>
      <c r="D1718" s="37"/>
      <c r="E1718" s="37"/>
      <c r="F1718" s="37"/>
    </row>
    <row r="1719" spans="1:6" s="66" customFormat="1">
      <c r="A1719" s="37"/>
      <c r="B1719" s="37"/>
      <c r="C1719" s="67"/>
      <c r="D1719" s="37"/>
      <c r="E1719" s="37"/>
      <c r="F1719" s="37"/>
    </row>
    <row r="1720" spans="1:6" s="66" customFormat="1">
      <c r="A1720" s="37"/>
      <c r="B1720" s="37"/>
      <c r="C1720" s="67"/>
      <c r="D1720" s="37"/>
      <c r="E1720" s="37"/>
      <c r="F1720" s="37"/>
    </row>
    <row r="1721" spans="1:6" s="66" customFormat="1">
      <c r="A1721" s="37"/>
      <c r="B1721" s="37"/>
      <c r="C1721" s="67"/>
      <c r="D1721" s="37"/>
      <c r="E1721" s="37"/>
      <c r="F1721" s="37"/>
    </row>
    <row r="1722" spans="1:6" s="66" customFormat="1">
      <c r="A1722" s="37"/>
      <c r="B1722" s="37"/>
      <c r="C1722" s="67"/>
      <c r="D1722" s="37"/>
      <c r="E1722" s="37"/>
      <c r="F1722" s="37"/>
    </row>
    <row r="1723" spans="1:6" s="66" customFormat="1">
      <c r="A1723" s="37"/>
      <c r="B1723" s="37"/>
      <c r="C1723" s="67"/>
      <c r="D1723" s="37"/>
      <c r="E1723" s="37"/>
      <c r="F1723" s="37"/>
    </row>
    <row r="1724" spans="1:6" s="66" customFormat="1">
      <c r="A1724" s="37"/>
      <c r="B1724" s="37"/>
      <c r="C1724" s="67"/>
      <c r="D1724" s="37"/>
      <c r="E1724" s="37"/>
      <c r="F1724" s="37"/>
    </row>
    <row r="1725" spans="1:6" s="66" customFormat="1">
      <c r="A1725" s="37"/>
      <c r="B1725" s="37"/>
      <c r="C1725" s="67"/>
      <c r="D1725" s="37"/>
      <c r="E1725" s="37"/>
      <c r="F1725" s="37"/>
    </row>
    <row r="1726" spans="1:6" s="66" customFormat="1">
      <c r="A1726" s="37"/>
      <c r="B1726" s="37"/>
      <c r="C1726" s="67"/>
      <c r="D1726" s="37"/>
      <c r="E1726" s="37"/>
      <c r="F1726" s="37"/>
    </row>
    <row r="1727" spans="1:6" s="66" customFormat="1">
      <c r="A1727" s="37"/>
      <c r="B1727" s="37"/>
      <c r="C1727" s="67"/>
      <c r="D1727" s="37"/>
      <c r="E1727" s="37"/>
      <c r="F1727" s="37"/>
    </row>
    <row r="1728" spans="1:6" s="66" customFormat="1">
      <c r="A1728" s="37"/>
      <c r="B1728" s="37"/>
      <c r="C1728" s="67"/>
      <c r="D1728" s="37"/>
      <c r="E1728" s="37"/>
      <c r="F1728" s="37"/>
    </row>
    <row r="1729" spans="1:6" s="66" customFormat="1">
      <c r="A1729" s="37"/>
      <c r="B1729" s="37"/>
      <c r="C1729" s="67"/>
      <c r="D1729" s="37"/>
      <c r="E1729" s="37"/>
      <c r="F1729" s="37"/>
    </row>
    <row r="1730" spans="1:6" s="66" customFormat="1">
      <c r="A1730" s="37"/>
      <c r="B1730" s="37"/>
      <c r="C1730" s="67"/>
      <c r="D1730" s="37"/>
      <c r="E1730" s="37"/>
      <c r="F1730" s="37"/>
    </row>
    <row r="1731" spans="1:6" s="66" customFormat="1">
      <c r="A1731" s="37"/>
      <c r="B1731" s="37"/>
      <c r="C1731" s="67"/>
      <c r="D1731" s="37"/>
      <c r="E1731" s="37"/>
      <c r="F1731" s="37"/>
    </row>
    <row r="1732" spans="1:6" s="66" customFormat="1">
      <c r="A1732" s="37"/>
      <c r="B1732" s="37"/>
      <c r="C1732" s="67"/>
      <c r="D1732" s="37"/>
      <c r="E1732" s="37"/>
      <c r="F1732" s="37"/>
    </row>
    <row r="1733" spans="1:6" s="66" customFormat="1">
      <c r="A1733" s="37"/>
      <c r="B1733" s="37"/>
      <c r="C1733" s="67"/>
      <c r="D1733" s="37"/>
      <c r="E1733" s="37"/>
      <c r="F1733" s="37"/>
    </row>
    <row r="1734" spans="1:6" s="66" customFormat="1">
      <c r="A1734" s="37"/>
      <c r="B1734" s="37"/>
      <c r="C1734" s="67"/>
      <c r="D1734" s="37"/>
      <c r="E1734" s="37"/>
      <c r="F1734" s="37"/>
    </row>
    <row r="1735" spans="1:6" s="66" customFormat="1">
      <c r="A1735" s="37"/>
      <c r="B1735" s="37"/>
      <c r="C1735" s="67"/>
      <c r="D1735" s="37"/>
      <c r="E1735" s="37"/>
      <c r="F1735" s="37"/>
    </row>
    <row r="1736" spans="1:6" s="66" customFormat="1">
      <c r="A1736" s="37"/>
      <c r="B1736" s="37"/>
      <c r="C1736" s="67"/>
      <c r="D1736" s="37"/>
      <c r="E1736" s="37"/>
      <c r="F1736" s="37"/>
    </row>
    <row r="1737" spans="1:6" s="66" customFormat="1">
      <c r="A1737" s="37"/>
      <c r="B1737" s="37"/>
      <c r="C1737" s="67"/>
      <c r="D1737" s="37"/>
      <c r="E1737" s="37"/>
      <c r="F1737" s="37"/>
    </row>
    <row r="1738" spans="1:6" s="66" customFormat="1">
      <c r="A1738" s="37"/>
      <c r="B1738" s="37"/>
      <c r="C1738" s="67"/>
      <c r="D1738" s="37"/>
      <c r="E1738" s="37"/>
      <c r="F1738" s="37"/>
    </row>
    <row r="1739" spans="1:6" s="66" customFormat="1">
      <c r="A1739" s="37"/>
      <c r="B1739" s="37"/>
      <c r="C1739" s="67"/>
      <c r="D1739" s="37"/>
      <c r="E1739" s="37"/>
      <c r="F1739" s="37"/>
    </row>
    <row r="1740" spans="1:6" s="66" customFormat="1">
      <c r="A1740" s="37"/>
      <c r="B1740" s="37"/>
      <c r="C1740" s="67"/>
      <c r="D1740" s="37"/>
      <c r="E1740" s="37"/>
      <c r="F1740" s="37"/>
    </row>
    <row r="1741" spans="1:6" s="66" customFormat="1">
      <c r="A1741" s="37"/>
      <c r="B1741" s="37"/>
      <c r="C1741" s="67"/>
      <c r="D1741" s="37"/>
      <c r="E1741" s="37"/>
      <c r="F1741" s="37"/>
    </row>
    <row r="1742" spans="1:6" s="66" customFormat="1">
      <c r="A1742" s="37"/>
      <c r="B1742" s="37"/>
      <c r="C1742" s="67"/>
      <c r="D1742" s="37"/>
      <c r="E1742" s="37"/>
      <c r="F1742" s="37"/>
    </row>
    <row r="1743" spans="1:6" s="66" customFormat="1">
      <c r="A1743" s="37"/>
      <c r="B1743" s="37"/>
      <c r="C1743" s="67"/>
      <c r="D1743" s="37"/>
      <c r="E1743" s="37"/>
      <c r="F1743" s="37"/>
    </row>
    <row r="1744" spans="1:6" s="66" customFormat="1">
      <c r="A1744" s="37"/>
      <c r="B1744" s="37"/>
      <c r="C1744" s="67"/>
      <c r="D1744" s="37"/>
      <c r="E1744" s="37"/>
      <c r="F1744" s="37"/>
    </row>
    <row r="1745" spans="1:6" s="66" customFormat="1">
      <c r="A1745" s="37"/>
      <c r="B1745" s="37"/>
      <c r="C1745" s="67"/>
      <c r="D1745" s="37"/>
      <c r="E1745" s="37"/>
      <c r="F1745" s="37"/>
    </row>
    <row r="1746" spans="1:6" s="66" customFormat="1">
      <c r="A1746" s="37"/>
      <c r="B1746" s="37"/>
      <c r="C1746" s="67"/>
      <c r="D1746" s="37"/>
      <c r="E1746" s="37"/>
      <c r="F1746" s="37"/>
    </row>
    <row r="1747" spans="1:6" s="66" customFormat="1">
      <c r="A1747" s="37"/>
      <c r="B1747" s="37"/>
      <c r="C1747" s="67"/>
      <c r="D1747" s="37"/>
      <c r="E1747" s="37"/>
      <c r="F1747" s="37"/>
    </row>
    <row r="1748" spans="1:6" s="66" customFormat="1">
      <c r="A1748" s="37"/>
      <c r="B1748" s="37"/>
      <c r="C1748" s="67"/>
      <c r="D1748" s="37"/>
      <c r="E1748" s="37"/>
      <c r="F1748" s="37"/>
    </row>
    <row r="1749" spans="1:6" s="66" customFormat="1">
      <c r="A1749" s="37"/>
      <c r="B1749" s="37"/>
      <c r="C1749" s="67"/>
      <c r="D1749" s="37"/>
      <c r="E1749" s="37"/>
      <c r="F1749" s="37"/>
    </row>
    <row r="1750" spans="1:6" s="66" customFormat="1">
      <c r="A1750" s="37"/>
      <c r="B1750" s="37"/>
      <c r="C1750" s="67"/>
      <c r="D1750" s="37"/>
      <c r="E1750" s="37"/>
      <c r="F1750" s="37"/>
    </row>
    <row r="1751" spans="1:6" s="66" customFormat="1">
      <c r="A1751" s="37"/>
      <c r="B1751" s="37"/>
      <c r="C1751" s="67"/>
      <c r="D1751" s="37"/>
      <c r="E1751" s="37"/>
      <c r="F1751" s="37"/>
    </row>
    <row r="1752" spans="1:6" s="66" customFormat="1">
      <c r="A1752" s="37"/>
      <c r="B1752" s="37"/>
      <c r="C1752" s="67"/>
      <c r="D1752" s="37"/>
      <c r="E1752" s="37"/>
      <c r="F1752" s="37"/>
    </row>
    <row r="1753" spans="1:6" s="66" customFormat="1">
      <c r="A1753" s="37"/>
      <c r="B1753" s="37"/>
      <c r="C1753" s="67"/>
      <c r="D1753" s="37"/>
      <c r="E1753" s="37"/>
      <c r="F1753" s="37"/>
    </row>
    <row r="1754" spans="1:6" s="66" customFormat="1">
      <c r="A1754" s="37"/>
      <c r="B1754" s="37"/>
      <c r="C1754" s="67"/>
      <c r="D1754" s="37"/>
      <c r="E1754" s="37"/>
      <c r="F1754" s="37"/>
    </row>
    <row r="1755" spans="1:6" s="66" customFormat="1">
      <c r="A1755" s="37"/>
      <c r="B1755" s="37"/>
      <c r="C1755" s="67"/>
      <c r="D1755" s="37"/>
      <c r="E1755" s="37"/>
      <c r="F1755" s="37"/>
    </row>
    <row r="1756" spans="1:6" s="66" customFormat="1">
      <c r="A1756" s="37"/>
      <c r="B1756" s="37"/>
      <c r="C1756" s="67"/>
      <c r="D1756" s="37"/>
      <c r="E1756" s="37"/>
      <c r="F1756" s="37"/>
    </row>
    <row r="1757" spans="1:6" s="66" customFormat="1">
      <c r="A1757" s="37"/>
      <c r="B1757" s="37"/>
      <c r="C1757" s="67"/>
      <c r="D1757" s="37"/>
      <c r="E1757" s="37"/>
      <c r="F1757" s="37"/>
    </row>
    <row r="1758" spans="1:6" s="66" customFormat="1">
      <c r="A1758" s="37"/>
      <c r="B1758" s="37"/>
      <c r="C1758" s="67"/>
      <c r="D1758" s="37"/>
      <c r="E1758" s="37"/>
      <c r="F1758" s="37"/>
    </row>
    <row r="1759" spans="1:6" s="66" customFormat="1">
      <c r="A1759" s="37"/>
      <c r="B1759" s="37"/>
      <c r="C1759" s="67"/>
      <c r="D1759" s="37"/>
      <c r="E1759" s="37"/>
      <c r="F1759" s="37"/>
    </row>
    <row r="1760" spans="1:6" s="66" customFormat="1">
      <c r="A1760" s="37"/>
      <c r="B1760" s="37"/>
      <c r="C1760" s="67"/>
      <c r="D1760" s="37"/>
      <c r="E1760" s="37"/>
      <c r="F1760" s="37"/>
    </row>
    <row r="1761" spans="1:6" s="66" customFormat="1">
      <c r="A1761" s="37"/>
      <c r="B1761" s="37"/>
      <c r="C1761" s="67"/>
      <c r="D1761" s="37"/>
      <c r="E1761" s="37"/>
      <c r="F1761" s="37"/>
    </row>
    <row r="1762" spans="1:6" s="66" customFormat="1">
      <c r="A1762" s="37"/>
      <c r="B1762" s="37"/>
      <c r="C1762" s="67"/>
      <c r="D1762" s="37"/>
      <c r="E1762" s="37"/>
      <c r="F1762" s="37"/>
    </row>
    <row r="1763" spans="1:6" s="66" customFormat="1">
      <c r="A1763" s="37"/>
      <c r="B1763" s="37"/>
      <c r="C1763" s="67"/>
      <c r="D1763" s="37"/>
      <c r="E1763" s="37"/>
      <c r="F1763" s="37"/>
    </row>
    <row r="1764" spans="1:6" s="66" customFormat="1">
      <c r="A1764" s="37"/>
      <c r="B1764" s="37"/>
      <c r="C1764" s="67"/>
      <c r="D1764" s="37"/>
      <c r="E1764" s="37"/>
      <c r="F1764" s="37"/>
    </row>
    <row r="1765" spans="1:6">
      <c r="A1765" s="37"/>
      <c r="B1765" s="37"/>
      <c r="C1765" s="67"/>
      <c r="D1765" s="37"/>
      <c r="E1765" s="37"/>
      <c r="F1765" s="37"/>
    </row>
    <row r="1766" spans="1:6">
      <c r="A1766" s="37"/>
      <c r="B1766" s="37"/>
      <c r="C1766" s="67"/>
      <c r="D1766" s="37"/>
      <c r="E1766" s="37"/>
      <c r="F1766" s="37"/>
    </row>
    <row r="1767" spans="1:6">
      <c r="A1767" s="37"/>
      <c r="B1767" s="37"/>
      <c r="C1767" s="67"/>
      <c r="D1767" s="37"/>
      <c r="E1767" s="37"/>
      <c r="F1767" s="37"/>
    </row>
    <row r="1768" spans="1:6">
      <c r="A1768" s="37"/>
      <c r="B1768" s="37"/>
      <c r="C1768" s="67"/>
      <c r="D1768" s="37"/>
      <c r="E1768" s="37"/>
      <c r="F1768" s="37"/>
    </row>
    <row r="1769" spans="1:6">
      <c r="A1769" s="37"/>
      <c r="B1769" s="37"/>
      <c r="C1769" s="67"/>
      <c r="D1769" s="37"/>
      <c r="E1769" s="37"/>
      <c r="F1769" s="37"/>
    </row>
    <row r="1770" spans="1:6">
      <c r="A1770" s="37"/>
      <c r="B1770" s="37"/>
      <c r="C1770" s="67"/>
      <c r="D1770" s="37"/>
      <c r="E1770" s="37"/>
      <c r="F1770" s="37"/>
    </row>
    <row r="1771" spans="1:6">
      <c r="A1771" s="37"/>
      <c r="B1771" s="37"/>
      <c r="C1771" s="67"/>
      <c r="D1771" s="37"/>
      <c r="E1771" s="37"/>
      <c r="F1771" s="37"/>
    </row>
    <row r="1772" spans="1:6">
      <c r="A1772" s="37"/>
      <c r="B1772" s="37"/>
      <c r="C1772" s="67"/>
      <c r="D1772" s="37"/>
      <c r="E1772" s="37"/>
      <c r="F1772" s="37"/>
    </row>
    <row r="1773" spans="1:6">
      <c r="A1773" s="37"/>
      <c r="B1773" s="37"/>
      <c r="C1773" s="67"/>
      <c r="D1773" s="37"/>
      <c r="E1773" s="37"/>
      <c r="F1773" s="37"/>
    </row>
    <row r="1774" spans="1:6">
      <c r="A1774" s="37"/>
      <c r="B1774" s="37"/>
      <c r="C1774" s="67"/>
      <c r="D1774" s="37"/>
      <c r="E1774" s="37"/>
      <c r="F1774" s="37"/>
    </row>
    <row r="1775" spans="1:6">
      <c r="A1775" s="37"/>
      <c r="B1775" s="37"/>
      <c r="C1775" s="67"/>
      <c r="D1775" s="37"/>
      <c r="E1775" s="37"/>
      <c r="F1775" s="37"/>
    </row>
    <row r="1776" spans="1:6">
      <c r="A1776" s="37"/>
      <c r="B1776" s="37"/>
      <c r="C1776" s="67"/>
      <c r="D1776" s="37"/>
      <c r="E1776" s="37"/>
      <c r="F1776" s="37"/>
    </row>
    <row r="1777" spans="1:6">
      <c r="A1777" s="37"/>
      <c r="B1777" s="37"/>
      <c r="C1777" s="67"/>
      <c r="D1777" s="37"/>
      <c r="E1777" s="37"/>
      <c r="F1777" s="37"/>
    </row>
    <row r="1778" spans="1:6">
      <c r="A1778" s="37"/>
      <c r="B1778" s="37"/>
      <c r="C1778" s="67"/>
      <c r="D1778" s="37"/>
      <c r="E1778" s="37"/>
      <c r="F1778" s="37"/>
    </row>
    <row r="1779" spans="1:6">
      <c r="A1779" s="37"/>
      <c r="B1779" s="37"/>
      <c r="C1779" s="67"/>
      <c r="D1779" s="37"/>
      <c r="E1779" s="37"/>
      <c r="F1779" s="37"/>
    </row>
    <row r="1780" spans="1:6">
      <c r="A1780" s="37"/>
      <c r="B1780" s="37"/>
      <c r="C1780" s="67"/>
      <c r="D1780" s="37"/>
      <c r="E1780" s="37"/>
      <c r="F1780" s="37"/>
    </row>
    <row r="1781" spans="1:6">
      <c r="A1781" s="37"/>
      <c r="B1781" s="37"/>
      <c r="C1781" s="67"/>
      <c r="D1781" s="37"/>
      <c r="E1781" s="37"/>
      <c r="F1781" s="37"/>
    </row>
    <row r="1782" spans="1:6">
      <c r="A1782" s="37"/>
      <c r="B1782" s="37"/>
      <c r="C1782" s="67"/>
      <c r="D1782" s="37"/>
      <c r="E1782" s="37"/>
      <c r="F1782" s="37"/>
    </row>
    <row r="1783" spans="1:6">
      <c r="A1783" s="37"/>
      <c r="B1783" s="37"/>
      <c r="C1783" s="67"/>
      <c r="D1783" s="37"/>
      <c r="E1783" s="37"/>
      <c r="F1783" s="37"/>
    </row>
    <row r="1784" spans="1:6">
      <c r="A1784" s="37"/>
      <c r="B1784" s="37"/>
      <c r="C1784" s="67"/>
      <c r="D1784" s="37"/>
      <c r="E1784" s="37"/>
      <c r="F1784" s="37"/>
    </row>
    <row r="1785" spans="1:6">
      <c r="A1785" s="37"/>
      <c r="B1785" s="37"/>
      <c r="C1785" s="67"/>
      <c r="D1785" s="37"/>
      <c r="E1785" s="37"/>
      <c r="F1785" s="37"/>
    </row>
    <row r="1786" spans="1:6">
      <c r="A1786" s="37"/>
      <c r="B1786" s="37"/>
      <c r="C1786" s="67"/>
      <c r="D1786" s="37"/>
      <c r="E1786" s="37"/>
      <c r="F1786" s="37"/>
    </row>
    <row r="1787" spans="1:6">
      <c r="A1787" s="37"/>
      <c r="B1787" s="37"/>
      <c r="C1787" s="67"/>
      <c r="D1787" s="37"/>
      <c r="E1787" s="37"/>
      <c r="F1787" s="37"/>
    </row>
    <row r="1788" spans="1:6">
      <c r="A1788" s="37"/>
      <c r="B1788" s="37"/>
      <c r="C1788" s="67"/>
      <c r="D1788" s="37"/>
      <c r="E1788" s="37"/>
      <c r="F1788" s="37"/>
    </row>
    <row r="1789" spans="1:6">
      <c r="A1789" s="37"/>
      <c r="B1789" s="37"/>
      <c r="C1789" s="67"/>
      <c r="D1789" s="37"/>
      <c r="E1789" s="37"/>
      <c r="F1789" s="37"/>
    </row>
    <row r="1790" spans="1:6">
      <c r="A1790" s="37"/>
      <c r="B1790" s="37"/>
      <c r="C1790" s="67"/>
      <c r="D1790" s="37"/>
      <c r="E1790" s="37"/>
      <c r="F1790" s="37"/>
    </row>
    <row r="1791" spans="1:6">
      <c r="A1791" s="37"/>
      <c r="B1791" s="37"/>
      <c r="C1791" s="67"/>
      <c r="D1791" s="37"/>
      <c r="E1791" s="37"/>
      <c r="F1791" s="37"/>
    </row>
    <row r="1792" spans="1:6">
      <c r="A1792" s="37"/>
      <c r="B1792" s="37"/>
      <c r="C1792" s="67"/>
      <c r="D1792" s="37"/>
      <c r="E1792" s="37"/>
      <c r="F1792" s="37"/>
    </row>
    <row r="1793" spans="1:6">
      <c r="A1793" s="37"/>
      <c r="B1793" s="37"/>
      <c r="C1793" s="67"/>
      <c r="D1793" s="37"/>
      <c r="E1793" s="37"/>
      <c r="F1793" s="37"/>
    </row>
    <row r="1794" spans="1:6">
      <c r="A1794" s="37"/>
      <c r="B1794" s="37"/>
      <c r="C1794" s="67"/>
      <c r="D1794" s="37"/>
      <c r="E1794" s="37"/>
      <c r="F1794" s="37"/>
    </row>
    <row r="1795" spans="1:6">
      <c r="A1795" s="37"/>
      <c r="B1795" s="37"/>
      <c r="C1795" s="67"/>
      <c r="D1795" s="37"/>
      <c r="E1795" s="37"/>
      <c r="F1795" s="37"/>
    </row>
    <row r="1796" spans="1:6">
      <c r="A1796" s="37"/>
      <c r="B1796" s="37"/>
      <c r="C1796" s="67"/>
      <c r="D1796" s="37"/>
      <c r="E1796" s="37"/>
      <c r="F1796" s="37"/>
    </row>
    <row r="1797" spans="1:6">
      <c r="A1797" s="37"/>
      <c r="B1797" s="37"/>
      <c r="C1797" s="67"/>
      <c r="D1797" s="37"/>
      <c r="E1797" s="37"/>
      <c r="F1797" s="37"/>
    </row>
    <row r="1798" spans="1:6">
      <c r="A1798" s="37"/>
      <c r="B1798" s="37"/>
      <c r="C1798" s="67"/>
      <c r="D1798" s="37"/>
      <c r="E1798" s="37"/>
      <c r="F1798" s="37"/>
    </row>
    <row r="1799" spans="1:6">
      <c r="A1799" s="37"/>
      <c r="B1799" s="37"/>
      <c r="C1799" s="67"/>
      <c r="D1799" s="37"/>
      <c r="E1799" s="37"/>
      <c r="F1799" s="37"/>
    </row>
    <row r="1800" spans="1:6">
      <c r="A1800" s="37"/>
      <c r="B1800" s="37"/>
      <c r="C1800" s="67"/>
      <c r="D1800" s="37"/>
      <c r="E1800" s="37"/>
      <c r="F1800" s="37"/>
    </row>
    <row r="1801" spans="1:6">
      <c r="A1801" s="37"/>
      <c r="B1801" s="37"/>
      <c r="C1801" s="67"/>
      <c r="D1801" s="37"/>
      <c r="E1801" s="37"/>
      <c r="F1801" s="37"/>
    </row>
    <row r="1802" spans="1:6">
      <c r="A1802" s="37"/>
      <c r="B1802" s="37"/>
      <c r="C1802" s="67"/>
      <c r="D1802" s="37"/>
      <c r="E1802" s="37"/>
      <c r="F1802" s="37"/>
    </row>
    <row r="1803" spans="1:6">
      <c r="A1803" s="37"/>
      <c r="B1803" s="37"/>
      <c r="C1803" s="67"/>
      <c r="D1803" s="37"/>
      <c r="E1803" s="37"/>
      <c r="F1803" s="37"/>
    </row>
    <row r="1804" spans="1:6">
      <c r="A1804" s="69"/>
      <c r="B1804" s="70"/>
      <c r="C1804" s="67"/>
      <c r="D1804" s="69"/>
      <c r="E1804" s="69"/>
      <c r="F1804" s="69"/>
    </row>
    <row r="1805" spans="1:6">
      <c r="A1805" s="69"/>
      <c r="B1805" s="70"/>
      <c r="C1805" s="67"/>
      <c r="D1805" s="69"/>
      <c r="E1805" s="69"/>
      <c r="F1805" s="69"/>
    </row>
    <row r="1806" spans="1:6">
      <c r="A1806" s="69"/>
      <c r="B1806" s="70"/>
      <c r="C1806" s="67"/>
      <c r="D1806" s="69"/>
      <c r="E1806" s="69"/>
      <c r="F1806" s="69"/>
    </row>
    <row r="1807" spans="1:6">
      <c r="A1807" s="69"/>
      <c r="B1807" s="70"/>
      <c r="C1807" s="67"/>
      <c r="D1807" s="69"/>
      <c r="E1807" s="69"/>
      <c r="F1807" s="69"/>
    </row>
    <row r="1808" spans="1:6">
      <c r="A1808" s="69"/>
      <c r="B1808" s="70"/>
      <c r="C1808" s="67"/>
      <c r="D1808" s="69"/>
      <c r="E1808" s="69"/>
      <c r="F1808" s="69"/>
    </row>
    <row r="1809" spans="1:6">
      <c r="A1809" s="69"/>
      <c r="B1809" s="70"/>
      <c r="C1809" s="67"/>
      <c r="D1809" s="69"/>
      <c r="E1809" s="69"/>
      <c r="F1809" s="69"/>
    </row>
    <row r="1810" spans="1:6">
      <c r="A1810" s="69"/>
      <c r="B1810" s="70"/>
      <c r="C1810" s="67"/>
      <c r="D1810" s="69"/>
      <c r="E1810" s="69"/>
      <c r="F1810" s="69"/>
    </row>
    <row r="1811" spans="1:6">
      <c r="A1811" s="69"/>
      <c r="B1811" s="70"/>
      <c r="C1811" s="67"/>
      <c r="D1811" s="69"/>
      <c r="E1811" s="69"/>
      <c r="F1811" s="69"/>
    </row>
    <row r="1812" spans="1:6">
      <c r="A1812" s="69"/>
      <c r="B1812" s="70"/>
      <c r="C1812" s="67"/>
      <c r="D1812" s="69"/>
      <c r="E1812" s="69"/>
      <c r="F1812" s="69"/>
    </row>
    <row r="1813" spans="1:6">
      <c r="A1813" s="69"/>
      <c r="B1813" s="70"/>
      <c r="C1813" s="67"/>
      <c r="D1813" s="69"/>
      <c r="E1813" s="69"/>
      <c r="F1813" s="69"/>
    </row>
    <row r="1814" spans="1:6">
      <c r="A1814" s="69"/>
      <c r="B1814" s="70"/>
      <c r="C1814" s="67"/>
      <c r="D1814" s="69"/>
      <c r="E1814" s="69"/>
      <c r="F1814" s="69"/>
    </row>
    <row r="1815" spans="1:6">
      <c r="A1815" s="69"/>
      <c r="B1815" s="70"/>
      <c r="C1815" s="67"/>
      <c r="D1815" s="69"/>
      <c r="E1815" s="69"/>
      <c r="F1815" s="69"/>
    </row>
    <row r="1816" spans="1:6">
      <c r="A1816" s="69"/>
      <c r="B1816" s="70"/>
      <c r="C1816" s="67"/>
      <c r="D1816" s="69"/>
      <c r="E1816" s="69"/>
      <c r="F1816" s="69"/>
    </row>
    <row r="1817" spans="1:6">
      <c r="A1817" s="69"/>
      <c r="B1817" s="70"/>
      <c r="C1817" s="67"/>
      <c r="D1817" s="69"/>
      <c r="E1817" s="69"/>
      <c r="F1817" s="69"/>
    </row>
    <row r="1818" spans="1:6">
      <c r="A1818" s="69"/>
      <c r="B1818" s="70"/>
      <c r="C1818" s="67"/>
      <c r="D1818" s="69"/>
      <c r="E1818" s="69"/>
      <c r="F1818" s="69"/>
    </row>
    <row r="1819" spans="1:6">
      <c r="A1819" s="69"/>
      <c r="B1819" s="70"/>
      <c r="C1819" s="67"/>
      <c r="D1819" s="69"/>
      <c r="E1819" s="69"/>
      <c r="F1819" s="69"/>
    </row>
    <row r="1820" spans="1:6">
      <c r="A1820" s="69"/>
      <c r="B1820" s="70"/>
      <c r="C1820" s="67"/>
      <c r="D1820" s="69"/>
      <c r="E1820" s="69"/>
      <c r="F1820" s="69"/>
    </row>
    <row r="1821" spans="1:6">
      <c r="A1821" s="69"/>
      <c r="B1821" s="70"/>
      <c r="C1821" s="67"/>
      <c r="D1821" s="69"/>
      <c r="E1821" s="69"/>
      <c r="F1821" s="69"/>
    </row>
    <row r="1822" spans="1:6">
      <c r="A1822" s="69"/>
      <c r="B1822" s="70"/>
      <c r="C1822" s="67"/>
      <c r="D1822" s="69"/>
      <c r="E1822" s="69"/>
      <c r="F1822" s="69"/>
    </row>
    <row r="1823" spans="1:6">
      <c r="A1823" s="69"/>
      <c r="B1823" s="70"/>
      <c r="C1823" s="67"/>
      <c r="D1823" s="69"/>
      <c r="E1823" s="69"/>
      <c r="F1823" s="69"/>
    </row>
    <row r="1824" spans="1:6">
      <c r="A1824" s="69"/>
      <c r="B1824" s="70"/>
      <c r="C1824" s="67"/>
      <c r="D1824" s="69"/>
      <c r="E1824" s="69"/>
      <c r="F1824" s="69"/>
    </row>
    <row r="1825" spans="1:6">
      <c r="A1825" s="69"/>
      <c r="B1825" s="70"/>
      <c r="C1825" s="67"/>
      <c r="D1825" s="69"/>
      <c r="E1825" s="69"/>
      <c r="F1825" s="69"/>
    </row>
    <row r="1826" spans="1:6">
      <c r="A1826" s="69"/>
      <c r="B1826" s="70"/>
      <c r="C1826" s="67"/>
      <c r="D1826" s="69"/>
      <c r="E1826" s="69"/>
      <c r="F1826" s="69"/>
    </row>
    <row r="1827" spans="1:6">
      <c r="A1827" s="69"/>
      <c r="B1827" s="70"/>
      <c r="C1827" s="67"/>
      <c r="D1827" s="69"/>
      <c r="E1827" s="69"/>
      <c r="F1827" s="69"/>
    </row>
    <row r="1828" spans="1:6">
      <c r="A1828" s="69"/>
      <c r="B1828" s="70"/>
      <c r="C1828" s="67"/>
      <c r="D1828" s="69"/>
      <c r="E1828" s="69"/>
      <c r="F1828" s="69"/>
    </row>
    <row r="1829" spans="1:6">
      <c r="A1829" s="69"/>
      <c r="B1829" s="70"/>
      <c r="C1829" s="67"/>
      <c r="D1829" s="69"/>
      <c r="E1829" s="69"/>
      <c r="F1829" s="69"/>
    </row>
    <row r="1830" spans="1:6">
      <c r="A1830" s="69"/>
      <c r="B1830" s="70"/>
      <c r="C1830" s="67"/>
      <c r="D1830" s="69"/>
      <c r="E1830" s="69"/>
      <c r="F1830" s="69"/>
    </row>
    <row r="1831" spans="1:6">
      <c r="A1831" s="69"/>
      <c r="B1831" s="70"/>
      <c r="C1831" s="67"/>
      <c r="D1831" s="69"/>
      <c r="E1831" s="69"/>
      <c r="F1831" s="69"/>
    </row>
    <row r="1832" spans="1:6">
      <c r="A1832" s="69"/>
      <c r="B1832" s="70"/>
      <c r="C1832" s="67"/>
      <c r="D1832" s="69"/>
      <c r="E1832" s="69"/>
      <c r="F1832" s="69"/>
    </row>
    <row r="1833" spans="1:6">
      <c r="A1833" s="69"/>
      <c r="B1833" s="70"/>
      <c r="C1833" s="67"/>
      <c r="D1833" s="69"/>
      <c r="E1833" s="69"/>
      <c r="F1833" s="69"/>
    </row>
    <row r="1834" spans="1:6">
      <c r="A1834" s="69"/>
      <c r="B1834" s="70"/>
      <c r="C1834" s="67"/>
      <c r="D1834" s="69"/>
      <c r="E1834" s="69"/>
      <c r="F1834" s="69"/>
    </row>
    <row r="1835" spans="1:6">
      <c r="A1835" s="69"/>
      <c r="B1835" s="70"/>
      <c r="C1835" s="67"/>
      <c r="D1835" s="69"/>
      <c r="E1835" s="69"/>
      <c r="F1835" s="69"/>
    </row>
    <row r="1836" spans="1:6">
      <c r="A1836" s="69"/>
      <c r="B1836" s="70"/>
      <c r="C1836" s="67"/>
      <c r="D1836" s="69"/>
      <c r="E1836" s="69"/>
      <c r="F1836" s="69"/>
    </row>
    <row r="1837" spans="1:6">
      <c r="A1837" s="69"/>
      <c r="B1837" s="70"/>
      <c r="C1837" s="67"/>
      <c r="D1837" s="69"/>
      <c r="E1837" s="69"/>
      <c r="F1837" s="69"/>
    </row>
    <row r="1838" spans="1:6">
      <c r="A1838" s="69"/>
      <c r="B1838" s="70"/>
      <c r="C1838" s="67"/>
      <c r="D1838" s="69"/>
      <c r="E1838" s="69"/>
      <c r="F1838" s="69"/>
    </row>
    <row r="1839" spans="1:6">
      <c r="A1839" s="69"/>
      <c r="B1839" s="70"/>
      <c r="C1839" s="67"/>
      <c r="D1839" s="69"/>
      <c r="E1839" s="69"/>
      <c r="F1839" s="69"/>
    </row>
    <row r="1840" spans="1:6">
      <c r="A1840" s="69"/>
      <c r="B1840" s="70"/>
      <c r="C1840" s="67"/>
      <c r="D1840" s="69"/>
      <c r="E1840" s="69"/>
      <c r="F1840" s="69"/>
    </row>
    <row r="1841" spans="1:6">
      <c r="A1841" s="69"/>
      <c r="B1841" s="70"/>
      <c r="C1841" s="67"/>
      <c r="D1841" s="69"/>
      <c r="E1841" s="69"/>
      <c r="F1841" s="69"/>
    </row>
    <row r="1842" spans="1:6">
      <c r="A1842" s="69"/>
      <c r="B1842" s="70"/>
      <c r="C1842" s="67"/>
      <c r="D1842" s="69"/>
      <c r="E1842" s="69"/>
      <c r="F1842" s="69"/>
    </row>
    <row r="1843" spans="1:6">
      <c r="A1843" s="69"/>
      <c r="B1843" s="70"/>
      <c r="C1843" s="67"/>
      <c r="D1843" s="69"/>
      <c r="E1843" s="69"/>
      <c r="F1843" s="69"/>
    </row>
    <row r="1844" spans="1:6">
      <c r="A1844" s="69"/>
      <c r="B1844" s="70"/>
      <c r="C1844" s="67"/>
      <c r="D1844" s="69"/>
      <c r="E1844" s="69"/>
      <c r="F1844" s="69"/>
    </row>
    <row r="1845" spans="1:6">
      <c r="A1845" s="69"/>
      <c r="B1845" s="70"/>
      <c r="C1845" s="67"/>
      <c r="D1845" s="69"/>
      <c r="E1845" s="69"/>
      <c r="F1845" s="69"/>
    </row>
    <row r="1846" spans="1:6">
      <c r="A1846" s="69"/>
      <c r="B1846" s="70"/>
      <c r="C1846" s="67"/>
      <c r="D1846" s="69"/>
      <c r="E1846" s="69"/>
      <c r="F1846" s="69"/>
    </row>
    <row r="1847" spans="1:6">
      <c r="A1847" s="69"/>
      <c r="B1847" s="70"/>
      <c r="C1847" s="67"/>
      <c r="D1847" s="69"/>
      <c r="E1847" s="69"/>
      <c r="F1847" s="69"/>
    </row>
    <row r="1848" spans="1:6">
      <c r="A1848" s="69"/>
      <c r="B1848" s="70"/>
      <c r="C1848" s="67"/>
      <c r="D1848" s="69"/>
      <c r="E1848" s="69"/>
      <c r="F1848" s="69"/>
    </row>
    <row r="1849" spans="1:6">
      <c r="A1849" s="69"/>
      <c r="B1849" s="70"/>
      <c r="C1849" s="67"/>
      <c r="D1849" s="69"/>
      <c r="E1849" s="69"/>
      <c r="F1849" s="69"/>
    </row>
    <row r="1850" spans="1:6">
      <c r="A1850" s="69"/>
      <c r="B1850" s="70"/>
      <c r="C1850" s="67"/>
      <c r="D1850" s="69"/>
      <c r="E1850" s="69"/>
      <c r="F1850" s="69"/>
    </row>
    <row r="1851" spans="1:6">
      <c r="A1851" s="69"/>
      <c r="B1851" s="70"/>
      <c r="C1851" s="67"/>
      <c r="D1851" s="69"/>
      <c r="E1851" s="69"/>
      <c r="F1851" s="69"/>
    </row>
    <row r="1852" spans="1:6">
      <c r="A1852" s="69"/>
      <c r="B1852" s="70"/>
      <c r="C1852" s="67"/>
      <c r="D1852" s="69"/>
      <c r="E1852" s="69"/>
      <c r="F1852" s="69"/>
    </row>
    <row r="1853" spans="1:6">
      <c r="A1853" s="69"/>
      <c r="B1853" s="70"/>
      <c r="C1853" s="67"/>
      <c r="D1853" s="69"/>
      <c r="E1853" s="69"/>
      <c r="F1853" s="69"/>
    </row>
    <row r="1854" spans="1:6">
      <c r="A1854" s="69"/>
      <c r="B1854" s="70"/>
      <c r="C1854" s="67"/>
      <c r="D1854" s="69"/>
      <c r="E1854" s="69"/>
      <c r="F1854" s="69"/>
    </row>
    <row r="1855" spans="1:6">
      <c r="A1855" s="69"/>
      <c r="B1855" s="70"/>
      <c r="C1855" s="67"/>
      <c r="D1855" s="69"/>
      <c r="E1855" s="69"/>
      <c r="F1855" s="69"/>
    </row>
    <row r="1856" spans="1:6">
      <c r="A1856" s="69"/>
      <c r="B1856" s="70"/>
      <c r="C1856" s="67"/>
      <c r="D1856" s="69"/>
      <c r="E1856" s="69"/>
      <c r="F1856" s="69"/>
    </row>
    <row r="1857" spans="1:6">
      <c r="A1857" s="69"/>
      <c r="B1857" s="70"/>
      <c r="C1857" s="67"/>
      <c r="D1857" s="69"/>
      <c r="E1857" s="69"/>
      <c r="F1857" s="69"/>
    </row>
    <row r="1858" spans="1:6">
      <c r="A1858" s="69"/>
      <c r="B1858" s="70"/>
      <c r="C1858" s="67"/>
      <c r="D1858" s="69"/>
      <c r="E1858" s="69"/>
      <c r="F1858" s="69"/>
    </row>
    <row r="1859" spans="1:6">
      <c r="A1859" s="69"/>
      <c r="B1859" s="70"/>
      <c r="C1859" s="67"/>
      <c r="D1859" s="69"/>
      <c r="E1859" s="69"/>
      <c r="F1859" s="69"/>
    </row>
    <row r="1860" spans="1:6">
      <c r="A1860" s="69"/>
      <c r="B1860" s="70"/>
      <c r="C1860" s="67"/>
      <c r="D1860" s="69"/>
      <c r="E1860" s="69"/>
      <c r="F1860" s="69"/>
    </row>
    <row r="1861" spans="1:6">
      <c r="A1861" s="69"/>
      <c r="B1861" s="70"/>
      <c r="C1861" s="67"/>
      <c r="D1861" s="69"/>
      <c r="E1861" s="69"/>
      <c r="F1861" s="69"/>
    </row>
    <row r="1862" spans="1:6">
      <c r="A1862" s="69"/>
      <c r="B1862" s="70"/>
      <c r="C1862" s="67"/>
      <c r="D1862" s="69"/>
      <c r="E1862" s="69"/>
      <c r="F1862" s="69"/>
    </row>
    <row r="1863" spans="1:6">
      <c r="A1863" s="69"/>
      <c r="B1863" s="70"/>
      <c r="C1863" s="67"/>
      <c r="D1863" s="69"/>
      <c r="E1863" s="69"/>
      <c r="F1863" s="69"/>
    </row>
    <row r="1864" spans="1:6">
      <c r="A1864" s="69"/>
      <c r="B1864" s="70"/>
      <c r="C1864" s="67"/>
      <c r="D1864" s="69"/>
      <c r="E1864" s="69"/>
      <c r="F1864" s="69"/>
    </row>
    <row r="1865" spans="1:6">
      <c r="A1865" s="69"/>
      <c r="B1865" s="70"/>
      <c r="C1865" s="67"/>
      <c r="D1865" s="69"/>
      <c r="E1865" s="69"/>
      <c r="F1865" s="69"/>
    </row>
    <row r="1866" spans="1:6">
      <c r="A1866" s="69"/>
      <c r="B1866" s="70"/>
      <c r="C1866" s="67"/>
      <c r="D1866" s="69"/>
      <c r="E1866" s="69"/>
      <c r="F1866" s="69"/>
    </row>
    <row r="1867" spans="1:6">
      <c r="A1867" s="69"/>
      <c r="B1867" s="70"/>
      <c r="C1867" s="67"/>
      <c r="D1867" s="69"/>
      <c r="E1867" s="69"/>
      <c r="F1867" s="69"/>
    </row>
    <row r="1868" spans="1:6">
      <c r="A1868" s="69"/>
      <c r="B1868" s="70"/>
      <c r="C1868" s="67"/>
      <c r="D1868" s="69"/>
      <c r="E1868" s="69"/>
      <c r="F1868" s="69"/>
    </row>
    <row r="1869" spans="1:6">
      <c r="A1869" s="69"/>
      <c r="B1869" s="70"/>
      <c r="C1869" s="67"/>
      <c r="D1869" s="69"/>
      <c r="E1869" s="69"/>
      <c r="F1869" s="69"/>
    </row>
    <row r="1870" spans="1:6">
      <c r="A1870" s="69"/>
      <c r="B1870" s="70"/>
      <c r="C1870" s="67"/>
      <c r="D1870" s="69"/>
      <c r="E1870" s="69"/>
      <c r="F1870" s="69"/>
    </row>
    <row r="1871" spans="1:6">
      <c r="A1871" s="69"/>
      <c r="B1871" s="70"/>
      <c r="C1871" s="67"/>
      <c r="D1871" s="69"/>
      <c r="E1871" s="69"/>
      <c r="F1871" s="69"/>
    </row>
    <row r="1872" spans="1:6">
      <c r="A1872" s="69"/>
      <c r="B1872" s="70"/>
      <c r="C1872" s="67"/>
      <c r="D1872" s="69"/>
      <c r="E1872" s="69"/>
      <c r="F1872" s="69"/>
    </row>
    <row r="1873" spans="1:6">
      <c r="A1873" s="69"/>
      <c r="B1873" s="70"/>
      <c r="C1873" s="67"/>
      <c r="D1873" s="69"/>
      <c r="E1873" s="69"/>
      <c r="F1873" s="69"/>
    </row>
    <row r="1874" spans="1:6">
      <c r="A1874" s="69"/>
      <c r="B1874" s="70"/>
      <c r="C1874" s="67"/>
      <c r="D1874" s="69"/>
      <c r="E1874" s="69"/>
      <c r="F1874" s="69"/>
    </row>
    <row r="1875" spans="1:6">
      <c r="A1875" s="69"/>
      <c r="B1875" s="70"/>
      <c r="C1875" s="67"/>
      <c r="D1875" s="69"/>
      <c r="E1875" s="69"/>
      <c r="F1875" s="69"/>
    </row>
    <row r="1876" spans="1:6">
      <c r="A1876" s="69"/>
      <c r="B1876" s="70"/>
      <c r="C1876" s="67"/>
      <c r="D1876" s="69"/>
      <c r="E1876" s="69"/>
      <c r="F1876" s="69"/>
    </row>
    <row r="1877" spans="1:6">
      <c r="A1877" s="69"/>
      <c r="B1877" s="70"/>
      <c r="C1877" s="67"/>
      <c r="D1877" s="69"/>
      <c r="E1877" s="69"/>
      <c r="F1877" s="69"/>
    </row>
    <row r="1878" spans="1:6">
      <c r="A1878" s="69"/>
      <c r="B1878" s="70"/>
      <c r="C1878" s="67"/>
      <c r="D1878" s="69"/>
      <c r="E1878" s="69"/>
      <c r="F1878" s="69"/>
    </row>
    <row r="1879" spans="1:6">
      <c r="A1879" s="69"/>
      <c r="B1879" s="70"/>
      <c r="C1879" s="67"/>
      <c r="D1879" s="69"/>
      <c r="E1879" s="69"/>
      <c r="F1879" s="69"/>
    </row>
    <row r="1880" spans="1:6">
      <c r="A1880" s="69"/>
      <c r="B1880" s="70"/>
      <c r="C1880" s="67"/>
      <c r="D1880" s="69"/>
      <c r="E1880" s="69"/>
      <c r="F1880" s="69"/>
    </row>
    <row r="1881" spans="1:6">
      <c r="A1881" s="69"/>
      <c r="B1881" s="70"/>
      <c r="C1881" s="67"/>
      <c r="D1881" s="69"/>
      <c r="E1881" s="69"/>
      <c r="F1881" s="69"/>
    </row>
    <row r="1882" spans="1:6">
      <c r="A1882" s="69"/>
      <c r="B1882" s="70"/>
      <c r="C1882" s="67"/>
      <c r="D1882" s="69"/>
      <c r="E1882" s="69"/>
      <c r="F1882" s="69"/>
    </row>
    <row r="1883" spans="1:6">
      <c r="A1883" s="69"/>
      <c r="B1883" s="70"/>
      <c r="C1883" s="67"/>
      <c r="D1883" s="69"/>
      <c r="E1883" s="69"/>
      <c r="F1883" s="69"/>
    </row>
    <row r="1884" spans="1:6">
      <c r="A1884" s="69"/>
      <c r="B1884" s="70"/>
      <c r="C1884" s="67"/>
      <c r="D1884" s="69"/>
      <c r="E1884" s="69"/>
      <c r="F1884" s="69"/>
    </row>
    <row r="1885" spans="1:6">
      <c r="A1885" s="69"/>
      <c r="B1885" s="70"/>
      <c r="C1885" s="67"/>
      <c r="D1885" s="69"/>
      <c r="E1885" s="69"/>
      <c r="F1885" s="69"/>
    </row>
    <row r="1886" spans="1:6">
      <c r="A1886" s="69"/>
      <c r="B1886" s="70"/>
      <c r="C1886" s="67"/>
      <c r="D1886" s="69"/>
      <c r="E1886" s="69"/>
      <c r="F1886" s="69"/>
    </row>
    <row r="1887" spans="1:6">
      <c r="A1887" s="69"/>
      <c r="B1887" s="70"/>
      <c r="C1887" s="67"/>
      <c r="D1887" s="69"/>
      <c r="E1887" s="69"/>
      <c r="F1887" s="69"/>
    </row>
    <row r="1888" spans="1:6">
      <c r="A1888" s="69"/>
      <c r="B1888" s="70"/>
      <c r="C1888" s="67"/>
      <c r="D1888" s="69"/>
      <c r="E1888" s="69"/>
      <c r="F1888" s="69"/>
    </row>
    <row r="1889" spans="1:6">
      <c r="A1889" s="69"/>
      <c r="B1889" s="70"/>
      <c r="C1889" s="67"/>
      <c r="D1889" s="69"/>
      <c r="E1889" s="69"/>
      <c r="F1889" s="69"/>
    </row>
    <row r="1890" spans="1:6">
      <c r="A1890" s="69"/>
      <c r="B1890" s="70"/>
      <c r="C1890" s="67"/>
      <c r="D1890" s="69"/>
      <c r="E1890" s="69"/>
      <c r="F1890" s="69"/>
    </row>
    <row r="1891" spans="1:6">
      <c r="A1891" s="69"/>
      <c r="B1891" s="70"/>
      <c r="C1891" s="67"/>
      <c r="D1891" s="69"/>
      <c r="E1891" s="69"/>
      <c r="F1891" s="69"/>
    </row>
    <row r="1892" spans="1:6">
      <c r="A1892" s="69"/>
      <c r="B1892" s="70"/>
      <c r="C1892" s="67"/>
      <c r="D1892" s="69"/>
      <c r="E1892" s="69"/>
      <c r="F1892" s="69"/>
    </row>
    <row r="1893" spans="1:6">
      <c r="A1893" s="69"/>
      <c r="B1893" s="70"/>
      <c r="C1893" s="67"/>
      <c r="D1893" s="69"/>
      <c r="E1893" s="69"/>
      <c r="F1893" s="69"/>
    </row>
    <row r="1894" spans="1:6">
      <c r="A1894" s="69"/>
      <c r="B1894" s="70"/>
      <c r="C1894" s="67"/>
      <c r="D1894" s="69"/>
      <c r="E1894" s="69"/>
      <c r="F1894" s="69"/>
    </row>
    <row r="1895" spans="1:6">
      <c r="A1895" s="69"/>
      <c r="B1895" s="70"/>
      <c r="C1895" s="67"/>
      <c r="D1895" s="69"/>
      <c r="E1895" s="69"/>
      <c r="F1895" s="69"/>
    </row>
    <row r="1896" spans="1:6">
      <c r="A1896" s="69"/>
      <c r="B1896" s="70"/>
      <c r="C1896" s="67"/>
      <c r="D1896" s="69"/>
      <c r="E1896" s="69"/>
      <c r="F1896" s="69"/>
    </row>
    <row r="1897" spans="1:6">
      <c r="A1897" s="69"/>
      <c r="B1897" s="70"/>
      <c r="C1897" s="67"/>
      <c r="D1897" s="69"/>
      <c r="E1897" s="69"/>
      <c r="F1897" s="69"/>
    </row>
    <row r="1898" spans="1:6">
      <c r="A1898" s="69"/>
      <c r="B1898" s="70"/>
      <c r="C1898" s="67"/>
      <c r="D1898" s="69"/>
      <c r="E1898" s="69"/>
      <c r="F1898" s="69"/>
    </row>
    <row r="1899" spans="1:6">
      <c r="A1899" s="69"/>
      <c r="B1899" s="70"/>
      <c r="C1899" s="67"/>
      <c r="D1899" s="69"/>
      <c r="E1899" s="69"/>
      <c r="F1899" s="69"/>
    </row>
    <row r="1900" spans="1:6">
      <c r="A1900" s="69"/>
      <c r="B1900" s="70"/>
      <c r="C1900" s="67"/>
      <c r="D1900" s="69"/>
      <c r="E1900" s="69"/>
      <c r="F1900" s="69"/>
    </row>
    <row r="1901" spans="1:6">
      <c r="A1901" s="69"/>
      <c r="B1901" s="70"/>
      <c r="C1901" s="67"/>
      <c r="D1901" s="69"/>
      <c r="E1901" s="69"/>
      <c r="F1901" s="69"/>
    </row>
    <row r="1902" spans="1:6">
      <c r="A1902" s="69"/>
      <c r="B1902" s="70"/>
      <c r="C1902" s="67"/>
      <c r="D1902" s="69"/>
      <c r="E1902" s="69"/>
      <c r="F1902" s="69"/>
    </row>
    <row r="1903" spans="1:6">
      <c r="A1903" s="69"/>
      <c r="B1903" s="70"/>
      <c r="C1903" s="67"/>
      <c r="D1903" s="69"/>
      <c r="E1903" s="69"/>
      <c r="F1903" s="69"/>
    </row>
    <row r="1904" spans="1:6">
      <c r="A1904" s="69"/>
      <c r="B1904" s="70"/>
      <c r="C1904" s="67"/>
      <c r="D1904" s="69"/>
      <c r="E1904" s="69"/>
      <c r="F1904" s="69"/>
    </row>
    <row r="1905" spans="1:6">
      <c r="A1905" s="69"/>
      <c r="B1905" s="70"/>
      <c r="C1905" s="67"/>
      <c r="D1905" s="69"/>
      <c r="E1905" s="69"/>
      <c r="F1905" s="69"/>
    </row>
    <row r="1906" spans="1:6">
      <c r="A1906" s="69"/>
      <c r="B1906" s="70"/>
      <c r="C1906" s="67"/>
      <c r="D1906" s="69"/>
      <c r="E1906" s="69"/>
      <c r="F1906" s="69"/>
    </row>
    <row r="1907" spans="1:6">
      <c r="A1907" s="69"/>
      <c r="B1907" s="70"/>
      <c r="C1907" s="67"/>
      <c r="D1907" s="69"/>
      <c r="E1907" s="69"/>
      <c r="F1907" s="69"/>
    </row>
    <row r="1908" spans="1:6">
      <c r="A1908" s="69"/>
      <c r="B1908" s="70"/>
      <c r="C1908" s="67"/>
      <c r="D1908" s="69"/>
      <c r="E1908" s="69"/>
      <c r="F1908" s="69"/>
    </row>
    <row r="1909" spans="1:6">
      <c r="A1909" s="69"/>
      <c r="B1909" s="70"/>
      <c r="C1909" s="67"/>
      <c r="D1909" s="69"/>
      <c r="E1909" s="69"/>
      <c r="F1909" s="69"/>
    </row>
    <row r="1910" spans="1:6">
      <c r="A1910" s="69"/>
      <c r="B1910" s="70"/>
      <c r="C1910" s="67"/>
      <c r="D1910" s="69"/>
      <c r="E1910" s="69"/>
      <c r="F1910" s="69"/>
    </row>
    <row r="1911" spans="1:6">
      <c r="A1911" s="69"/>
      <c r="B1911" s="70"/>
      <c r="C1911" s="67"/>
      <c r="D1911" s="69"/>
      <c r="E1911" s="69"/>
      <c r="F1911" s="69"/>
    </row>
    <row r="1912" spans="1:6">
      <c r="A1912" s="69"/>
      <c r="B1912" s="70"/>
      <c r="C1912" s="67"/>
      <c r="D1912" s="69"/>
      <c r="E1912" s="69"/>
      <c r="F1912" s="69"/>
    </row>
    <row r="1913" spans="1:6">
      <c r="A1913" s="69"/>
      <c r="B1913" s="70"/>
      <c r="C1913" s="67"/>
      <c r="D1913" s="69"/>
      <c r="E1913" s="69"/>
      <c r="F1913" s="69"/>
    </row>
    <row r="1914" spans="1:6">
      <c r="A1914" s="69"/>
      <c r="B1914" s="70"/>
      <c r="C1914" s="67"/>
      <c r="D1914" s="69"/>
      <c r="E1914" s="69"/>
      <c r="F1914" s="69"/>
    </row>
    <row r="1915" spans="1:6">
      <c r="A1915" s="69"/>
      <c r="B1915" s="70"/>
      <c r="C1915" s="67"/>
      <c r="D1915" s="69"/>
      <c r="E1915" s="69"/>
      <c r="F1915" s="69"/>
    </row>
    <row r="1916" spans="1:6">
      <c r="A1916" s="69"/>
      <c r="B1916" s="70"/>
      <c r="C1916" s="67"/>
      <c r="D1916" s="69"/>
      <c r="E1916" s="69"/>
      <c r="F1916" s="69"/>
    </row>
    <row r="1917" spans="1:6">
      <c r="A1917" s="69"/>
      <c r="B1917" s="70"/>
      <c r="C1917" s="67"/>
      <c r="D1917" s="69"/>
      <c r="E1917" s="69"/>
      <c r="F1917" s="69"/>
    </row>
    <row r="1918" spans="1:6">
      <c r="A1918" s="69"/>
      <c r="B1918" s="70"/>
      <c r="C1918" s="67"/>
      <c r="D1918" s="69"/>
      <c r="E1918" s="69"/>
      <c r="F1918" s="69"/>
    </row>
    <row r="1919" spans="1:6">
      <c r="A1919" s="69"/>
      <c r="B1919" s="70"/>
      <c r="C1919" s="67"/>
      <c r="D1919" s="69"/>
      <c r="E1919" s="69"/>
      <c r="F1919" s="69"/>
    </row>
    <row r="1920" spans="1:6">
      <c r="A1920" s="69"/>
      <c r="B1920" s="70"/>
      <c r="C1920" s="67"/>
      <c r="D1920" s="69"/>
      <c r="E1920" s="69"/>
      <c r="F1920" s="69"/>
    </row>
    <row r="1921" spans="1:6">
      <c r="A1921" s="69"/>
      <c r="B1921" s="70"/>
      <c r="C1921" s="67"/>
      <c r="D1921" s="69"/>
      <c r="E1921" s="69"/>
      <c r="F1921" s="69"/>
    </row>
    <row r="1922" spans="1:6">
      <c r="A1922" s="69"/>
      <c r="B1922" s="70"/>
      <c r="C1922" s="67"/>
      <c r="D1922" s="69"/>
      <c r="E1922" s="69"/>
      <c r="F1922" s="69"/>
    </row>
    <row r="1923" spans="1:6">
      <c r="A1923" s="69"/>
      <c r="B1923" s="70"/>
      <c r="C1923" s="67"/>
      <c r="D1923" s="69"/>
      <c r="E1923" s="69"/>
      <c r="F1923" s="69"/>
    </row>
    <row r="1924" spans="1:6">
      <c r="A1924" s="69"/>
      <c r="B1924" s="70"/>
      <c r="C1924" s="67"/>
      <c r="D1924" s="69"/>
      <c r="E1924" s="69"/>
      <c r="F1924" s="69"/>
    </row>
    <row r="1925" spans="1:6">
      <c r="A1925" s="69"/>
      <c r="B1925" s="70"/>
      <c r="C1925" s="67"/>
      <c r="D1925" s="69"/>
      <c r="E1925" s="69"/>
      <c r="F1925" s="69"/>
    </row>
    <row r="1926" spans="1:6">
      <c r="A1926" s="69"/>
      <c r="B1926" s="70"/>
      <c r="C1926" s="67"/>
      <c r="D1926" s="69"/>
      <c r="E1926" s="69"/>
      <c r="F1926" s="69"/>
    </row>
    <row r="1927" spans="1:6">
      <c r="A1927" s="69"/>
      <c r="B1927" s="70"/>
      <c r="C1927" s="67"/>
      <c r="D1927" s="69"/>
      <c r="E1927" s="69"/>
      <c r="F1927" s="69"/>
    </row>
    <row r="1928" spans="1:6">
      <c r="A1928" s="69"/>
      <c r="B1928" s="70"/>
      <c r="C1928" s="67"/>
      <c r="D1928" s="69"/>
      <c r="E1928" s="69"/>
      <c r="F1928" s="69"/>
    </row>
    <row r="1929" spans="1:6">
      <c r="A1929" s="69"/>
      <c r="B1929" s="70"/>
      <c r="C1929" s="67"/>
      <c r="D1929" s="69"/>
      <c r="E1929" s="69"/>
      <c r="F1929" s="69"/>
    </row>
    <row r="1930" spans="1:6">
      <c r="A1930" s="69"/>
      <c r="B1930" s="70"/>
      <c r="C1930" s="67"/>
      <c r="D1930" s="69"/>
      <c r="E1930" s="69"/>
      <c r="F1930" s="69"/>
    </row>
    <row r="1931" spans="1:6">
      <c r="A1931" s="69"/>
      <c r="B1931" s="70"/>
      <c r="C1931" s="67"/>
      <c r="D1931" s="69"/>
      <c r="E1931" s="69"/>
      <c r="F1931" s="69"/>
    </row>
    <row r="1932" spans="1:6">
      <c r="A1932" s="69"/>
      <c r="B1932" s="70"/>
      <c r="C1932" s="67"/>
      <c r="D1932" s="69"/>
      <c r="E1932" s="69"/>
      <c r="F1932" s="69"/>
    </row>
    <row r="1933" spans="1:6">
      <c r="A1933" s="69"/>
      <c r="B1933" s="70"/>
      <c r="C1933" s="67"/>
      <c r="D1933" s="69"/>
      <c r="E1933" s="69"/>
      <c r="F1933" s="69"/>
    </row>
    <row r="1934" spans="1:6">
      <c r="A1934" s="69"/>
      <c r="B1934" s="70"/>
      <c r="C1934" s="67"/>
      <c r="D1934" s="69"/>
      <c r="E1934" s="69"/>
      <c r="F1934" s="69"/>
    </row>
    <row r="1935" spans="1:6">
      <c r="A1935" s="69"/>
      <c r="B1935" s="70"/>
      <c r="C1935" s="67"/>
      <c r="D1935" s="69"/>
      <c r="E1935" s="69"/>
      <c r="F1935" s="69"/>
    </row>
    <row r="1936" spans="1:6">
      <c r="A1936" s="69"/>
      <c r="B1936" s="70"/>
      <c r="C1936" s="67"/>
      <c r="D1936" s="69"/>
      <c r="E1936" s="69"/>
      <c r="F1936" s="69"/>
    </row>
    <row r="1937" spans="1:6">
      <c r="A1937" s="69"/>
      <c r="B1937" s="70"/>
      <c r="C1937" s="67"/>
      <c r="D1937" s="69"/>
      <c r="E1937" s="69"/>
      <c r="F1937" s="69"/>
    </row>
    <row r="1938" spans="1:6">
      <c r="A1938" s="69"/>
      <c r="B1938" s="70"/>
      <c r="C1938" s="67"/>
      <c r="D1938" s="69"/>
      <c r="E1938" s="69"/>
      <c r="F1938" s="69"/>
    </row>
    <row r="1939" spans="1:6">
      <c r="A1939" s="69"/>
      <c r="B1939" s="70"/>
      <c r="C1939" s="67"/>
      <c r="D1939" s="69"/>
      <c r="E1939" s="69"/>
      <c r="F1939" s="69"/>
    </row>
    <row r="1940" spans="1:6">
      <c r="A1940" s="69"/>
      <c r="B1940" s="70"/>
      <c r="C1940" s="67"/>
      <c r="D1940" s="69"/>
      <c r="E1940" s="69"/>
      <c r="F1940" s="69"/>
    </row>
    <row r="1941" spans="1:6">
      <c r="A1941" s="69"/>
      <c r="B1941" s="70"/>
      <c r="C1941" s="67"/>
      <c r="D1941" s="69"/>
      <c r="E1941" s="69"/>
      <c r="F1941" s="69"/>
    </row>
    <row r="1942" spans="1:6">
      <c r="A1942" s="69"/>
      <c r="B1942" s="70"/>
      <c r="C1942" s="67"/>
      <c r="D1942" s="69"/>
      <c r="E1942" s="69"/>
      <c r="F1942" s="69"/>
    </row>
    <row r="1943" spans="1:6">
      <c r="A1943" s="69"/>
      <c r="B1943" s="70"/>
      <c r="C1943" s="67"/>
      <c r="D1943" s="69"/>
      <c r="E1943" s="69"/>
      <c r="F1943" s="69"/>
    </row>
    <row r="1944" spans="1:6">
      <c r="A1944" s="69"/>
      <c r="B1944" s="70"/>
      <c r="C1944" s="67"/>
      <c r="D1944" s="69"/>
      <c r="E1944" s="69"/>
      <c r="F1944" s="69"/>
    </row>
    <row r="1945" spans="1:6">
      <c r="A1945" s="69"/>
      <c r="B1945" s="70"/>
      <c r="C1945" s="67"/>
      <c r="D1945" s="69"/>
      <c r="E1945" s="69"/>
      <c r="F1945" s="69"/>
    </row>
    <row r="1946" spans="1:6">
      <c r="A1946" s="69"/>
      <c r="B1946" s="70"/>
      <c r="C1946" s="67"/>
      <c r="D1946" s="69"/>
      <c r="E1946" s="69"/>
      <c r="F1946" s="69"/>
    </row>
    <row r="1947" spans="1:6">
      <c r="A1947" s="69"/>
      <c r="B1947" s="70"/>
      <c r="C1947" s="67"/>
      <c r="D1947" s="69"/>
      <c r="E1947" s="69"/>
      <c r="F1947" s="69"/>
    </row>
    <row r="1948" spans="1:6">
      <c r="A1948" s="69"/>
      <c r="B1948" s="70"/>
      <c r="C1948" s="67"/>
      <c r="D1948" s="69"/>
      <c r="E1948" s="69"/>
      <c r="F1948" s="69"/>
    </row>
    <row r="1949" spans="1:6">
      <c r="A1949" s="69"/>
      <c r="B1949" s="70"/>
      <c r="C1949" s="67"/>
      <c r="D1949" s="69"/>
      <c r="E1949" s="69"/>
      <c r="F1949" s="69"/>
    </row>
    <row r="1950" spans="1:6">
      <c r="A1950" s="69"/>
      <c r="B1950" s="70"/>
      <c r="C1950" s="67"/>
      <c r="D1950" s="69"/>
      <c r="E1950" s="69"/>
      <c r="F1950" s="69"/>
    </row>
    <row r="1951" spans="1:6">
      <c r="A1951" s="69"/>
      <c r="B1951" s="70"/>
      <c r="C1951" s="67"/>
      <c r="D1951" s="69"/>
      <c r="E1951" s="69"/>
      <c r="F1951" s="69"/>
    </row>
    <row r="1952" spans="1:6">
      <c r="A1952" s="69"/>
      <c r="B1952" s="70"/>
      <c r="C1952" s="67"/>
      <c r="D1952" s="69"/>
      <c r="E1952" s="69"/>
      <c r="F1952" s="69"/>
    </row>
    <row r="1953" spans="1:6">
      <c r="A1953" s="69"/>
      <c r="B1953" s="70"/>
      <c r="C1953" s="67"/>
      <c r="D1953" s="69"/>
      <c r="E1953" s="69"/>
      <c r="F1953" s="69"/>
    </row>
    <row r="1954" spans="1:6">
      <c r="A1954" s="69"/>
      <c r="B1954" s="70"/>
      <c r="C1954" s="67"/>
      <c r="D1954" s="69"/>
      <c r="E1954" s="69"/>
      <c r="F1954" s="69"/>
    </row>
    <row r="1955" spans="1:6">
      <c r="A1955" s="69"/>
      <c r="B1955" s="70"/>
      <c r="C1955" s="67"/>
      <c r="D1955" s="69"/>
      <c r="E1955" s="69"/>
      <c r="F1955" s="69"/>
    </row>
    <row r="1956" spans="1:6">
      <c r="A1956" s="69"/>
      <c r="B1956" s="70"/>
      <c r="C1956" s="67"/>
      <c r="D1956" s="69"/>
      <c r="E1956" s="69"/>
      <c r="F1956" s="69"/>
    </row>
    <row r="1957" spans="1:6">
      <c r="A1957" s="69"/>
      <c r="B1957" s="70"/>
      <c r="C1957" s="67"/>
      <c r="D1957" s="69"/>
      <c r="E1957" s="69"/>
      <c r="F1957" s="69"/>
    </row>
    <row r="1958" spans="1:6">
      <c r="A1958" s="69"/>
      <c r="B1958" s="70"/>
      <c r="C1958" s="67"/>
      <c r="D1958" s="69"/>
      <c r="E1958" s="69"/>
      <c r="F1958" s="69"/>
    </row>
    <row r="1959" spans="1:6">
      <c r="A1959" s="69"/>
      <c r="B1959" s="70"/>
      <c r="C1959" s="67"/>
      <c r="D1959" s="69"/>
      <c r="E1959" s="69"/>
      <c r="F1959" s="69"/>
    </row>
    <row r="1960" spans="1:6">
      <c r="A1960" s="69"/>
      <c r="B1960" s="70"/>
      <c r="C1960" s="67"/>
      <c r="D1960" s="69"/>
      <c r="E1960" s="69"/>
      <c r="F1960" s="69"/>
    </row>
    <row r="1961" spans="1:6">
      <c r="A1961" s="69"/>
      <c r="B1961" s="70"/>
      <c r="C1961" s="67"/>
      <c r="D1961" s="69"/>
      <c r="E1961" s="69"/>
      <c r="F1961" s="69"/>
    </row>
    <row r="1962" spans="1:6">
      <c r="A1962" s="69"/>
      <c r="B1962" s="70"/>
      <c r="C1962" s="67"/>
      <c r="D1962" s="69"/>
      <c r="E1962" s="69"/>
      <c r="F1962" s="69"/>
    </row>
    <row r="1963" spans="1:6">
      <c r="A1963" s="69"/>
      <c r="B1963" s="70"/>
      <c r="C1963" s="67"/>
      <c r="D1963" s="69"/>
      <c r="E1963" s="69"/>
      <c r="F1963" s="69"/>
    </row>
    <row r="1964" spans="1:6">
      <c r="A1964" s="69"/>
      <c r="B1964" s="70"/>
      <c r="C1964" s="67"/>
      <c r="D1964" s="69"/>
      <c r="E1964" s="69"/>
      <c r="F1964" s="69"/>
    </row>
    <row r="1965" spans="1:6">
      <c r="A1965" s="69"/>
      <c r="B1965" s="70"/>
      <c r="C1965" s="67"/>
      <c r="D1965" s="69"/>
      <c r="E1965" s="69"/>
      <c r="F1965" s="69"/>
    </row>
    <row r="1966" spans="1:6">
      <c r="A1966" s="69"/>
      <c r="B1966" s="70"/>
      <c r="C1966" s="67"/>
      <c r="D1966" s="69"/>
      <c r="E1966" s="69"/>
      <c r="F1966" s="69"/>
    </row>
    <row r="1967" spans="1:6">
      <c r="A1967" s="69"/>
      <c r="B1967" s="70"/>
      <c r="C1967" s="67"/>
      <c r="D1967" s="69"/>
      <c r="E1967" s="69"/>
      <c r="F1967" s="69"/>
    </row>
    <row r="1968" spans="1:6">
      <c r="A1968" s="69"/>
      <c r="B1968" s="70"/>
      <c r="C1968" s="67"/>
      <c r="D1968" s="69"/>
      <c r="E1968" s="69"/>
      <c r="F1968" s="69"/>
    </row>
    <row r="1969" spans="1:6">
      <c r="A1969" s="69"/>
      <c r="B1969" s="70"/>
      <c r="C1969" s="67"/>
      <c r="D1969" s="69"/>
      <c r="E1969" s="69"/>
      <c r="F1969" s="69"/>
    </row>
    <row r="1970" spans="1:6">
      <c r="A1970" s="69"/>
      <c r="B1970" s="70"/>
      <c r="C1970" s="67"/>
      <c r="D1970" s="69"/>
      <c r="E1970" s="69"/>
      <c r="F1970" s="69"/>
    </row>
    <row r="1971" spans="1:6">
      <c r="A1971" s="69"/>
      <c r="B1971" s="70"/>
      <c r="C1971" s="67"/>
      <c r="D1971" s="69"/>
      <c r="E1971" s="69"/>
      <c r="F1971" s="69"/>
    </row>
    <row r="1972" spans="1:6">
      <c r="A1972" s="69"/>
      <c r="B1972" s="70"/>
      <c r="C1972" s="67"/>
      <c r="D1972" s="69"/>
      <c r="E1972" s="69"/>
      <c r="F1972" s="69"/>
    </row>
    <row r="1973" spans="1:6">
      <c r="A1973" s="69"/>
      <c r="B1973" s="70"/>
      <c r="C1973" s="67"/>
      <c r="D1973" s="69"/>
      <c r="E1973" s="69"/>
      <c r="F1973" s="69"/>
    </row>
    <row r="1974" spans="1:6">
      <c r="A1974" s="69"/>
      <c r="B1974" s="70"/>
      <c r="C1974" s="67"/>
      <c r="D1974" s="69"/>
      <c r="E1974" s="69"/>
      <c r="F1974" s="69"/>
    </row>
    <row r="1975" spans="1:6">
      <c r="A1975" s="69"/>
      <c r="B1975" s="70"/>
      <c r="C1975" s="67"/>
      <c r="D1975" s="69"/>
      <c r="E1975" s="69"/>
      <c r="F1975" s="69"/>
    </row>
    <row r="1976" spans="1:6">
      <c r="A1976" s="69"/>
      <c r="B1976" s="70"/>
      <c r="C1976" s="67"/>
      <c r="D1976" s="69"/>
      <c r="E1976" s="69"/>
      <c r="F1976" s="69"/>
    </row>
    <row r="1977" spans="1:6">
      <c r="A1977" s="69"/>
      <c r="B1977" s="70"/>
      <c r="C1977" s="67"/>
      <c r="D1977" s="69"/>
      <c r="E1977" s="69"/>
      <c r="F1977" s="69"/>
    </row>
    <row r="1978" spans="1:6">
      <c r="A1978" s="69"/>
      <c r="B1978" s="70"/>
      <c r="C1978" s="67"/>
      <c r="D1978" s="69"/>
      <c r="E1978" s="69"/>
      <c r="F1978" s="69"/>
    </row>
    <row r="1979" spans="1:6">
      <c r="A1979" s="69"/>
      <c r="B1979" s="70"/>
      <c r="C1979" s="67"/>
      <c r="D1979" s="69"/>
      <c r="E1979" s="69"/>
      <c r="F1979" s="69"/>
    </row>
    <row r="1980" spans="1:6">
      <c r="A1980" s="69"/>
      <c r="B1980" s="70"/>
      <c r="C1980" s="67"/>
      <c r="D1980" s="69"/>
      <c r="E1980" s="69"/>
      <c r="F1980" s="69"/>
    </row>
    <row r="1981" spans="1:6">
      <c r="A1981" s="69"/>
      <c r="B1981" s="70"/>
      <c r="C1981" s="67"/>
      <c r="D1981" s="69"/>
      <c r="E1981" s="69"/>
      <c r="F1981" s="69"/>
    </row>
    <row r="1982" spans="1:6">
      <c r="A1982" s="69"/>
      <c r="B1982" s="70"/>
      <c r="C1982" s="67"/>
      <c r="D1982" s="69"/>
      <c r="E1982" s="69"/>
      <c r="F1982" s="69"/>
    </row>
    <row r="1983" spans="1:6">
      <c r="A1983" s="69"/>
      <c r="B1983" s="70"/>
      <c r="C1983" s="67"/>
      <c r="D1983" s="69"/>
      <c r="E1983" s="69"/>
      <c r="F1983" s="69"/>
    </row>
    <row r="1984" spans="1:6">
      <c r="A1984" s="69"/>
      <c r="B1984" s="70"/>
      <c r="C1984" s="67"/>
      <c r="D1984" s="69"/>
      <c r="E1984" s="69"/>
      <c r="F1984" s="69"/>
    </row>
    <row r="1985" spans="1:6">
      <c r="A1985" s="69"/>
      <c r="B1985" s="70"/>
      <c r="C1985" s="67"/>
      <c r="D1985" s="69"/>
      <c r="E1985" s="69"/>
      <c r="F1985" s="69"/>
    </row>
    <row r="1986" spans="1:6">
      <c r="A1986" s="69"/>
      <c r="B1986" s="70"/>
      <c r="C1986" s="67"/>
      <c r="D1986" s="69"/>
      <c r="E1986" s="69"/>
      <c r="F1986" s="69"/>
    </row>
    <row r="1987" spans="1:6">
      <c r="A1987" s="69"/>
      <c r="B1987" s="70"/>
      <c r="C1987" s="67"/>
      <c r="D1987" s="69"/>
      <c r="E1987" s="69"/>
      <c r="F1987" s="69"/>
    </row>
    <row r="1988" spans="1:6">
      <c r="A1988" s="69"/>
      <c r="B1988" s="70"/>
      <c r="C1988" s="67"/>
      <c r="D1988" s="69"/>
      <c r="E1988" s="69"/>
      <c r="F1988" s="69"/>
    </row>
    <row r="1989" spans="1:6">
      <c r="A1989" s="69"/>
      <c r="B1989" s="70"/>
      <c r="C1989" s="67"/>
      <c r="D1989" s="69"/>
      <c r="E1989" s="69"/>
      <c r="F1989" s="69"/>
    </row>
    <row r="1990" spans="1:6">
      <c r="A1990" s="69"/>
      <c r="B1990" s="70"/>
      <c r="C1990" s="67"/>
      <c r="D1990" s="69"/>
      <c r="E1990" s="69"/>
      <c r="F1990" s="69"/>
    </row>
    <row r="1991" spans="1:6">
      <c r="A1991" s="69"/>
      <c r="B1991" s="70"/>
      <c r="C1991" s="67"/>
      <c r="D1991" s="69"/>
      <c r="E1991" s="69"/>
      <c r="F1991" s="69"/>
    </row>
    <row r="1992" spans="1:6">
      <c r="A1992" s="69"/>
      <c r="B1992" s="70"/>
      <c r="C1992" s="67"/>
      <c r="D1992" s="69"/>
      <c r="E1992" s="69"/>
      <c r="F1992" s="69"/>
    </row>
    <row r="1993" spans="1:6">
      <c r="A1993" s="69"/>
      <c r="B1993" s="70"/>
      <c r="C1993" s="67"/>
      <c r="D1993" s="69"/>
      <c r="E1993" s="69"/>
      <c r="F1993" s="69"/>
    </row>
    <row r="1994" spans="1:6">
      <c r="A1994" s="69"/>
      <c r="B1994" s="70"/>
      <c r="C1994" s="67"/>
      <c r="D1994" s="69"/>
      <c r="E1994" s="69"/>
      <c r="F1994" s="69"/>
    </row>
    <row r="1995" spans="1:6">
      <c r="A1995" s="69"/>
      <c r="B1995" s="70"/>
      <c r="C1995" s="67"/>
      <c r="D1995" s="69"/>
      <c r="E1995" s="69"/>
      <c r="F1995" s="69"/>
    </row>
    <row r="1996" spans="1:6">
      <c r="A1996" s="69"/>
      <c r="B1996" s="70"/>
      <c r="C1996" s="67"/>
      <c r="D1996" s="69"/>
      <c r="E1996" s="69"/>
      <c r="F1996" s="69"/>
    </row>
    <row r="1997" spans="1:6">
      <c r="A1997" s="69"/>
      <c r="B1997" s="70"/>
      <c r="C1997" s="67"/>
      <c r="D1997" s="69"/>
      <c r="E1997" s="69"/>
      <c r="F1997" s="69"/>
    </row>
    <row r="1998" spans="1:6">
      <c r="A1998" s="69"/>
      <c r="B1998" s="70"/>
      <c r="C1998" s="67"/>
      <c r="D1998" s="69"/>
      <c r="E1998" s="69"/>
      <c r="F1998" s="69"/>
    </row>
    <row r="1999" spans="1:6">
      <c r="A1999" s="69"/>
      <c r="B1999" s="70"/>
      <c r="C1999" s="67"/>
      <c r="D1999" s="69"/>
      <c r="E1999" s="69"/>
      <c r="F1999" s="69"/>
    </row>
    <row r="2000" spans="1:6">
      <c r="A2000" s="69"/>
      <c r="B2000" s="70"/>
      <c r="C2000" s="67"/>
      <c r="D2000" s="69"/>
      <c r="E2000" s="69"/>
      <c r="F2000" s="69"/>
    </row>
    <row r="2001" spans="1:6">
      <c r="A2001" s="69"/>
      <c r="B2001" s="70"/>
      <c r="C2001" s="67"/>
      <c r="D2001" s="69"/>
      <c r="E2001" s="69"/>
      <c r="F2001" s="69"/>
    </row>
    <row r="2002" spans="1:6">
      <c r="A2002" s="69"/>
      <c r="B2002" s="70"/>
      <c r="C2002" s="67"/>
      <c r="D2002" s="69"/>
      <c r="E2002" s="69"/>
      <c r="F2002" s="69"/>
    </row>
    <row r="2003" spans="1:6">
      <c r="A2003" s="69"/>
      <c r="B2003" s="70"/>
      <c r="C2003" s="67"/>
      <c r="D2003" s="69"/>
      <c r="E2003" s="69"/>
      <c r="F2003" s="69"/>
    </row>
    <row r="2004" spans="1:6">
      <c r="A2004" s="69"/>
      <c r="B2004" s="70"/>
      <c r="C2004" s="67"/>
      <c r="D2004" s="69"/>
      <c r="E2004" s="69"/>
      <c r="F2004" s="69"/>
    </row>
    <row r="2005" spans="1:6">
      <c r="A2005" s="69"/>
      <c r="B2005" s="70"/>
      <c r="C2005" s="67"/>
      <c r="D2005" s="69"/>
      <c r="E2005" s="69"/>
      <c r="F2005" s="69"/>
    </row>
    <row r="2006" spans="1:6">
      <c r="A2006" s="69"/>
      <c r="B2006" s="70"/>
      <c r="C2006" s="67"/>
      <c r="D2006" s="69"/>
      <c r="E2006" s="69"/>
      <c r="F2006" s="69"/>
    </row>
    <row r="2007" spans="1:6">
      <c r="A2007" s="69"/>
      <c r="B2007" s="70"/>
      <c r="C2007" s="67"/>
      <c r="D2007" s="69"/>
      <c r="E2007" s="69"/>
      <c r="F2007" s="69"/>
    </row>
    <row r="2008" spans="1:6">
      <c r="A2008" s="69"/>
      <c r="B2008" s="70"/>
      <c r="C2008" s="67"/>
      <c r="D2008" s="69"/>
      <c r="E2008" s="69"/>
      <c r="F2008" s="69"/>
    </row>
    <row r="2009" spans="1:6">
      <c r="A2009" s="69"/>
      <c r="B2009" s="70"/>
      <c r="C2009" s="67"/>
      <c r="D2009" s="69"/>
      <c r="E2009" s="69"/>
      <c r="F2009" s="69"/>
    </row>
    <row r="2010" spans="1:6">
      <c r="A2010" s="69"/>
      <c r="B2010" s="70"/>
      <c r="C2010" s="67"/>
      <c r="D2010" s="69"/>
      <c r="E2010" s="69"/>
      <c r="F2010" s="69"/>
    </row>
    <row r="2011" spans="1:6">
      <c r="A2011" s="69"/>
      <c r="B2011" s="70"/>
      <c r="C2011" s="67"/>
      <c r="D2011" s="69"/>
      <c r="E2011" s="69"/>
      <c r="F2011" s="69"/>
    </row>
    <row r="2012" spans="1:6">
      <c r="A2012" s="69"/>
      <c r="B2012" s="70"/>
      <c r="C2012" s="67"/>
      <c r="D2012" s="69"/>
      <c r="E2012" s="69"/>
      <c r="F2012" s="69"/>
    </row>
    <row r="2013" spans="1:6">
      <c r="A2013" s="69"/>
      <c r="B2013" s="70"/>
      <c r="C2013" s="67"/>
      <c r="D2013" s="69"/>
      <c r="E2013" s="69"/>
      <c r="F2013" s="69"/>
    </row>
    <row r="2014" spans="1:6">
      <c r="A2014" s="69"/>
      <c r="B2014" s="70"/>
      <c r="C2014" s="67"/>
      <c r="D2014" s="69"/>
      <c r="E2014" s="69"/>
      <c r="F2014" s="69"/>
    </row>
    <row r="2015" spans="1:6">
      <c r="A2015" s="69"/>
      <c r="B2015" s="70"/>
      <c r="C2015" s="67"/>
      <c r="D2015" s="69"/>
      <c r="E2015" s="69"/>
      <c r="F2015" s="69"/>
    </row>
    <row r="2016" spans="1:6">
      <c r="A2016" s="69"/>
      <c r="B2016" s="70"/>
      <c r="C2016" s="67"/>
      <c r="D2016" s="69"/>
      <c r="E2016" s="69"/>
      <c r="F2016" s="69"/>
    </row>
    <row r="2017" spans="1:6">
      <c r="A2017" s="69"/>
      <c r="B2017" s="70"/>
      <c r="C2017" s="67"/>
      <c r="D2017" s="69"/>
      <c r="E2017" s="69"/>
      <c r="F2017" s="69"/>
    </row>
    <row r="2018" spans="1:6">
      <c r="A2018" s="69"/>
      <c r="B2018" s="70"/>
      <c r="C2018" s="67"/>
      <c r="D2018" s="69"/>
      <c r="E2018" s="69"/>
      <c r="F2018" s="69"/>
    </row>
    <row r="2019" spans="1:6">
      <c r="A2019" s="69"/>
      <c r="B2019" s="70"/>
      <c r="C2019" s="67"/>
      <c r="D2019" s="69"/>
      <c r="E2019" s="69"/>
      <c r="F2019" s="69"/>
    </row>
    <row r="2020" spans="1:6">
      <c r="A2020" s="69"/>
      <c r="B2020" s="70"/>
      <c r="C2020" s="67"/>
      <c r="D2020" s="69"/>
      <c r="E2020" s="69"/>
      <c r="F2020" s="69"/>
    </row>
    <row r="2021" spans="1:6">
      <c r="A2021" s="69"/>
      <c r="B2021" s="70"/>
      <c r="C2021" s="67"/>
      <c r="D2021" s="69"/>
      <c r="E2021" s="69"/>
      <c r="F2021" s="69"/>
    </row>
    <row r="2022" spans="1:6">
      <c r="A2022" s="69"/>
      <c r="B2022" s="70"/>
      <c r="C2022" s="67"/>
      <c r="D2022" s="69"/>
      <c r="E2022" s="69"/>
      <c r="F2022" s="69"/>
    </row>
    <row r="2023" spans="1:6">
      <c r="A2023" s="69"/>
      <c r="B2023" s="70"/>
      <c r="C2023" s="67"/>
      <c r="D2023" s="69"/>
      <c r="E2023" s="69"/>
      <c r="F2023" s="69"/>
    </row>
    <row r="2024" spans="1:6">
      <c r="A2024" s="69"/>
      <c r="B2024" s="70"/>
      <c r="C2024" s="67"/>
      <c r="D2024" s="69"/>
      <c r="E2024" s="69"/>
      <c r="F2024" s="69"/>
    </row>
    <row r="2025" spans="1:6">
      <c r="A2025" s="69"/>
      <c r="B2025" s="70"/>
      <c r="C2025" s="67"/>
      <c r="D2025" s="69"/>
      <c r="E2025" s="69"/>
      <c r="F2025" s="69"/>
    </row>
    <row r="2026" spans="1:6">
      <c r="A2026" s="69"/>
      <c r="B2026" s="70"/>
      <c r="C2026" s="67"/>
      <c r="D2026" s="69"/>
      <c r="E2026" s="69"/>
      <c r="F2026" s="69"/>
    </row>
    <row r="2027" spans="1:6">
      <c r="A2027" s="69"/>
      <c r="B2027" s="70"/>
      <c r="C2027" s="67"/>
      <c r="D2027" s="69"/>
      <c r="E2027" s="69"/>
      <c r="F2027" s="69"/>
    </row>
    <row r="2028" spans="1:6">
      <c r="A2028" s="69"/>
      <c r="B2028" s="70"/>
      <c r="C2028" s="67"/>
      <c r="D2028" s="69"/>
      <c r="E2028" s="69"/>
      <c r="F2028" s="69"/>
    </row>
    <row r="2029" spans="1:6">
      <c r="A2029" s="69"/>
      <c r="B2029" s="70"/>
      <c r="C2029" s="67"/>
      <c r="D2029" s="69"/>
      <c r="E2029" s="69"/>
      <c r="F2029" s="69"/>
    </row>
    <row r="2030" spans="1:6">
      <c r="A2030" s="69"/>
      <c r="B2030" s="70"/>
      <c r="C2030" s="67"/>
      <c r="D2030" s="69"/>
      <c r="E2030" s="69"/>
      <c r="F2030" s="69"/>
    </row>
    <row r="2031" spans="1:6">
      <c r="A2031" s="69"/>
      <c r="B2031" s="70"/>
      <c r="C2031" s="67"/>
      <c r="D2031" s="69"/>
      <c r="E2031" s="69"/>
      <c r="F2031" s="69"/>
    </row>
    <row r="2032" spans="1:6">
      <c r="A2032" s="69"/>
      <c r="B2032" s="70"/>
      <c r="C2032" s="67"/>
      <c r="D2032" s="69"/>
      <c r="E2032" s="69"/>
      <c r="F2032" s="69"/>
    </row>
    <row r="2033" spans="1:6">
      <c r="A2033" s="69"/>
      <c r="B2033" s="70"/>
      <c r="C2033" s="67"/>
      <c r="D2033" s="69"/>
      <c r="E2033" s="69"/>
      <c r="F2033" s="69"/>
    </row>
    <row r="2034" spans="1:6">
      <c r="A2034" s="69"/>
      <c r="B2034" s="70"/>
      <c r="C2034" s="67"/>
      <c r="D2034" s="69"/>
      <c r="E2034" s="69"/>
      <c r="F2034" s="69"/>
    </row>
    <row r="2035" spans="1:6">
      <c r="A2035" s="69"/>
      <c r="B2035" s="70"/>
      <c r="C2035" s="67"/>
      <c r="D2035" s="69"/>
      <c r="E2035" s="69"/>
      <c r="F2035" s="69"/>
    </row>
    <row r="2036" spans="1:6">
      <c r="A2036" s="69"/>
      <c r="B2036" s="70"/>
      <c r="C2036" s="67"/>
      <c r="D2036" s="69"/>
      <c r="E2036" s="69"/>
      <c r="F2036" s="69"/>
    </row>
    <row r="2037" spans="1:6">
      <c r="A2037" s="69"/>
      <c r="B2037" s="70"/>
      <c r="C2037" s="67"/>
      <c r="D2037" s="69"/>
      <c r="E2037" s="69"/>
      <c r="F2037" s="69"/>
    </row>
    <row r="2038" spans="1:6">
      <c r="A2038" s="69"/>
      <c r="B2038" s="70"/>
      <c r="C2038" s="67"/>
      <c r="D2038" s="69"/>
      <c r="E2038" s="69"/>
      <c r="F2038" s="69"/>
    </row>
    <row r="2039" spans="1:6">
      <c r="A2039" s="69"/>
      <c r="B2039" s="70"/>
      <c r="C2039" s="67"/>
      <c r="D2039" s="69"/>
      <c r="E2039" s="69"/>
      <c r="F2039" s="69"/>
    </row>
    <row r="2040" spans="1:6">
      <c r="A2040" s="69"/>
      <c r="B2040" s="70"/>
      <c r="C2040" s="67"/>
      <c r="D2040" s="69"/>
      <c r="E2040" s="69"/>
      <c r="F2040" s="69"/>
    </row>
    <row r="2041" spans="1:6">
      <c r="A2041" s="69"/>
      <c r="B2041" s="70"/>
      <c r="C2041" s="67"/>
      <c r="D2041" s="69"/>
      <c r="E2041" s="69"/>
      <c r="F2041" s="69"/>
    </row>
    <row r="2042" spans="1:6">
      <c r="A2042" s="69"/>
      <c r="B2042" s="70"/>
      <c r="C2042" s="67"/>
      <c r="D2042" s="69"/>
      <c r="E2042" s="69"/>
      <c r="F2042" s="69"/>
    </row>
    <row r="2043" spans="1:6">
      <c r="A2043" s="69"/>
      <c r="B2043" s="70"/>
      <c r="C2043" s="67"/>
      <c r="D2043" s="69"/>
      <c r="E2043" s="69"/>
      <c r="F2043" s="69"/>
    </row>
    <row r="2044" spans="1:6">
      <c r="A2044" s="69"/>
      <c r="B2044" s="70"/>
      <c r="C2044" s="67"/>
      <c r="D2044" s="69"/>
      <c r="E2044" s="69"/>
      <c r="F2044" s="69"/>
    </row>
    <row r="2045" spans="1:6">
      <c r="A2045" s="69"/>
      <c r="B2045" s="70"/>
      <c r="C2045" s="67"/>
      <c r="D2045" s="69"/>
      <c r="E2045" s="69"/>
      <c r="F2045" s="69"/>
    </row>
    <row r="2046" spans="1:6">
      <c r="A2046" s="69"/>
      <c r="B2046" s="70"/>
      <c r="C2046" s="67"/>
      <c r="D2046" s="69"/>
      <c r="E2046" s="69"/>
      <c r="F2046" s="69"/>
    </row>
    <row r="2047" spans="1:6">
      <c r="A2047" s="69"/>
      <c r="B2047" s="70"/>
      <c r="C2047" s="67"/>
      <c r="D2047" s="69"/>
      <c r="E2047" s="69"/>
      <c r="F2047" s="69"/>
    </row>
    <row r="2048" spans="1:6">
      <c r="A2048" s="69"/>
      <c r="B2048" s="70"/>
      <c r="C2048" s="67"/>
      <c r="D2048" s="69"/>
      <c r="E2048" s="69"/>
      <c r="F2048" s="69"/>
    </row>
    <row r="2049" spans="1:6">
      <c r="A2049" s="69"/>
      <c r="B2049" s="70"/>
      <c r="C2049" s="67"/>
      <c r="D2049" s="69"/>
      <c r="E2049" s="69"/>
      <c r="F2049" s="69"/>
    </row>
    <row r="2050" spans="1:6">
      <c r="A2050" s="69"/>
      <c r="B2050" s="70"/>
      <c r="C2050" s="67"/>
      <c r="D2050" s="69"/>
      <c r="E2050" s="69"/>
      <c r="F2050" s="69"/>
    </row>
    <row r="2051" spans="1:6">
      <c r="A2051" s="69"/>
      <c r="B2051" s="70"/>
      <c r="C2051" s="67"/>
      <c r="D2051" s="69"/>
      <c r="E2051" s="69"/>
      <c r="F2051" s="69"/>
    </row>
    <row r="2052" spans="1:6">
      <c r="A2052" s="69"/>
      <c r="B2052" s="70"/>
      <c r="C2052" s="67"/>
      <c r="D2052" s="69"/>
      <c r="E2052" s="69"/>
      <c r="F2052" s="69"/>
    </row>
    <row r="2053" spans="1:6">
      <c r="A2053" s="69"/>
      <c r="B2053" s="70"/>
      <c r="C2053" s="67"/>
      <c r="D2053" s="69"/>
      <c r="E2053" s="69"/>
      <c r="F2053" s="69"/>
    </row>
    <row r="2054" spans="1:6">
      <c r="A2054" s="69"/>
      <c r="B2054" s="70"/>
      <c r="C2054" s="67"/>
      <c r="D2054" s="69"/>
      <c r="E2054" s="69"/>
      <c r="F2054" s="69"/>
    </row>
    <row r="2055" spans="1:6">
      <c r="A2055" s="69"/>
      <c r="B2055" s="70"/>
      <c r="C2055" s="67"/>
      <c r="D2055" s="69"/>
      <c r="E2055" s="69"/>
      <c r="F2055" s="69"/>
    </row>
    <row r="2056" spans="1:6">
      <c r="A2056" s="69"/>
      <c r="B2056" s="70"/>
      <c r="C2056" s="67"/>
      <c r="D2056" s="69"/>
      <c r="E2056" s="69"/>
      <c r="F2056" s="69"/>
    </row>
    <row r="2057" spans="1:6">
      <c r="A2057" s="69"/>
      <c r="B2057" s="70"/>
      <c r="C2057" s="67"/>
      <c r="D2057" s="69"/>
      <c r="E2057" s="69"/>
      <c r="F2057" s="69"/>
    </row>
    <row r="2058" spans="1:6">
      <c r="A2058" s="69"/>
      <c r="B2058" s="70"/>
      <c r="C2058" s="67"/>
      <c r="D2058" s="69"/>
      <c r="E2058" s="69"/>
      <c r="F2058" s="69"/>
    </row>
    <row r="2059" spans="1:6">
      <c r="A2059" s="69"/>
      <c r="B2059" s="70"/>
      <c r="C2059" s="67"/>
      <c r="D2059" s="69"/>
      <c r="E2059" s="69"/>
      <c r="F2059" s="69"/>
    </row>
    <row r="2060" spans="1:6">
      <c r="A2060" s="69"/>
      <c r="B2060" s="70"/>
      <c r="C2060" s="67"/>
      <c r="D2060" s="69"/>
      <c r="E2060" s="69"/>
      <c r="F2060" s="69"/>
    </row>
    <row r="2061" spans="1:6">
      <c r="A2061" s="69"/>
      <c r="B2061" s="70"/>
      <c r="C2061" s="67"/>
      <c r="D2061" s="69"/>
      <c r="E2061" s="69"/>
      <c r="F2061" s="69"/>
    </row>
    <row r="2062" spans="1:6">
      <c r="A2062" s="69"/>
      <c r="B2062" s="70"/>
      <c r="C2062" s="67"/>
      <c r="D2062" s="69"/>
      <c r="E2062" s="69"/>
      <c r="F2062" s="69"/>
    </row>
    <row r="2063" spans="1:6">
      <c r="A2063" s="69"/>
      <c r="B2063" s="70"/>
      <c r="C2063" s="67"/>
      <c r="D2063" s="69"/>
      <c r="E2063" s="69"/>
      <c r="F2063" s="69"/>
    </row>
    <row r="2064" spans="1:6">
      <c r="A2064" s="69"/>
      <c r="B2064" s="70"/>
      <c r="C2064" s="67"/>
      <c r="D2064" s="69"/>
      <c r="E2064" s="69"/>
      <c r="F2064" s="69"/>
    </row>
    <row r="2065" spans="1:6">
      <c r="A2065" s="69"/>
      <c r="B2065" s="70"/>
      <c r="C2065" s="67"/>
      <c r="D2065" s="69"/>
      <c r="E2065" s="69"/>
      <c r="F2065" s="69"/>
    </row>
    <row r="2066" spans="1:6">
      <c r="A2066" s="69"/>
      <c r="B2066" s="70"/>
      <c r="C2066" s="67"/>
      <c r="D2066" s="69"/>
      <c r="E2066" s="69"/>
      <c r="F2066" s="69"/>
    </row>
    <row r="2067" spans="1:6">
      <c r="A2067" s="69"/>
      <c r="B2067" s="70"/>
      <c r="C2067" s="67"/>
      <c r="D2067" s="69"/>
      <c r="E2067" s="69"/>
      <c r="F2067" s="69"/>
    </row>
    <row r="2068" spans="1:6">
      <c r="A2068" s="69"/>
      <c r="B2068" s="70"/>
      <c r="C2068" s="67"/>
      <c r="D2068" s="69"/>
      <c r="E2068" s="69"/>
      <c r="F2068" s="69"/>
    </row>
    <row r="2069" spans="1:6">
      <c r="A2069" s="69"/>
      <c r="B2069" s="70"/>
      <c r="C2069" s="67"/>
      <c r="D2069" s="69"/>
      <c r="E2069" s="69"/>
      <c r="F2069" s="69"/>
    </row>
    <row r="2070" spans="1:6">
      <c r="A2070" s="69"/>
      <c r="B2070" s="70"/>
      <c r="C2070" s="67"/>
      <c r="D2070" s="69"/>
      <c r="E2070" s="69"/>
      <c r="F2070" s="69"/>
    </row>
    <row r="2071" spans="1:6">
      <c r="A2071" s="69"/>
      <c r="B2071" s="70"/>
      <c r="C2071" s="67"/>
      <c r="D2071" s="69"/>
      <c r="E2071" s="69"/>
      <c r="F2071" s="69"/>
    </row>
    <row r="2072" spans="1:6">
      <c r="A2072" s="69"/>
      <c r="B2072" s="70"/>
      <c r="C2072" s="67"/>
      <c r="D2072" s="69"/>
      <c r="E2072" s="69"/>
      <c r="F2072" s="69"/>
    </row>
    <row r="2073" spans="1:6">
      <c r="A2073" s="69"/>
      <c r="B2073" s="70"/>
      <c r="C2073" s="67"/>
      <c r="D2073" s="69"/>
      <c r="E2073" s="69"/>
      <c r="F2073" s="69"/>
    </row>
    <row r="2074" spans="1:6">
      <c r="A2074" s="69"/>
      <c r="B2074" s="70"/>
      <c r="C2074" s="67"/>
      <c r="D2074" s="69"/>
      <c r="E2074" s="69"/>
      <c r="F2074" s="69"/>
    </row>
    <row r="2075" spans="1:6">
      <c r="A2075" s="69"/>
      <c r="B2075" s="70"/>
      <c r="C2075" s="67"/>
      <c r="D2075" s="69"/>
      <c r="E2075" s="69"/>
      <c r="F2075" s="69"/>
    </row>
    <row r="2076" spans="1:6">
      <c r="A2076" s="69"/>
      <c r="B2076" s="70"/>
      <c r="C2076" s="67"/>
      <c r="D2076" s="69"/>
      <c r="E2076" s="69"/>
      <c r="F2076" s="69"/>
    </row>
    <row r="2077" spans="1:6">
      <c r="A2077" s="69"/>
      <c r="B2077" s="70"/>
      <c r="C2077" s="67"/>
      <c r="D2077" s="69"/>
      <c r="E2077" s="69"/>
      <c r="F2077" s="69"/>
    </row>
    <row r="2078" spans="1:6">
      <c r="A2078" s="69"/>
      <c r="B2078" s="70"/>
      <c r="C2078" s="67"/>
      <c r="D2078" s="69"/>
      <c r="E2078" s="69"/>
      <c r="F2078" s="69"/>
    </row>
    <row r="2079" spans="1:6">
      <c r="A2079" s="69"/>
      <c r="B2079" s="70"/>
      <c r="C2079" s="67"/>
      <c r="D2079" s="69"/>
      <c r="E2079" s="69"/>
      <c r="F2079" s="69"/>
    </row>
    <row r="2080" spans="1:6">
      <c r="A2080" s="69"/>
      <c r="B2080" s="70"/>
      <c r="C2080" s="67"/>
      <c r="D2080" s="69"/>
      <c r="E2080" s="69"/>
      <c r="F2080" s="69"/>
    </row>
    <row r="2081" spans="1:6">
      <c r="A2081" s="69"/>
      <c r="B2081" s="70"/>
      <c r="C2081" s="67"/>
      <c r="D2081" s="69"/>
      <c r="E2081" s="69"/>
      <c r="F2081" s="69"/>
    </row>
    <row r="2082" spans="1:6">
      <c r="A2082" s="69"/>
      <c r="B2082" s="70"/>
      <c r="C2082" s="67"/>
      <c r="D2082" s="69"/>
      <c r="E2082" s="69"/>
      <c r="F2082" s="69"/>
    </row>
    <row r="2083" spans="1:6">
      <c r="A2083" s="69"/>
      <c r="B2083" s="70"/>
      <c r="C2083" s="67"/>
      <c r="D2083" s="69"/>
      <c r="E2083" s="69"/>
      <c r="F2083" s="69"/>
    </row>
    <row r="2084" spans="1:6">
      <c r="A2084" s="69"/>
      <c r="B2084" s="70"/>
      <c r="C2084" s="67"/>
      <c r="D2084" s="69"/>
      <c r="E2084" s="69"/>
      <c r="F2084" s="69"/>
    </row>
    <row r="2085" spans="1:6">
      <c r="A2085" s="69"/>
      <c r="B2085" s="70"/>
      <c r="C2085" s="67"/>
      <c r="D2085" s="69"/>
      <c r="E2085" s="69"/>
      <c r="F2085" s="69"/>
    </row>
    <row r="2086" spans="1:6">
      <c r="A2086" s="69"/>
      <c r="B2086" s="70"/>
      <c r="C2086" s="67"/>
      <c r="D2086" s="69"/>
      <c r="E2086" s="69"/>
      <c r="F2086" s="69"/>
    </row>
    <row r="2087" spans="1:6">
      <c r="A2087" s="69"/>
      <c r="B2087" s="70"/>
      <c r="C2087" s="67"/>
      <c r="D2087" s="69"/>
      <c r="E2087" s="69"/>
      <c r="F2087" s="69"/>
    </row>
    <row r="2088" spans="1:6">
      <c r="A2088" s="69"/>
      <c r="B2088" s="70"/>
      <c r="C2088" s="67"/>
      <c r="D2088" s="69"/>
      <c r="E2088" s="69"/>
      <c r="F2088" s="69"/>
    </row>
    <row r="2089" spans="1:6">
      <c r="A2089" s="69"/>
      <c r="B2089" s="70"/>
      <c r="C2089" s="67"/>
      <c r="D2089" s="69"/>
      <c r="E2089" s="69"/>
      <c r="F2089" s="69"/>
    </row>
    <row r="2090" spans="1:6">
      <c r="A2090" s="69"/>
      <c r="B2090" s="70"/>
      <c r="C2090" s="67"/>
      <c r="D2090" s="69"/>
      <c r="E2090" s="69"/>
      <c r="F2090" s="69"/>
    </row>
    <row r="2091" spans="1:6">
      <c r="A2091" s="69"/>
      <c r="B2091" s="70"/>
      <c r="C2091" s="67"/>
      <c r="D2091" s="69"/>
      <c r="E2091" s="69"/>
      <c r="F2091" s="69"/>
    </row>
    <row r="2092" spans="1:6">
      <c r="A2092" s="69"/>
      <c r="B2092" s="70"/>
      <c r="C2092" s="67"/>
      <c r="D2092" s="69"/>
      <c r="E2092" s="69"/>
      <c r="F2092" s="69"/>
    </row>
    <row r="2093" spans="1:6">
      <c r="A2093" s="69"/>
      <c r="B2093" s="70"/>
      <c r="C2093" s="67"/>
      <c r="D2093" s="69"/>
      <c r="E2093" s="69"/>
      <c r="F2093" s="69"/>
    </row>
    <row r="2094" spans="1:6">
      <c r="A2094" s="69"/>
      <c r="B2094" s="70"/>
      <c r="C2094" s="67"/>
      <c r="D2094" s="69"/>
      <c r="E2094" s="69"/>
      <c r="F2094" s="69"/>
    </row>
    <row r="2095" spans="1:6">
      <c r="A2095" s="69"/>
      <c r="B2095" s="70"/>
      <c r="C2095" s="67"/>
      <c r="D2095" s="69"/>
      <c r="E2095" s="69"/>
      <c r="F2095" s="69"/>
    </row>
    <row r="2096" spans="1:6">
      <c r="A2096" s="69"/>
      <c r="B2096" s="70"/>
      <c r="C2096" s="67"/>
      <c r="D2096" s="69"/>
      <c r="E2096" s="69"/>
      <c r="F2096" s="69"/>
    </row>
    <row r="2097" spans="1:6">
      <c r="A2097" s="69"/>
      <c r="B2097" s="70"/>
      <c r="C2097" s="67"/>
      <c r="D2097" s="69"/>
      <c r="E2097" s="69"/>
      <c r="F2097" s="69"/>
    </row>
    <row r="2098" spans="1:6">
      <c r="A2098" s="69"/>
      <c r="B2098" s="70"/>
      <c r="C2098" s="67"/>
      <c r="D2098" s="69"/>
      <c r="E2098" s="69"/>
      <c r="F2098" s="69"/>
    </row>
    <row r="2099" spans="1:6">
      <c r="A2099" s="69"/>
      <c r="B2099" s="70"/>
      <c r="C2099" s="67"/>
      <c r="D2099" s="69"/>
      <c r="E2099" s="69"/>
      <c r="F2099" s="69"/>
    </row>
    <row r="2100" spans="1:6">
      <c r="A2100" s="69"/>
      <c r="B2100" s="70"/>
      <c r="C2100" s="67"/>
      <c r="D2100" s="69"/>
      <c r="E2100" s="69"/>
      <c r="F2100" s="69"/>
    </row>
    <row r="2101" spans="1:6">
      <c r="A2101" s="69"/>
      <c r="B2101" s="70"/>
      <c r="C2101" s="67"/>
      <c r="D2101" s="69"/>
      <c r="E2101" s="69"/>
      <c r="F2101" s="69"/>
    </row>
    <row r="2102" spans="1:6">
      <c r="A2102" s="69"/>
      <c r="B2102" s="70"/>
      <c r="C2102" s="67"/>
      <c r="D2102" s="69"/>
      <c r="E2102" s="69"/>
      <c r="F2102" s="69"/>
    </row>
    <row r="2103" spans="1:6">
      <c r="A2103" s="69"/>
      <c r="B2103" s="70"/>
      <c r="C2103" s="67"/>
      <c r="D2103" s="69"/>
      <c r="E2103" s="69"/>
      <c r="F2103" s="69"/>
    </row>
    <row r="2104" spans="1:6">
      <c r="A2104" s="69"/>
      <c r="B2104" s="70"/>
      <c r="C2104" s="67"/>
      <c r="D2104" s="69"/>
      <c r="E2104" s="69"/>
      <c r="F2104" s="69"/>
    </row>
    <row r="2105" spans="1:6">
      <c r="A2105" s="69"/>
      <c r="B2105" s="70"/>
      <c r="C2105" s="67"/>
      <c r="D2105" s="69"/>
      <c r="E2105" s="69"/>
      <c r="F2105" s="69"/>
    </row>
    <row r="2106" spans="1:6">
      <c r="A2106" s="69"/>
      <c r="B2106" s="70"/>
      <c r="C2106" s="67"/>
      <c r="D2106" s="69"/>
      <c r="E2106" s="69"/>
      <c r="F2106" s="69"/>
    </row>
    <row r="2107" spans="1:6">
      <c r="A2107" s="69"/>
      <c r="B2107" s="70"/>
      <c r="C2107" s="67"/>
      <c r="D2107" s="69"/>
      <c r="E2107" s="69"/>
      <c r="F2107" s="69"/>
    </row>
    <row r="2108" spans="1:6">
      <c r="A2108" s="69"/>
      <c r="B2108" s="70"/>
      <c r="C2108" s="67"/>
      <c r="D2108" s="69"/>
      <c r="E2108" s="69"/>
      <c r="F2108" s="69"/>
    </row>
    <row r="2109" spans="1:6">
      <c r="A2109" s="69"/>
      <c r="B2109" s="70"/>
      <c r="C2109" s="67"/>
      <c r="D2109" s="69"/>
      <c r="E2109" s="69"/>
      <c r="F2109" s="69"/>
    </row>
    <row r="2110" spans="1:6">
      <c r="A2110" s="69"/>
      <c r="B2110" s="70"/>
      <c r="C2110" s="67"/>
      <c r="D2110" s="69"/>
      <c r="E2110" s="69"/>
      <c r="F2110" s="69"/>
    </row>
    <row r="2111" spans="1:6">
      <c r="A2111" s="69"/>
      <c r="B2111" s="70"/>
      <c r="C2111" s="67"/>
      <c r="D2111" s="69"/>
      <c r="E2111" s="69"/>
      <c r="F2111" s="69"/>
    </row>
    <row r="2112" spans="1:6">
      <c r="A2112" s="69"/>
      <c r="B2112" s="70"/>
      <c r="C2112" s="67"/>
      <c r="D2112" s="69"/>
      <c r="E2112" s="69"/>
      <c r="F2112" s="69"/>
    </row>
    <row r="2113" spans="1:6">
      <c r="A2113" s="69"/>
      <c r="B2113" s="70"/>
      <c r="C2113" s="67"/>
      <c r="D2113" s="69"/>
      <c r="E2113" s="69"/>
      <c r="F2113" s="69"/>
    </row>
    <row r="2114" spans="1:6">
      <c r="A2114" s="69"/>
      <c r="B2114" s="70"/>
      <c r="C2114" s="67"/>
      <c r="D2114" s="69"/>
      <c r="E2114" s="69"/>
      <c r="F2114" s="69"/>
    </row>
    <row r="2115" spans="1:6">
      <c r="A2115" s="69"/>
      <c r="B2115" s="70"/>
      <c r="C2115" s="67"/>
      <c r="D2115" s="69"/>
      <c r="E2115" s="69"/>
      <c r="F2115" s="69"/>
    </row>
    <row r="2116" spans="1:6">
      <c r="A2116" s="69"/>
      <c r="B2116" s="70"/>
      <c r="C2116" s="67"/>
      <c r="D2116" s="69"/>
      <c r="E2116" s="69"/>
      <c r="F2116" s="69"/>
    </row>
    <row r="2117" spans="1:6">
      <c r="A2117" s="69"/>
      <c r="B2117" s="70"/>
      <c r="C2117" s="67"/>
      <c r="D2117" s="69"/>
      <c r="E2117" s="69"/>
      <c r="F2117" s="69"/>
    </row>
    <row r="2118" spans="1:6">
      <c r="A2118" s="69"/>
      <c r="B2118" s="70"/>
      <c r="C2118" s="67"/>
      <c r="D2118" s="69"/>
      <c r="E2118" s="69"/>
      <c r="F2118" s="69"/>
    </row>
    <row r="2119" spans="1:6">
      <c r="A2119" s="69"/>
      <c r="B2119" s="70"/>
      <c r="C2119" s="67"/>
      <c r="D2119" s="69"/>
      <c r="E2119" s="69"/>
      <c r="F2119" s="69"/>
    </row>
    <row r="2120" spans="1:6">
      <c r="A2120" s="69"/>
      <c r="B2120" s="70"/>
      <c r="C2120" s="67"/>
      <c r="D2120" s="69"/>
      <c r="E2120" s="69"/>
      <c r="F2120" s="69"/>
    </row>
    <row r="2121" spans="1:6">
      <c r="A2121" s="69"/>
      <c r="B2121" s="70"/>
      <c r="C2121" s="67"/>
      <c r="D2121" s="69"/>
      <c r="E2121" s="69"/>
      <c r="F2121" s="69"/>
    </row>
    <row r="2122" spans="1:6">
      <c r="A2122" s="69"/>
      <c r="B2122" s="70"/>
      <c r="C2122" s="67"/>
      <c r="D2122" s="69"/>
      <c r="E2122" s="69"/>
      <c r="F2122" s="69"/>
    </row>
    <row r="2123" spans="1:6">
      <c r="A2123" s="69"/>
      <c r="B2123" s="70"/>
      <c r="C2123" s="67"/>
      <c r="D2123" s="69"/>
      <c r="E2123" s="69"/>
      <c r="F2123" s="69"/>
    </row>
    <row r="2124" spans="1:6">
      <c r="A2124" s="69"/>
      <c r="B2124" s="70"/>
      <c r="C2124" s="67"/>
      <c r="D2124" s="69"/>
      <c r="E2124" s="69"/>
      <c r="F2124" s="69"/>
    </row>
    <row r="2125" spans="1:6">
      <c r="A2125" s="69"/>
      <c r="B2125" s="70"/>
      <c r="C2125" s="67"/>
      <c r="D2125" s="69"/>
      <c r="E2125" s="69"/>
      <c r="F2125" s="69"/>
    </row>
    <row r="2126" spans="1:6">
      <c r="A2126" s="69"/>
      <c r="B2126" s="70"/>
      <c r="C2126" s="67"/>
      <c r="D2126" s="69"/>
      <c r="E2126" s="69"/>
      <c r="F2126" s="69"/>
    </row>
    <row r="2127" spans="1:6">
      <c r="A2127" s="69"/>
      <c r="B2127" s="70"/>
      <c r="C2127" s="67"/>
      <c r="D2127" s="69"/>
      <c r="E2127" s="69"/>
      <c r="F2127" s="69"/>
    </row>
    <row r="2128" spans="1:6">
      <c r="A2128" s="69"/>
      <c r="B2128" s="70"/>
      <c r="C2128" s="67"/>
      <c r="D2128" s="69"/>
      <c r="E2128" s="69"/>
      <c r="F2128" s="69"/>
    </row>
    <row r="2129" spans="1:6">
      <c r="A2129" s="69"/>
      <c r="B2129" s="70"/>
      <c r="C2129" s="67"/>
      <c r="D2129" s="69"/>
      <c r="E2129" s="69"/>
      <c r="F2129" s="69"/>
    </row>
    <row r="2130" spans="1:6">
      <c r="A2130" s="69"/>
      <c r="B2130" s="70"/>
      <c r="C2130" s="67"/>
      <c r="D2130" s="69"/>
      <c r="E2130" s="69"/>
      <c r="F2130" s="69"/>
    </row>
    <row r="2131" spans="1:6">
      <c r="A2131" s="69"/>
      <c r="B2131" s="70"/>
      <c r="C2131" s="67"/>
      <c r="D2131" s="69"/>
      <c r="E2131" s="69"/>
      <c r="F2131" s="69"/>
    </row>
    <row r="2132" spans="1:6">
      <c r="A2132" s="69"/>
      <c r="B2132" s="70"/>
      <c r="C2132" s="67"/>
      <c r="D2132" s="69"/>
      <c r="E2132" s="69"/>
      <c r="F2132" s="69"/>
    </row>
    <row r="2133" spans="1:6">
      <c r="A2133" s="69"/>
      <c r="B2133" s="70"/>
      <c r="C2133" s="67"/>
      <c r="D2133" s="69"/>
      <c r="E2133" s="69"/>
      <c r="F2133" s="69"/>
    </row>
    <row r="2134" spans="1:6">
      <c r="A2134" s="69"/>
      <c r="B2134" s="70"/>
      <c r="C2134" s="67"/>
      <c r="D2134" s="69"/>
      <c r="E2134" s="69"/>
      <c r="F2134" s="69"/>
    </row>
    <row r="2135" spans="1:6">
      <c r="A2135" s="69"/>
      <c r="B2135" s="70"/>
      <c r="C2135" s="67"/>
      <c r="D2135" s="69"/>
      <c r="E2135" s="69"/>
      <c r="F2135" s="69"/>
    </row>
    <row r="2136" spans="1:6">
      <c r="A2136" s="69"/>
      <c r="B2136" s="70"/>
      <c r="C2136" s="67"/>
      <c r="D2136" s="69"/>
      <c r="E2136" s="69"/>
      <c r="F2136" s="69"/>
    </row>
    <row r="2137" spans="1:6">
      <c r="A2137" s="69"/>
      <c r="B2137" s="70"/>
      <c r="C2137" s="67"/>
      <c r="D2137" s="69"/>
      <c r="E2137" s="69"/>
      <c r="F2137" s="69"/>
    </row>
    <row r="2138" spans="1:6">
      <c r="A2138" s="69"/>
      <c r="B2138" s="70"/>
      <c r="C2138" s="67"/>
      <c r="D2138" s="69"/>
      <c r="E2138" s="69"/>
      <c r="F2138" s="69"/>
    </row>
    <row r="2139" spans="1:6">
      <c r="A2139" s="69"/>
      <c r="B2139" s="70"/>
      <c r="C2139" s="67"/>
      <c r="D2139" s="69"/>
      <c r="E2139" s="69"/>
      <c r="F2139" s="69"/>
    </row>
    <row r="2140" spans="1:6">
      <c r="A2140" s="69"/>
      <c r="B2140" s="70"/>
      <c r="C2140" s="67"/>
      <c r="D2140" s="69"/>
      <c r="E2140" s="69"/>
      <c r="F2140" s="69"/>
    </row>
    <row r="2141" spans="1:6">
      <c r="A2141" s="69"/>
      <c r="B2141" s="70"/>
      <c r="C2141" s="67"/>
      <c r="D2141" s="69"/>
      <c r="E2141" s="69"/>
      <c r="F2141" s="69"/>
    </row>
    <row r="2142" spans="1:6">
      <c r="A2142" s="69"/>
      <c r="B2142" s="70"/>
      <c r="C2142" s="67"/>
      <c r="D2142" s="69"/>
      <c r="E2142" s="69"/>
      <c r="F2142" s="69"/>
    </row>
    <row r="2143" spans="1:6">
      <c r="A2143" s="69"/>
      <c r="B2143" s="70"/>
      <c r="C2143" s="67"/>
      <c r="D2143" s="69"/>
      <c r="E2143" s="69"/>
      <c r="F2143" s="69"/>
    </row>
    <row r="2144" spans="1:6">
      <c r="A2144" s="69"/>
      <c r="B2144" s="70"/>
      <c r="C2144" s="67"/>
      <c r="D2144" s="69"/>
      <c r="E2144" s="69"/>
      <c r="F2144" s="69"/>
    </row>
    <row r="2145" spans="1:6">
      <c r="A2145" s="69"/>
      <c r="B2145" s="70"/>
      <c r="C2145" s="67"/>
      <c r="D2145" s="69"/>
      <c r="E2145" s="69"/>
      <c r="F2145" s="69"/>
    </row>
    <row r="2146" spans="1:6">
      <c r="A2146" s="69"/>
      <c r="B2146" s="70"/>
      <c r="C2146" s="67"/>
      <c r="D2146" s="69"/>
      <c r="E2146" s="69"/>
      <c r="F2146" s="69"/>
    </row>
    <row r="2147" spans="1:6">
      <c r="A2147" s="69"/>
      <c r="B2147" s="70"/>
      <c r="C2147" s="67"/>
      <c r="D2147" s="69"/>
      <c r="E2147" s="69"/>
      <c r="F2147" s="69"/>
    </row>
    <row r="2148" spans="1:6">
      <c r="A2148" s="69"/>
      <c r="B2148" s="70"/>
      <c r="C2148" s="67"/>
      <c r="D2148" s="69"/>
      <c r="E2148" s="69"/>
      <c r="F2148" s="69"/>
    </row>
    <row r="2149" spans="1:6">
      <c r="A2149" s="69"/>
      <c r="B2149" s="70"/>
      <c r="C2149" s="67"/>
      <c r="D2149" s="69"/>
      <c r="E2149" s="69"/>
      <c r="F2149" s="69"/>
    </row>
    <row r="2150" spans="1:6">
      <c r="A2150" s="69"/>
      <c r="B2150" s="70"/>
      <c r="C2150" s="67"/>
      <c r="D2150" s="69"/>
      <c r="E2150" s="69"/>
      <c r="F2150" s="69"/>
    </row>
    <row r="2151" spans="1:6">
      <c r="A2151" s="69"/>
      <c r="B2151" s="70"/>
      <c r="C2151" s="67"/>
      <c r="D2151" s="69"/>
      <c r="E2151" s="69"/>
      <c r="F2151" s="69"/>
    </row>
    <row r="2152" spans="1:6">
      <c r="A2152" s="69"/>
      <c r="B2152" s="70"/>
      <c r="C2152" s="67"/>
      <c r="D2152" s="69"/>
      <c r="E2152" s="69"/>
      <c r="F2152" s="69"/>
    </row>
    <row r="2153" spans="1:6">
      <c r="A2153" s="69"/>
      <c r="B2153" s="70"/>
      <c r="C2153" s="67"/>
      <c r="D2153" s="69"/>
      <c r="E2153" s="69"/>
      <c r="F2153" s="69"/>
    </row>
    <row r="2154" spans="1:6">
      <c r="A2154" s="69"/>
      <c r="B2154" s="70"/>
      <c r="C2154" s="67"/>
      <c r="D2154" s="69"/>
      <c r="E2154" s="69"/>
      <c r="F2154" s="69"/>
    </row>
    <row r="2155" spans="1:6">
      <c r="A2155" s="69"/>
      <c r="B2155" s="70"/>
      <c r="C2155" s="67"/>
      <c r="D2155" s="69"/>
      <c r="E2155" s="69"/>
      <c r="F2155" s="69"/>
    </row>
    <row r="2156" spans="1:6">
      <c r="A2156" s="69"/>
      <c r="B2156" s="70"/>
      <c r="C2156" s="67"/>
      <c r="D2156" s="69"/>
      <c r="E2156" s="69"/>
      <c r="F2156" s="69"/>
    </row>
    <row r="2157" spans="1:6">
      <c r="A2157" s="69"/>
      <c r="B2157" s="70"/>
      <c r="C2157" s="67"/>
      <c r="D2157" s="69"/>
      <c r="E2157" s="69"/>
      <c r="F2157" s="69"/>
    </row>
    <row r="2158" spans="1:6">
      <c r="A2158" s="69"/>
      <c r="B2158" s="70"/>
      <c r="C2158" s="67"/>
      <c r="D2158" s="69"/>
      <c r="E2158" s="69"/>
      <c r="F2158" s="69"/>
    </row>
    <row r="2159" spans="1:6">
      <c r="A2159" s="69"/>
      <c r="B2159" s="70"/>
      <c r="C2159" s="67"/>
      <c r="D2159" s="69"/>
      <c r="E2159" s="69"/>
      <c r="F2159" s="69"/>
    </row>
    <row r="2160" spans="1:6">
      <c r="A2160" s="69"/>
      <c r="B2160" s="70"/>
      <c r="C2160" s="67"/>
      <c r="D2160" s="69"/>
      <c r="E2160" s="69"/>
      <c r="F2160" s="69"/>
    </row>
    <row r="2161" spans="1:6">
      <c r="A2161" s="69"/>
      <c r="B2161" s="70"/>
      <c r="C2161" s="67"/>
      <c r="D2161" s="69"/>
      <c r="E2161" s="69"/>
      <c r="F2161" s="69"/>
    </row>
    <row r="2162" spans="1:6">
      <c r="A2162" s="69"/>
      <c r="B2162" s="70"/>
      <c r="C2162" s="67"/>
      <c r="D2162" s="69"/>
      <c r="E2162" s="69"/>
      <c r="F2162" s="69"/>
    </row>
    <row r="2163" spans="1:6">
      <c r="A2163" s="69"/>
      <c r="B2163" s="70"/>
      <c r="C2163" s="67"/>
      <c r="D2163" s="69"/>
      <c r="E2163" s="69"/>
      <c r="F2163" s="69"/>
    </row>
    <row r="2164" spans="1:6">
      <c r="A2164" s="69"/>
      <c r="B2164" s="70"/>
      <c r="C2164" s="67"/>
      <c r="D2164" s="69"/>
      <c r="E2164" s="69"/>
      <c r="F2164" s="69"/>
    </row>
    <row r="2165" spans="1:6">
      <c r="A2165" s="69"/>
      <c r="B2165" s="70"/>
      <c r="C2165" s="67"/>
      <c r="D2165" s="69"/>
      <c r="E2165" s="69"/>
      <c r="F2165" s="69"/>
    </row>
    <row r="2166" spans="1:6">
      <c r="A2166" s="69"/>
      <c r="B2166" s="70"/>
      <c r="C2166" s="67"/>
      <c r="D2166" s="69"/>
      <c r="E2166" s="69"/>
      <c r="F2166" s="69"/>
    </row>
    <row r="2167" spans="1:6">
      <c r="A2167" s="69"/>
      <c r="B2167" s="70"/>
      <c r="C2167" s="67"/>
      <c r="D2167" s="69"/>
      <c r="E2167" s="69"/>
      <c r="F2167" s="69"/>
    </row>
    <row r="2168" spans="1:6">
      <c r="A2168" s="69"/>
      <c r="B2168" s="70"/>
      <c r="C2168" s="67"/>
      <c r="D2168" s="69"/>
      <c r="E2168" s="69"/>
      <c r="F2168" s="69"/>
    </row>
    <row r="2169" spans="1:6">
      <c r="A2169" s="69"/>
      <c r="B2169" s="70"/>
      <c r="C2169" s="67"/>
      <c r="D2169" s="69"/>
      <c r="E2169" s="69"/>
      <c r="F2169" s="69"/>
    </row>
    <row r="2170" spans="1:6">
      <c r="A2170" s="69"/>
      <c r="B2170" s="70"/>
      <c r="C2170" s="67"/>
      <c r="D2170" s="69"/>
      <c r="E2170" s="69"/>
      <c r="F2170" s="69"/>
    </row>
    <row r="2171" spans="1:6">
      <c r="A2171" s="69"/>
      <c r="B2171" s="70"/>
      <c r="C2171" s="67"/>
      <c r="D2171" s="69"/>
      <c r="E2171" s="69"/>
      <c r="F2171" s="69"/>
    </row>
    <row r="2172" spans="1:6">
      <c r="A2172" s="69"/>
      <c r="B2172" s="70"/>
      <c r="C2172" s="67"/>
      <c r="D2172" s="69"/>
      <c r="E2172" s="69"/>
      <c r="F2172" s="69"/>
    </row>
    <row r="2173" spans="1:6">
      <c r="A2173" s="69"/>
      <c r="B2173" s="70"/>
      <c r="C2173" s="67"/>
      <c r="D2173" s="69"/>
      <c r="E2173" s="69"/>
      <c r="F2173" s="69"/>
    </row>
    <row r="2174" spans="1:6">
      <c r="A2174" s="69"/>
      <c r="B2174" s="70"/>
      <c r="C2174" s="67"/>
      <c r="D2174" s="69"/>
      <c r="E2174" s="69"/>
      <c r="F2174" s="69"/>
    </row>
    <row r="2175" spans="1:6">
      <c r="A2175" s="69"/>
      <c r="B2175" s="70"/>
      <c r="C2175" s="67"/>
      <c r="D2175" s="69"/>
      <c r="E2175" s="69"/>
      <c r="F2175" s="69"/>
    </row>
    <row r="2176" spans="1:6">
      <c r="A2176" s="69"/>
      <c r="B2176" s="70"/>
      <c r="C2176" s="67"/>
      <c r="D2176" s="69"/>
      <c r="E2176" s="69"/>
      <c r="F2176" s="69"/>
    </row>
    <row r="2177" spans="1:6">
      <c r="A2177" s="69"/>
      <c r="B2177" s="70"/>
      <c r="C2177" s="67"/>
      <c r="D2177" s="69"/>
      <c r="E2177" s="69"/>
      <c r="F2177" s="69"/>
    </row>
    <row r="2178" spans="1:6">
      <c r="A2178" s="69"/>
      <c r="B2178" s="70"/>
      <c r="C2178" s="67"/>
      <c r="D2178" s="69"/>
      <c r="E2178" s="69"/>
      <c r="F2178" s="69"/>
    </row>
    <row r="2179" spans="1:6">
      <c r="A2179" s="69"/>
      <c r="B2179" s="70"/>
      <c r="C2179" s="67"/>
      <c r="D2179" s="69"/>
      <c r="E2179" s="69"/>
      <c r="F2179" s="69"/>
    </row>
    <row r="2180" spans="1:6">
      <c r="A2180" s="69"/>
      <c r="B2180" s="70"/>
      <c r="C2180" s="67"/>
      <c r="D2180" s="69"/>
      <c r="E2180" s="69"/>
      <c r="F2180" s="69"/>
    </row>
    <row r="2181" spans="1:6">
      <c r="A2181" s="69"/>
      <c r="B2181" s="70"/>
      <c r="C2181" s="67"/>
      <c r="D2181" s="69"/>
      <c r="E2181" s="69"/>
      <c r="F2181" s="69"/>
    </row>
    <row r="2182" spans="1:6">
      <c r="A2182" s="69"/>
      <c r="B2182" s="70"/>
      <c r="C2182" s="67"/>
      <c r="D2182" s="69"/>
      <c r="E2182" s="69"/>
      <c r="F2182" s="69"/>
    </row>
    <row r="2183" spans="1:6">
      <c r="A2183" s="69"/>
      <c r="B2183" s="70"/>
      <c r="C2183" s="67"/>
      <c r="D2183" s="69"/>
      <c r="E2183" s="69"/>
      <c r="F2183" s="69"/>
    </row>
    <row r="2184" spans="1:6">
      <c r="A2184" s="69"/>
      <c r="B2184" s="70"/>
      <c r="C2184" s="67"/>
      <c r="D2184" s="69"/>
      <c r="E2184" s="69"/>
      <c r="F2184" s="69"/>
    </row>
    <row r="2185" spans="1:6">
      <c r="A2185" s="69"/>
      <c r="B2185" s="70"/>
      <c r="C2185" s="67"/>
      <c r="D2185" s="69"/>
      <c r="E2185" s="69"/>
      <c r="F2185" s="69"/>
    </row>
    <row r="2186" spans="1:6">
      <c r="A2186" s="69"/>
      <c r="B2186" s="70"/>
      <c r="C2186" s="67"/>
      <c r="D2186" s="69"/>
      <c r="E2186" s="69"/>
      <c r="F2186" s="69"/>
    </row>
    <row r="2187" spans="1:6">
      <c r="A2187" s="69"/>
      <c r="B2187" s="70"/>
      <c r="C2187" s="67"/>
      <c r="D2187" s="69"/>
      <c r="E2187" s="69"/>
      <c r="F2187" s="69"/>
    </row>
    <row r="2188" spans="1:6">
      <c r="A2188" s="69"/>
      <c r="B2188" s="70"/>
      <c r="C2188" s="67"/>
      <c r="D2188" s="69"/>
      <c r="E2188" s="69"/>
      <c r="F2188" s="69"/>
    </row>
    <row r="2189" spans="1:6">
      <c r="A2189" s="69"/>
      <c r="B2189" s="70"/>
      <c r="C2189" s="67"/>
      <c r="D2189" s="69"/>
      <c r="E2189" s="69"/>
      <c r="F2189" s="69"/>
    </row>
    <row r="2190" spans="1:6">
      <c r="A2190" s="69"/>
      <c r="B2190" s="70"/>
      <c r="C2190" s="67"/>
      <c r="D2190" s="69"/>
      <c r="E2190" s="69"/>
      <c r="F2190" s="69"/>
    </row>
    <row r="2191" spans="1:6">
      <c r="A2191" s="69"/>
      <c r="B2191" s="70"/>
      <c r="C2191" s="67"/>
      <c r="D2191" s="69"/>
      <c r="E2191" s="69"/>
      <c r="F2191" s="69"/>
    </row>
    <row r="2192" spans="1:6">
      <c r="A2192" s="69"/>
      <c r="B2192" s="70"/>
      <c r="C2192" s="67"/>
      <c r="D2192" s="69"/>
      <c r="E2192" s="69"/>
      <c r="F2192" s="69"/>
    </row>
    <row r="2193" spans="1:6">
      <c r="A2193" s="69"/>
      <c r="B2193" s="70"/>
      <c r="C2193" s="67"/>
      <c r="D2193" s="69"/>
      <c r="E2193" s="69"/>
      <c r="F2193" s="69"/>
    </row>
    <row r="2194" spans="1:6">
      <c r="A2194" s="69"/>
      <c r="B2194" s="70"/>
      <c r="C2194" s="67"/>
      <c r="D2194" s="69"/>
      <c r="E2194" s="69"/>
      <c r="F2194" s="69"/>
    </row>
    <row r="2195" spans="1:6">
      <c r="A2195" s="69"/>
      <c r="B2195" s="70"/>
      <c r="C2195" s="67"/>
      <c r="D2195" s="69"/>
      <c r="E2195" s="69"/>
      <c r="F2195" s="69"/>
    </row>
    <row r="2196" spans="1:6">
      <c r="A2196" s="69"/>
      <c r="B2196" s="70"/>
      <c r="C2196" s="67"/>
      <c r="D2196" s="69"/>
      <c r="E2196" s="69"/>
      <c r="F2196" s="69"/>
    </row>
    <row r="2197" spans="1:6">
      <c r="A2197" s="69"/>
      <c r="B2197" s="70"/>
      <c r="C2197" s="67"/>
      <c r="D2197" s="69"/>
      <c r="E2197" s="69"/>
      <c r="F2197" s="69"/>
    </row>
    <row r="2198" spans="1:6">
      <c r="A2198" s="69"/>
      <c r="B2198" s="70"/>
      <c r="C2198" s="67"/>
      <c r="D2198" s="69"/>
      <c r="E2198" s="69"/>
      <c r="F2198" s="69"/>
    </row>
    <row r="2199" spans="1:6">
      <c r="A2199" s="69"/>
      <c r="B2199" s="70"/>
      <c r="C2199" s="67"/>
      <c r="D2199" s="69"/>
      <c r="E2199" s="69"/>
      <c r="F2199" s="69"/>
    </row>
    <row r="2200" spans="1:6">
      <c r="A2200" s="69"/>
      <c r="B2200" s="70"/>
      <c r="C2200" s="67"/>
      <c r="D2200" s="69"/>
      <c r="E2200" s="69"/>
      <c r="F2200" s="69"/>
    </row>
    <row r="2201" spans="1:6">
      <c r="A2201" s="69"/>
      <c r="B2201" s="70"/>
      <c r="C2201" s="67"/>
      <c r="D2201" s="69"/>
      <c r="E2201" s="69"/>
      <c r="F2201" s="69"/>
    </row>
    <row r="2202" spans="1:6">
      <c r="A2202" s="69"/>
      <c r="B2202" s="70"/>
      <c r="C2202" s="67"/>
      <c r="D2202" s="69"/>
      <c r="E2202" s="69"/>
      <c r="F2202" s="69"/>
    </row>
    <row r="2203" spans="1:6">
      <c r="A2203" s="69"/>
      <c r="B2203" s="70"/>
      <c r="C2203" s="67"/>
      <c r="D2203" s="69"/>
      <c r="E2203" s="69"/>
      <c r="F2203" s="69"/>
    </row>
    <row r="2204" spans="1:6">
      <c r="A2204" s="69"/>
      <c r="B2204" s="70"/>
      <c r="C2204" s="67"/>
      <c r="D2204" s="69"/>
      <c r="E2204" s="69"/>
      <c r="F2204" s="69"/>
    </row>
    <row r="2205" spans="1:6">
      <c r="A2205" s="69"/>
      <c r="B2205" s="70"/>
      <c r="C2205" s="67"/>
      <c r="D2205" s="69"/>
      <c r="E2205" s="69"/>
      <c r="F2205" s="69"/>
    </row>
    <row r="2206" spans="1:6">
      <c r="A2206" s="69"/>
      <c r="B2206" s="70"/>
      <c r="C2206" s="67"/>
      <c r="D2206" s="69"/>
      <c r="E2206" s="69"/>
      <c r="F2206" s="69"/>
    </row>
    <row r="2207" spans="1:6">
      <c r="A2207" s="69"/>
      <c r="B2207" s="70"/>
      <c r="C2207" s="67"/>
      <c r="D2207" s="69"/>
      <c r="E2207" s="69"/>
      <c r="F2207" s="69"/>
    </row>
    <row r="2208" spans="1:6">
      <c r="A2208" s="69"/>
      <c r="B2208" s="70"/>
      <c r="C2208" s="67"/>
      <c r="D2208" s="69"/>
      <c r="E2208" s="69"/>
      <c r="F2208" s="69"/>
    </row>
    <row r="2209" spans="1:6">
      <c r="A2209" s="69"/>
      <c r="B2209" s="70"/>
      <c r="C2209" s="67"/>
      <c r="D2209" s="69"/>
      <c r="E2209" s="69"/>
      <c r="F2209" s="69"/>
    </row>
    <row r="2210" spans="1:6">
      <c r="A2210" s="69"/>
      <c r="B2210" s="70"/>
      <c r="C2210" s="67"/>
      <c r="D2210" s="69"/>
      <c r="E2210" s="69"/>
      <c r="F2210" s="69"/>
    </row>
    <row r="2211" spans="1:6">
      <c r="A2211" s="69"/>
      <c r="B2211" s="70"/>
      <c r="C2211" s="67"/>
      <c r="D2211" s="69"/>
      <c r="E2211" s="69"/>
      <c r="F2211" s="69"/>
    </row>
    <row r="2212" spans="1:6">
      <c r="A2212" s="69"/>
      <c r="B2212" s="70"/>
      <c r="C2212" s="67"/>
      <c r="D2212" s="69"/>
      <c r="E2212" s="69"/>
      <c r="F2212" s="69"/>
    </row>
    <row r="2213" spans="1:6">
      <c r="A2213" s="69"/>
      <c r="B2213" s="70"/>
      <c r="C2213" s="67"/>
      <c r="D2213" s="69"/>
      <c r="E2213" s="69"/>
      <c r="F2213" s="69"/>
    </row>
    <row r="2214" spans="1:6">
      <c r="A2214" s="69"/>
      <c r="B2214" s="70"/>
      <c r="C2214" s="67"/>
      <c r="D2214" s="69"/>
      <c r="E2214" s="69"/>
      <c r="F2214" s="69"/>
    </row>
    <row r="2215" spans="1:6">
      <c r="A2215" s="69"/>
      <c r="B2215" s="70"/>
      <c r="C2215" s="67"/>
      <c r="D2215" s="69"/>
      <c r="E2215" s="69"/>
      <c r="F2215" s="69"/>
    </row>
    <row r="2216" spans="1:6">
      <c r="A2216" s="69"/>
      <c r="B2216" s="70"/>
      <c r="C2216" s="67"/>
      <c r="D2216" s="69"/>
      <c r="E2216" s="69"/>
      <c r="F2216" s="69"/>
    </row>
    <row r="2217" spans="1:6">
      <c r="A2217" s="69"/>
      <c r="B2217" s="70"/>
      <c r="C2217" s="67"/>
      <c r="D2217" s="69"/>
      <c r="E2217" s="69"/>
      <c r="F2217" s="69"/>
    </row>
    <row r="2218" spans="1:6">
      <c r="A2218" s="69"/>
      <c r="B2218" s="70"/>
      <c r="C2218" s="67"/>
      <c r="D2218" s="69"/>
      <c r="E2218" s="69"/>
      <c r="F2218" s="69"/>
    </row>
    <row r="2219" spans="1:6">
      <c r="A2219" s="69"/>
      <c r="B2219" s="70"/>
      <c r="C2219" s="67"/>
      <c r="D2219" s="69"/>
      <c r="E2219" s="69"/>
      <c r="F2219" s="69"/>
    </row>
    <row r="2220" spans="1:6">
      <c r="A2220" s="69"/>
      <c r="B2220" s="70"/>
      <c r="C2220" s="67"/>
      <c r="D2220" s="69"/>
      <c r="E2220" s="69"/>
      <c r="F2220" s="69"/>
    </row>
    <row r="2221" spans="1:6">
      <c r="A2221" s="69"/>
      <c r="B2221" s="70"/>
      <c r="C2221" s="67"/>
      <c r="D2221" s="69"/>
      <c r="E2221" s="69"/>
      <c r="F2221" s="69"/>
    </row>
    <row r="2222" spans="1:6">
      <c r="A2222" s="69"/>
      <c r="B2222" s="70"/>
      <c r="C2222" s="67"/>
      <c r="D2222" s="69"/>
      <c r="E2222" s="69"/>
      <c r="F2222" s="69"/>
    </row>
    <row r="2223" spans="1:6">
      <c r="A2223" s="69"/>
      <c r="B2223" s="70"/>
      <c r="C2223" s="67"/>
      <c r="D2223" s="69"/>
      <c r="E2223" s="69"/>
      <c r="F2223" s="69"/>
    </row>
    <row r="2224" spans="1:6">
      <c r="A2224" s="69"/>
      <c r="B2224" s="70"/>
      <c r="C2224" s="67"/>
      <c r="D2224" s="69"/>
      <c r="E2224" s="69"/>
      <c r="F2224" s="69"/>
    </row>
    <row r="2225" spans="1:6">
      <c r="A2225" s="69"/>
      <c r="B2225" s="70"/>
      <c r="C2225" s="67"/>
      <c r="D2225" s="69"/>
      <c r="E2225" s="69"/>
      <c r="F2225" s="69"/>
    </row>
    <row r="2226" spans="1:6">
      <c r="A2226" s="69"/>
      <c r="B2226" s="70"/>
      <c r="C2226" s="67"/>
      <c r="D2226" s="69"/>
      <c r="E2226" s="69"/>
      <c r="F2226" s="69"/>
    </row>
    <row r="2227" spans="1:6">
      <c r="A2227" s="69"/>
      <c r="B2227" s="70"/>
      <c r="C2227" s="67"/>
      <c r="D2227" s="69"/>
      <c r="E2227" s="69"/>
      <c r="F2227" s="69"/>
    </row>
    <row r="2228" spans="1:6">
      <c r="A2228" s="69"/>
      <c r="B2228" s="70"/>
      <c r="C2228" s="67"/>
      <c r="D2228" s="69"/>
      <c r="E2228" s="69"/>
      <c r="F2228" s="69"/>
    </row>
    <row r="2229" spans="1:6">
      <c r="A2229" s="69"/>
      <c r="B2229" s="70"/>
      <c r="C2229" s="67"/>
      <c r="D2229" s="69"/>
      <c r="E2229" s="69"/>
      <c r="F2229" s="69"/>
    </row>
    <row r="2230" spans="1:6">
      <c r="A2230" s="69"/>
      <c r="B2230" s="70"/>
      <c r="C2230" s="67"/>
      <c r="D2230" s="69"/>
      <c r="E2230" s="69"/>
      <c r="F2230" s="69"/>
    </row>
    <row r="2231" spans="1:6">
      <c r="A2231" s="69"/>
      <c r="B2231" s="70"/>
      <c r="C2231" s="67"/>
      <c r="D2231" s="69"/>
      <c r="E2231" s="69"/>
      <c r="F2231" s="69"/>
    </row>
    <row r="2232" spans="1:6">
      <c r="A2232" s="69"/>
      <c r="B2232" s="70"/>
      <c r="C2232" s="67"/>
      <c r="D2232" s="69"/>
      <c r="E2232" s="69"/>
      <c r="F2232" s="69"/>
    </row>
    <row r="2233" spans="1:6">
      <c r="A2233" s="69"/>
      <c r="B2233" s="70"/>
      <c r="C2233" s="67"/>
      <c r="D2233" s="69"/>
      <c r="E2233" s="69"/>
      <c r="F2233" s="69"/>
    </row>
    <row r="2234" spans="1:6">
      <c r="A2234" s="69"/>
      <c r="B2234" s="70"/>
      <c r="C2234" s="67"/>
      <c r="D2234" s="69"/>
      <c r="E2234" s="69"/>
      <c r="F2234" s="69"/>
    </row>
    <row r="2235" spans="1:6">
      <c r="A2235" s="69"/>
      <c r="B2235" s="70"/>
      <c r="C2235" s="67"/>
      <c r="D2235" s="69"/>
      <c r="E2235" s="69"/>
      <c r="F2235" s="69"/>
    </row>
    <row r="2236" spans="1:6">
      <c r="A2236" s="69"/>
      <c r="B2236" s="70"/>
      <c r="C2236" s="67"/>
      <c r="D2236" s="69"/>
      <c r="E2236" s="69"/>
      <c r="F2236" s="69"/>
    </row>
    <row r="2237" spans="1:6">
      <c r="A2237" s="69"/>
      <c r="B2237" s="70"/>
      <c r="C2237" s="67"/>
      <c r="D2237" s="69"/>
      <c r="E2237" s="69"/>
      <c r="F2237" s="69"/>
    </row>
    <row r="2238" spans="1:6">
      <c r="A2238" s="69"/>
      <c r="B2238" s="70"/>
      <c r="C2238" s="67"/>
      <c r="D2238" s="69"/>
      <c r="E2238" s="69"/>
      <c r="F2238" s="69"/>
    </row>
    <row r="2239" spans="1:6">
      <c r="A2239" s="69"/>
      <c r="B2239" s="70"/>
      <c r="C2239" s="67"/>
      <c r="D2239" s="69"/>
      <c r="E2239" s="69"/>
      <c r="F2239" s="69"/>
    </row>
    <row r="2240" spans="1:6">
      <c r="A2240" s="69"/>
      <c r="B2240" s="70"/>
      <c r="C2240" s="67"/>
      <c r="D2240" s="69"/>
      <c r="E2240" s="69"/>
      <c r="F2240" s="69"/>
    </row>
    <row r="2241" spans="1:6">
      <c r="A2241" s="69"/>
      <c r="B2241" s="70"/>
      <c r="C2241" s="67"/>
      <c r="D2241" s="69"/>
      <c r="E2241" s="69"/>
      <c r="F2241" s="69"/>
    </row>
    <row r="2242" spans="1:6">
      <c r="A2242" s="69"/>
      <c r="B2242" s="70"/>
      <c r="C2242" s="67"/>
      <c r="D2242" s="69"/>
      <c r="E2242" s="69"/>
      <c r="F2242" s="69"/>
    </row>
    <row r="2243" spans="1:6">
      <c r="A2243" s="69"/>
      <c r="B2243" s="70"/>
      <c r="C2243" s="67"/>
      <c r="D2243" s="69"/>
      <c r="E2243" s="69"/>
      <c r="F2243" s="69"/>
    </row>
    <row r="2244" spans="1:6">
      <c r="A2244" s="69"/>
      <c r="B2244" s="70"/>
      <c r="C2244" s="67"/>
      <c r="D2244" s="69"/>
      <c r="E2244" s="69"/>
      <c r="F2244" s="69"/>
    </row>
    <row r="2245" spans="1:6">
      <c r="A2245" s="69"/>
      <c r="B2245" s="70"/>
      <c r="C2245" s="67"/>
      <c r="D2245" s="69"/>
      <c r="E2245" s="69"/>
      <c r="F2245" s="69"/>
    </row>
    <row r="2246" spans="1:6">
      <c r="A2246" s="69"/>
      <c r="B2246" s="70"/>
      <c r="C2246" s="67"/>
      <c r="D2246" s="69"/>
      <c r="E2246" s="69"/>
      <c r="F2246" s="69"/>
    </row>
    <row r="2247" spans="1:6">
      <c r="A2247" s="69"/>
      <c r="B2247" s="70"/>
      <c r="C2247" s="67"/>
      <c r="D2247" s="69"/>
      <c r="E2247" s="69"/>
      <c r="F2247" s="69"/>
    </row>
    <row r="2248" spans="1:6">
      <c r="A2248" s="69"/>
      <c r="B2248" s="70"/>
      <c r="C2248" s="67"/>
      <c r="D2248" s="69"/>
      <c r="E2248" s="69"/>
      <c r="F2248" s="69"/>
    </row>
    <row r="2249" spans="1:6">
      <c r="A2249" s="69"/>
      <c r="B2249" s="70"/>
      <c r="C2249" s="67"/>
      <c r="D2249" s="69"/>
      <c r="E2249" s="69"/>
      <c r="F2249" s="69"/>
    </row>
    <row r="2250" spans="1:6">
      <c r="A2250" s="69"/>
      <c r="B2250" s="70"/>
      <c r="C2250" s="67"/>
      <c r="D2250" s="69"/>
      <c r="E2250" s="69"/>
      <c r="F2250" s="69"/>
    </row>
    <row r="2251" spans="1:6">
      <c r="A2251" s="69"/>
      <c r="B2251" s="70"/>
      <c r="C2251" s="67"/>
      <c r="D2251" s="69"/>
      <c r="E2251" s="69"/>
      <c r="F2251" s="69"/>
    </row>
    <row r="2252" spans="1:6">
      <c r="A2252" s="69"/>
      <c r="B2252" s="70"/>
      <c r="C2252" s="67"/>
      <c r="D2252" s="69"/>
      <c r="E2252" s="69"/>
      <c r="F2252" s="69"/>
    </row>
    <row r="2253" spans="1:6">
      <c r="A2253" s="69"/>
      <c r="B2253" s="70"/>
      <c r="C2253" s="67"/>
      <c r="D2253" s="69"/>
      <c r="E2253" s="69"/>
      <c r="F2253" s="69"/>
    </row>
    <row r="2254" spans="1:6">
      <c r="A2254" s="69"/>
      <c r="B2254" s="70"/>
      <c r="C2254" s="67"/>
      <c r="D2254" s="69"/>
      <c r="E2254" s="69"/>
      <c r="F2254" s="69"/>
    </row>
    <row r="2255" spans="1:6">
      <c r="A2255" s="69"/>
      <c r="B2255" s="70"/>
      <c r="C2255" s="67"/>
      <c r="D2255" s="69"/>
      <c r="E2255" s="69"/>
      <c r="F2255" s="69"/>
    </row>
    <row r="2256" spans="1:6">
      <c r="A2256" s="69"/>
      <c r="B2256" s="70"/>
      <c r="C2256" s="67"/>
      <c r="D2256" s="69"/>
      <c r="E2256" s="69"/>
      <c r="F2256" s="69"/>
    </row>
    <row r="2257" spans="1:6">
      <c r="A2257" s="69"/>
      <c r="B2257" s="70"/>
      <c r="C2257" s="67"/>
      <c r="D2257" s="69"/>
      <c r="E2257" s="69"/>
      <c r="F2257" s="69"/>
    </row>
    <row r="2258" spans="1:6">
      <c r="A2258" s="69"/>
      <c r="B2258" s="70"/>
      <c r="C2258" s="67"/>
      <c r="D2258" s="69"/>
      <c r="E2258" s="69"/>
      <c r="F2258" s="69"/>
    </row>
    <row r="2259" spans="1:6">
      <c r="A2259" s="69"/>
      <c r="B2259" s="70"/>
      <c r="C2259" s="67"/>
      <c r="D2259" s="69"/>
      <c r="E2259" s="69"/>
      <c r="F2259" s="69"/>
    </row>
    <row r="2260" spans="1:6">
      <c r="A2260" s="69"/>
      <c r="B2260" s="70"/>
      <c r="C2260" s="67"/>
      <c r="D2260" s="69"/>
      <c r="E2260" s="69"/>
      <c r="F2260" s="69"/>
    </row>
    <row r="2261" spans="1:6">
      <c r="A2261" s="69"/>
      <c r="B2261" s="70"/>
      <c r="C2261" s="67"/>
      <c r="D2261" s="69"/>
      <c r="E2261" s="69"/>
      <c r="F2261" s="69"/>
    </row>
    <row r="2262" spans="1:6">
      <c r="A2262" s="69"/>
      <c r="B2262" s="70"/>
      <c r="C2262" s="67"/>
      <c r="D2262" s="69"/>
      <c r="E2262" s="69"/>
      <c r="F2262" s="69"/>
    </row>
    <row r="2263" spans="1:6">
      <c r="A2263" s="69"/>
      <c r="B2263" s="70"/>
      <c r="C2263" s="67"/>
      <c r="D2263" s="69"/>
      <c r="E2263" s="69"/>
      <c r="F2263" s="69"/>
    </row>
    <row r="2264" spans="1:6">
      <c r="A2264" s="69"/>
      <c r="B2264" s="70"/>
      <c r="C2264" s="67"/>
      <c r="D2264" s="69"/>
      <c r="E2264" s="69"/>
      <c r="F2264" s="69"/>
    </row>
    <row r="2265" spans="1:6">
      <c r="A2265" s="69"/>
      <c r="B2265" s="70"/>
      <c r="C2265" s="67"/>
      <c r="D2265" s="69"/>
      <c r="E2265" s="69"/>
      <c r="F2265" s="69"/>
    </row>
    <row r="2266" spans="1:6">
      <c r="A2266" s="69"/>
      <c r="B2266" s="70"/>
      <c r="C2266" s="67"/>
      <c r="D2266" s="69"/>
      <c r="E2266" s="69"/>
      <c r="F2266" s="69"/>
    </row>
    <row r="2267" spans="1:6">
      <c r="A2267" s="69"/>
      <c r="B2267" s="70"/>
      <c r="C2267" s="67"/>
      <c r="D2267" s="69"/>
      <c r="E2267" s="69"/>
      <c r="F2267" s="69"/>
    </row>
    <row r="2268" spans="1:6">
      <c r="A2268" s="69"/>
      <c r="B2268" s="70"/>
      <c r="C2268" s="67"/>
      <c r="D2268" s="69"/>
      <c r="E2268" s="69"/>
      <c r="F2268" s="69"/>
    </row>
    <row r="2269" spans="1:6">
      <c r="A2269" s="69"/>
      <c r="B2269" s="70"/>
      <c r="C2269" s="67"/>
      <c r="D2269" s="69"/>
      <c r="E2269" s="69"/>
      <c r="F2269" s="69"/>
    </row>
    <row r="2270" spans="1:6">
      <c r="A2270" s="69"/>
      <c r="B2270" s="70"/>
      <c r="C2270" s="67"/>
      <c r="D2270" s="69"/>
      <c r="E2270" s="69"/>
      <c r="F2270" s="69"/>
    </row>
    <row r="2271" spans="1:6">
      <c r="A2271" s="69"/>
      <c r="B2271" s="70"/>
      <c r="C2271" s="67"/>
      <c r="D2271" s="69"/>
      <c r="E2271" s="69"/>
      <c r="F2271" s="69"/>
    </row>
    <row r="2272" spans="1:6">
      <c r="A2272" s="69"/>
      <c r="B2272" s="70"/>
      <c r="C2272" s="67"/>
      <c r="D2272" s="69"/>
      <c r="E2272" s="69"/>
      <c r="F2272" s="69"/>
    </row>
    <row r="2273" spans="1:6">
      <c r="A2273" s="69"/>
      <c r="B2273" s="70"/>
      <c r="C2273" s="67"/>
      <c r="D2273" s="69"/>
      <c r="E2273" s="69"/>
      <c r="F2273" s="69"/>
    </row>
    <row r="2274" spans="1:6">
      <c r="A2274" s="69"/>
      <c r="B2274" s="70"/>
      <c r="C2274" s="67"/>
      <c r="D2274" s="69"/>
      <c r="E2274" s="69"/>
      <c r="F2274" s="69"/>
    </row>
    <row r="2275" spans="1:6">
      <c r="A2275" s="69"/>
      <c r="B2275" s="70"/>
      <c r="C2275" s="67"/>
      <c r="D2275" s="69"/>
      <c r="E2275" s="69"/>
      <c r="F2275" s="69"/>
    </row>
    <row r="2276" spans="1:6">
      <c r="A2276" s="69"/>
      <c r="B2276" s="70"/>
      <c r="C2276" s="67"/>
      <c r="D2276" s="69"/>
      <c r="E2276" s="69"/>
      <c r="F2276" s="69"/>
    </row>
    <row r="2277" spans="1:6">
      <c r="A2277" s="69"/>
      <c r="B2277" s="70"/>
      <c r="C2277" s="67"/>
      <c r="D2277" s="69"/>
      <c r="E2277" s="69"/>
      <c r="F2277" s="69"/>
    </row>
    <row r="2278" spans="1:6">
      <c r="A2278" s="69"/>
      <c r="B2278" s="70"/>
      <c r="C2278" s="67"/>
      <c r="D2278" s="69"/>
      <c r="E2278" s="69"/>
      <c r="F2278" s="69"/>
    </row>
    <row r="2279" spans="1:6">
      <c r="A2279" s="69"/>
      <c r="B2279" s="70"/>
      <c r="C2279" s="67"/>
      <c r="D2279" s="69"/>
      <c r="E2279" s="69"/>
      <c r="F2279" s="69"/>
    </row>
    <row r="2280" spans="1:6">
      <c r="A2280" s="69"/>
      <c r="B2280" s="70"/>
      <c r="C2280" s="67"/>
      <c r="D2280" s="69"/>
      <c r="E2280" s="69"/>
      <c r="F2280" s="69"/>
    </row>
    <row r="2281" spans="1:6">
      <c r="A2281" s="69"/>
      <c r="B2281" s="70"/>
      <c r="C2281" s="67"/>
      <c r="D2281" s="69"/>
      <c r="E2281" s="69"/>
      <c r="F2281" s="69"/>
    </row>
    <row r="2282" spans="1:6">
      <c r="A2282" s="69"/>
      <c r="B2282" s="70"/>
      <c r="C2282" s="67"/>
      <c r="D2282" s="69"/>
      <c r="E2282" s="69"/>
      <c r="F2282" s="69"/>
    </row>
    <row r="2283" spans="1:6">
      <c r="A2283" s="69"/>
      <c r="B2283" s="70"/>
      <c r="C2283" s="67"/>
      <c r="D2283" s="69"/>
      <c r="E2283" s="69"/>
      <c r="F2283" s="69"/>
    </row>
    <row r="2284" spans="1:6">
      <c r="A2284" s="69"/>
      <c r="B2284" s="70"/>
      <c r="C2284" s="67"/>
      <c r="D2284" s="69"/>
      <c r="E2284" s="69"/>
      <c r="F2284" s="69"/>
    </row>
    <row r="2285" spans="1:6">
      <c r="A2285" s="69"/>
      <c r="B2285" s="70"/>
      <c r="C2285" s="67"/>
      <c r="D2285" s="69"/>
      <c r="E2285" s="69"/>
      <c r="F2285" s="69"/>
    </row>
    <row r="2286" spans="1:6">
      <c r="A2286" s="69"/>
      <c r="B2286" s="70"/>
      <c r="C2286" s="67"/>
      <c r="D2286" s="69"/>
      <c r="E2286" s="69"/>
      <c r="F2286" s="69"/>
    </row>
    <row r="2287" spans="1:6">
      <c r="A2287" s="69"/>
      <c r="B2287" s="70"/>
      <c r="C2287" s="67"/>
      <c r="D2287" s="69"/>
      <c r="E2287" s="69"/>
      <c r="F2287" s="69"/>
    </row>
    <row r="2288" spans="1:6">
      <c r="A2288" s="69"/>
      <c r="B2288" s="70"/>
      <c r="C2288" s="67"/>
      <c r="D2288" s="69"/>
      <c r="E2288" s="69"/>
      <c r="F2288" s="69"/>
    </row>
    <row r="2289" spans="1:6">
      <c r="A2289" s="69"/>
      <c r="B2289" s="70"/>
      <c r="C2289" s="67"/>
      <c r="D2289" s="69"/>
      <c r="E2289" s="69"/>
      <c r="F2289" s="69"/>
    </row>
    <row r="2290" spans="1:6">
      <c r="A2290" s="69"/>
      <c r="B2290" s="70"/>
      <c r="C2290" s="67"/>
      <c r="D2290" s="69"/>
      <c r="E2290" s="69"/>
      <c r="F2290" s="69"/>
    </row>
    <row r="2291" spans="1:6">
      <c r="A2291" s="69"/>
      <c r="B2291" s="70"/>
      <c r="C2291" s="67"/>
      <c r="D2291" s="69"/>
      <c r="E2291" s="69"/>
      <c r="F2291" s="69"/>
    </row>
    <row r="2292" spans="1:6">
      <c r="A2292" s="69"/>
      <c r="B2292" s="70"/>
      <c r="C2292" s="67"/>
      <c r="D2292" s="69"/>
      <c r="E2292" s="69"/>
      <c r="F2292" s="69"/>
    </row>
    <row r="2293" spans="1:6">
      <c r="A2293" s="69"/>
      <c r="B2293" s="70"/>
      <c r="C2293" s="67"/>
      <c r="D2293" s="69"/>
      <c r="E2293" s="69"/>
      <c r="F2293" s="69"/>
    </row>
    <row r="2294" spans="1:6">
      <c r="A2294" s="69"/>
      <c r="B2294" s="70"/>
      <c r="C2294" s="67"/>
      <c r="D2294" s="69"/>
      <c r="E2294" s="69"/>
      <c r="F2294" s="69"/>
    </row>
    <row r="2295" spans="1:6">
      <c r="A2295" s="69"/>
      <c r="B2295" s="70"/>
      <c r="C2295" s="67"/>
      <c r="D2295" s="69"/>
      <c r="E2295" s="69"/>
      <c r="F2295" s="69"/>
    </row>
    <row r="2296" spans="1:6">
      <c r="A2296" s="69"/>
      <c r="B2296" s="70"/>
      <c r="C2296" s="67"/>
      <c r="D2296" s="69"/>
      <c r="E2296" s="69"/>
      <c r="F2296" s="69"/>
    </row>
    <row r="2297" spans="1:6">
      <c r="A2297" s="69"/>
      <c r="B2297" s="70"/>
      <c r="C2297" s="67"/>
      <c r="D2297" s="69"/>
      <c r="E2297" s="69"/>
      <c r="F2297" s="69"/>
    </row>
    <row r="2298" spans="1:6">
      <c r="A2298" s="69"/>
      <c r="B2298" s="70"/>
      <c r="C2298" s="67"/>
      <c r="D2298" s="69"/>
      <c r="E2298" s="69"/>
      <c r="F2298" s="69"/>
    </row>
    <row r="2299" spans="1:6">
      <c r="A2299" s="69"/>
      <c r="B2299" s="70"/>
      <c r="C2299" s="67"/>
      <c r="D2299" s="69"/>
      <c r="E2299" s="69"/>
      <c r="F2299" s="69"/>
    </row>
    <row r="2300" spans="1:6">
      <c r="A2300" s="69"/>
      <c r="B2300" s="70"/>
      <c r="C2300" s="67"/>
      <c r="D2300" s="69"/>
      <c r="E2300" s="69"/>
      <c r="F2300" s="69"/>
    </row>
    <row r="2301" spans="1:6">
      <c r="A2301" s="69"/>
      <c r="B2301" s="70"/>
      <c r="C2301" s="67"/>
      <c r="D2301" s="69"/>
      <c r="E2301" s="69"/>
      <c r="F2301" s="69"/>
    </row>
    <row r="2302" spans="1:6">
      <c r="A2302" s="69"/>
      <c r="B2302" s="70"/>
      <c r="C2302" s="67"/>
      <c r="D2302" s="69"/>
      <c r="E2302" s="69"/>
      <c r="F2302" s="69"/>
    </row>
    <row r="2303" spans="1:6">
      <c r="A2303" s="69"/>
      <c r="B2303" s="70"/>
      <c r="C2303" s="67"/>
      <c r="D2303" s="69"/>
      <c r="E2303" s="69"/>
      <c r="F2303" s="69"/>
    </row>
    <row r="2304" spans="1:6">
      <c r="A2304" s="69"/>
      <c r="B2304" s="70"/>
      <c r="C2304" s="67"/>
      <c r="D2304" s="69"/>
      <c r="E2304" s="69"/>
      <c r="F2304" s="69"/>
    </row>
    <row r="2305" spans="1:6">
      <c r="A2305" s="69"/>
      <c r="B2305" s="70"/>
      <c r="C2305" s="67"/>
      <c r="D2305" s="69"/>
      <c r="E2305" s="69"/>
      <c r="F2305" s="69"/>
    </row>
    <row r="2306" spans="1:6">
      <c r="A2306" s="69"/>
      <c r="B2306" s="70"/>
      <c r="C2306" s="67"/>
      <c r="D2306" s="69"/>
      <c r="E2306" s="69"/>
      <c r="F2306" s="69"/>
    </row>
    <row r="2307" spans="1:6">
      <c r="A2307" s="69"/>
      <c r="B2307" s="70"/>
      <c r="C2307" s="67"/>
      <c r="D2307" s="69"/>
      <c r="E2307" s="69"/>
      <c r="F2307" s="69"/>
    </row>
    <row r="2308" spans="1:6">
      <c r="A2308" s="69"/>
      <c r="B2308" s="70"/>
      <c r="C2308" s="67"/>
      <c r="D2308" s="69"/>
      <c r="E2308" s="69"/>
      <c r="F2308" s="69"/>
    </row>
    <row r="2309" spans="1:6">
      <c r="A2309" s="69"/>
      <c r="B2309" s="70"/>
      <c r="C2309" s="67"/>
      <c r="D2309" s="69"/>
      <c r="E2309" s="69"/>
      <c r="F2309" s="69"/>
    </row>
    <row r="2310" spans="1:6">
      <c r="A2310" s="69"/>
      <c r="B2310" s="70"/>
      <c r="C2310" s="67"/>
      <c r="D2310" s="69"/>
      <c r="E2310" s="69"/>
      <c r="F2310" s="69"/>
    </row>
    <row r="2311" spans="1:6">
      <c r="A2311" s="69"/>
      <c r="B2311" s="70"/>
      <c r="C2311" s="67"/>
      <c r="D2311" s="69"/>
      <c r="E2311" s="69"/>
      <c r="F2311" s="69"/>
    </row>
    <row r="2312" spans="1:6">
      <c r="A2312" s="69"/>
      <c r="B2312" s="70"/>
      <c r="C2312" s="67"/>
      <c r="D2312" s="69"/>
      <c r="E2312" s="69"/>
      <c r="F2312" s="69"/>
    </row>
    <row r="2313" spans="1:6">
      <c r="A2313" s="69"/>
      <c r="B2313" s="70"/>
      <c r="C2313" s="67"/>
      <c r="D2313" s="69"/>
      <c r="E2313" s="69"/>
      <c r="F2313" s="69"/>
    </row>
    <row r="2314" spans="1:6">
      <c r="A2314" s="69"/>
      <c r="B2314" s="70"/>
      <c r="C2314" s="67"/>
      <c r="D2314" s="69"/>
      <c r="E2314" s="69"/>
      <c r="F2314" s="69"/>
    </row>
    <row r="2315" spans="1:6">
      <c r="A2315" s="69"/>
      <c r="B2315" s="70"/>
      <c r="C2315" s="67"/>
      <c r="D2315" s="69"/>
      <c r="E2315" s="69"/>
      <c r="F2315" s="69"/>
    </row>
    <row r="2316" spans="1:6">
      <c r="A2316" s="69"/>
      <c r="B2316" s="70"/>
      <c r="C2316" s="67"/>
      <c r="D2316" s="69"/>
      <c r="E2316" s="69"/>
      <c r="F2316" s="69"/>
    </row>
    <row r="2317" spans="1:6">
      <c r="A2317" s="69"/>
      <c r="B2317" s="70"/>
      <c r="C2317" s="67"/>
      <c r="D2317" s="69"/>
      <c r="E2317" s="69"/>
      <c r="F2317" s="69"/>
    </row>
    <row r="2318" spans="1:6">
      <c r="A2318" s="69"/>
      <c r="B2318" s="70"/>
      <c r="C2318" s="67"/>
      <c r="D2318" s="69"/>
      <c r="E2318" s="69"/>
      <c r="F2318" s="69"/>
    </row>
    <row r="2319" spans="1:6">
      <c r="A2319" s="69"/>
      <c r="B2319" s="70"/>
      <c r="C2319" s="67"/>
      <c r="D2319" s="69"/>
      <c r="E2319" s="69"/>
      <c r="F2319" s="69"/>
    </row>
    <row r="2320" spans="1:6">
      <c r="A2320" s="69"/>
      <c r="B2320" s="70"/>
      <c r="C2320" s="67"/>
      <c r="D2320" s="69"/>
      <c r="E2320" s="69"/>
      <c r="F2320" s="69"/>
    </row>
    <row r="2321" spans="1:6">
      <c r="A2321" s="69"/>
      <c r="B2321" s="70"/>
      <c r="C2321" s="67"/>
      <c r="D2321" s="69"/>
      <c r="E2321" s="69"/>
      <c r="F2321" s="69"/>
    </row>
    <row r="2322" spans="1:6">
      <c r="A2322" s="69"/>
      <c r="B2322" s="70"/>
      <c r="C2322" s="67"/>
      <c r="D2322" s="69"/>
      <c r="E2322" s="69"/>
      <c r="F2322" s="69"/>
    </row>
    <row r="2323" spans="1:6">
      <c r="A2323" s="69"/>
      <c r="B2323" s="70"/>
      <c r="C2323" s="67"/>
      <c r="D2323" s="69"/>
      <c r="E2323" s="69"/>
      <c r="F2323" s="69"/>
    </row>
    <row r="2324" spans="1:6">
      <c r="A2324" s="69"/>
      <c r="B2324" s="70"/>
      <c r="C2324" s="67"/>
      <c r="D2324" s="69"/>
      <c r="E2324" s="69"/>
      <c r="F2324" s="69"/>
    </row>
    <row r="2325" spans="1:6">
      <c r="A2325" s="69"/>
      <c r="B2325" s="70"/>
      <c r="C2325" s="67"/>
      <c r="D2325" s="69"/>
      <c r="E2325" s="69"/>
      <c r="F2325" s="69"/>
    </row>
    <row r="2326" spans="1:6">
      <c r="A2326" s="69"/>
      <c r="B2326" s="70"/>
      <c r="C2326" s="67"/>
      <c r="D2326" s="69"/>
      <c r="E2326" s="69"/>
      <c r="F2326" s="69"/>
    </row>
    <row r="2327" spans="1:6">
      <c r="A2327" s="69"/>
      <c r="B2327" s="70"/>
      <c r="C2327" s="67"/>
      <c r="D2327" s="69"/>
      <c r="E2327" s="69"/>
      <c r="F2327" s="69"/>
    </row>
    <row r="2328" spans="1:6">
      <c r="A2328" s="69"/>
      <c r="B2328" s="70"/>
      <c r="C2328" s="67"/>
      <c r="D2328" s="69"/>
      <c r="E2328" s="69"/>
      <c r="F2328" s="69"/>
    </row>
    <row r="2329" spans="1:6">
      <c r="A2329" s="69"/>
      <c r="B2329" s="70"/>
      <c r="C2329" s="67"/>
      <c r="D2329" s="69"/>
      <c r="E2329" s="69"/>
      <c r="F2329" s="69"/>
    </row>
    <row r="2330" spans="1:6">
      <c r="A2330" s="69"/>
      <c r="B2330" s="70"/>
      <c r="C2330" s="67"/>
      <c r="D2330" s="69"/>
      <c r="E2330" s="69"/>
      <c r="F2330" s="69"/>
    </row>
    <row r="2331" spans="1:6">
      <c r="A2331" s="69"/>
      <c r="B2331" s="70"/>
      <c r="C2331" s="67"/>
      <c r="D2331" s="69"/>
      <c r="E2331" s="69"/>
      <c r="F2331" s="69"/>
    </row>
    <row r="2332" spans="1:6">
      <c r="A2332" s="69"/>
      <c r="B2332" s="70"/>
      <c r="C2332" s="67"/>
      <c r="D2332" s="69"/>
      <c r="E2332" s="69"/>
      <c r="F2332" s="69"/>
    </row>
    <row r="2333" spans="1:6">
      <c r="A2333" s="69"/>
      <c r="B2333" s="70"/>
      <c r="C2333" s="67"/>
      <c r="D2333" s="69"/>
      <c r="E2333" s="69"/>
      <c r="F2333" s="69"/>
    </row>
    <row r="2334" spans="1:6">
      <c r="A2334" s="69"/>
      <c r="B2334" s="70"/>
      <c r="C2334" s="67"/>
      <c r="D2334" s="69"/>
      <c r="E2334" s="69"/>
      <c r="F2334" s="69"/>
    </row>
    <row r="2335" spans="1:6">
      <c r="A2335" s="69"/>
      <c r="B2335" s="70"/>
      <c r="C2335" s="67"/>
      <c r="D2335" s="69"/>
      <c r="E2335" s="69"/>
      <c r="F2335" s="69"/>
    </row>
    <row r="2336" spans="1:6">
      <c r="A2336" s="69"/>
      <c r="B2336" s="70"/>
      <c r="C2336" s="67"/>
      <c r="D2336" s="69"/>
      <c r="E2336" s="69"/>
      <c r="F2336" s="69"/>
    </row>
    <row r="2337" spans="1:6">
      <c r="A2337" s="69"/>
      <c r="B2337" s="70"/>
      <c r="C2337" s="67"/>
      <c r="D2337" s="69"/>
      <c r="E2337" s="69"/>
      <c r="F2337" s="69"/>
    </row>
    <row r="2338" spans="1:6">
      <c r="A2338" s="69"/>
      <c r="B2338" s="70"/>
      <c r="C2338" s="67"/>
      <c r="D2338" s="69"/>
      <c r="E2338" s="69"/>
      <c r="F2338" s="69"/>
    </row>
    <row r="2339" spans="1:6">
      <c r="A2339" s="69"/>
      <c r="B2339" s="70"/>
      <c r="C2339" s="67"/>
      <c r="D2339" s="69"/>
      <c r="E2339" s="69"/>
      <c r="F2339" s="69"/>
    </row>
    <row r="2340" spans="1:6">
      <c r="A2340" s="69"/>
      <c r="B2340" s="70"/>
      <c r="C2340" s="67"/>
      <c r="D2340" s="69"/>
      <c r="E2340" s="69"/>
      <c r="F2340" s="69"/>
    </row>
    <row r="2341" spans="1:6">
      <c r="A2341" s="69"/>
      <c r="B2341" s="70"/>
      <c r="C2341" s="67"/>
      <c r="D2341" s="69"/>
      <c r="E2341" s="69"/>
      <c r="F2341" s="69"/>
    </row>
    <row r="2342" spans="1:6">
      <c r="A2342" s="69"/>
      <c r="B2342" s="70"/>
      <c r="C2342" s="67"/>
      <c r="D2342" s="69"/>
      <c r="E2342" s="69"/>
      <c r="F2342" s="69"/>
    </row>
    <row r="2343" spans="1:6">
      <c r="A2343" s="69"/>
      <c r="B2343" s="70"/>
      <c r="C2343" s="67"/>
      <c r="D2343" s="69"/>
      <c r="E2343" s="69"/>
      <c r="F2343" s="69"/>
    </row>
    <row r="2344" spans="1:6">
      <c r="A2344" s="69"/>
      <c r="B2344" s="70"/>
      <c r="C2344" s="67"/>
      <c r="D2344" s="69"/>
      <c r="E2344" s="69"/>
      <c r="F2344" s="69"/>
    </row>
    <row r="2345" spans="1:6">
      <c r="A2345" s="69"/>
      <c r="B2345" s="70"/>
      <c r="C2345" s="67"/>
      <c r="D2345" s="69"/>
      <c r="E2345" s="69"/>
      <c r="F2345" s="69"/>
    </row>
    <row r="2346" spans="1:6">
      <c r="A2346" s="69"/>
      <c r="B2346" s="70"/>
      <c r="C2346" s="67"/>
      <c r="D2346" s="69"/>
      <c r="E2346" s="69"/>
      <c r="F2346" s="69"/>
    </row>
    <row r="2347" spans="1:6">
      <c r="A2347" s="69"/>
      <c r="B2347" s="70"/>
      <c r="C2347" s="67"/>
      <c r="D2347" s="69"/>
      <c r="E2347" s="69"/>
      <c r="F2347" s="69"/>
    </row>
    <row r="2348" spans="1:6">
      <c r="A2348" s="69"/>
      <c r="B2348" s="70"/>
      <c r="C2348" s="67"/>
      <c r="D2348" s="69"/>
      <c r="E2348" s="69"/>
      <c r="F2348" s="69"/>
    </row>
    <row r="2349" spans="1:6">
      <c r="A2349" s="69"/>
      <c r="B2349" s="70"/>
      <c r="C2349" s="67"/>
      <c r="D2349" s="69"/>
      <c r="E2349" s="69"/>
      <c r="F2349" s="69"/>
    </row>
    <row r="2350" spans="1:6">
      <c r="A2350" s="69"/>
      <c r="B2350" s="70"/>
      <c r="C2350" s="67"/>
      <c r="D2350" s="69"/>
      <c r="E2350" s="69"/>
      <c r="F2350" s="69"/>
    </row>
    <row r="2351" spans="1:6">
      <c r="A2351" s="69"/>
      <c r="B2351" s="70"/>
      <c r="C2351" s="67"/>
      <c r="D2351" s="69"/>
      <c r="E2351" s="69"/>
      <c r="F2351" s="69"/>
    </row>
    <row r="2352" spans="1:6">
      <c r="A2352" s="69"/>
      <c r="B2352" s="70"/>
      <c r="C2352" s="67"/>
      <c r="D2352" s="69"/>
      <c r="E2352" s="69"/>
      <c r="F2352" s="69"/>
    </row>
    <row r="2353" spans="1:6">
      <c r="A2353" s="69"/>
      <c r="B2353" s="70"/>
      <c r="C2353" s="67"/>
      <c r="D2353" s="69"/>
      <c r="E2353" s="69"/>
      <c r="F2353" s="69"/>
    </row>
    <row r="2354" spans="1:6">
      <c r="A2354" s="69"/>
      <c r="B2354" s="70"/>
      <c r="C2354" s="67"/>
      <c r="D2354" s="69"/>
      <c r="E2354" s="69"/>
      <c r="F2354" s="69"/>
    </row>
    <row r="2355" spans="1:6">
      <c r="A2355" s="69"/>
      <c r="B2355" s="70"/>
      <c r="C2355" s="67"/>
      <c r="D2355" s="69"/>
      <c r="E2355" s="69"/>
      <c r="F2355" s="69"/>
    </row>
    <row r="2356" spans="1:6">
      <c r="A2356" s="69"/>
      <c r="B2356" s="70"/>
      <c r="C2356" s="67"/>
      <c r="D2356" s="69"/>
      <c r="E2356" s="69"/>
      <c r="F2356" s="69"/>
    </row>
    <row r="2357" spans="1:6">
      <c r="A2357" s="69"/>
      <c r="B2357" s="70"/>
      <c r="C2357" s="67"/>
      <c r="D2357" s="69"/>
      <c r="E2357" s="69"/>
      <c r="F2357" s="69"/>
    </row>
    <row r="2358" spans="1:6">
      <c r="A2358" s="69"/>
      <c r="B2358" s="70"/>
      <c r="C2358" s="67"/>
      <c r="D2358" s="69"/>
      <c r="E2358" s="69"/>
      <c r="F2358" s="69"/>
    </row>
    <row r="2359" spans="1:6">
      <c r="A2359" s="69"/>
      <c r="B2359" s="70"/>
      <c r="C2359" s="67"/>
      <c r="D2359" s="69"/>
      <c r="E2359" s="69"/>
      <c r="F2359" s="69"/>
    </row>
    <row r="2360" spans="1:6">
      <c r="A2360" s="69"/>
      <c r="B2360" s="70"/>
      <c r="C2360" s="67"/>
      <c r="D2360" s="69"/>
      <c r="E2360" s="69"/>
      <c r="F2360" s="69"/>
    </row>
    <row r="2361" spans="1:6">
      <c r="A2361" s="69"/>
      <c r="B2361" s="70"/>
      <c r="C2361" s="67"/>
      <c r="D2361" s="69"/>
      <c r="E2361" s="69"/>
      <c r="F2361" s="69"/>
    </row>
    <row r="2362" spans="1:6">
      <c r="A2362" s="69"/>
      <c r="B2362" s="70"/>
      <c r="C2362" s="67"/>
      <c r="D2362" s="69"/>
      <c r="E2362" s="69"/>
      <c r="F2362" s="69"/>
    </row>
    <row r="2363" spans="1:6">
      <c r="A2363" s="69"/>
      <c r="B2363" s="70"/>
      <c r="C2363" s="67"/>
      <c r="D2363" s="69"/>
      <c r="E2363" s="69"/>
      <c r="F2363" s="69"/>
    </row>
    <row r="2364" spans="1:6">
      <c r="A2364" s="69"/>
      <c r="B2364" s="70"/>
      <c r="C2364" s="67"/>
      <c r="D2364" s="69"/>
      <c r="E2364" s="69"/>
      <c r="F2364" s="69"/>
    </row>
    <row r="2365" spans="1:6">
      <c r="A2365" s="69"/>
      <c r="B2365" s="70"/>
      <c r="C2365" s="67"/>
      <c r="D2365" s="69"/>
      <c r="E2365" s="69"/>
      <c r="F2365" s="69"/>
    </row>
    <row r="2366" spans="1:6">
      <c r="A2366" s="69"/>
      <c r="B2366" s="70"/>
      <c r="C2366" s="67"/>
      <c r="D2366" s="69"/>
      <c r="E2366" s="69"/>
      <c r="F2366" s="69"/>
    </row>
    <row r="2367" spans="1:6">
      <c r="A2367" s="69"/>
      <c r="B2367" s="70"/>
      <c r="C2367" s="67"/>
      <c r="D2367" s="69"/>
      <c r="E2367" s="69"/>
      <c r="F2367" s="69"/>
    </row>
    <row r="2368" spans="1:6">
      <c r="A2368" s="69"/>
      <c r="B2368" s="70"/>
      <c r="C2368" s="67"/>
      <c r="D2368" s="69"/>
      <c r="E2368" s="69"/>
      <c r="F2368" s="69"/>
    </row>
    <row r="2369" spans="1:6">
      <c r="A2369" s="69"/>
      <c r="B2369" s="70"/>
      <c r="C2369" s="67"/>
      <c r="D2369" s="69"/>
      <c r="E2369" s="69"/>
      <c r="F2369" s="69"/>
    </row>
    <row r="2370" spans="1:6">
      <c r="A2370" s="69"/>
      <c r="B2370" s="70"/>
      <c r="C2370" s="67"/>
      <c r="D2370" s="69"/>
      <c r="E2370" s="69"/>
      <c r="F2370" s="69"/>
    </row>
    <row r="2371" spans="1:6">
      <c r="A2371" s="69"/>
      <c r="B2371" s="70"/>
      <c r="C2371" s="67"/>
      <c r="D2371" s="69"/>
      <c r="E2371" s="69"/>
      <c r="F2371" s="69"/>
    </row>
    <row r="2372" spans="1:6">
      <c r="A2372" s="69"/>
      <c r="B2372" s="70"/>
      <c r="C2372" s="67"/>
      <c r="D2372" s="69"/>
      <c r="E2372" s="69"/>
      <c r="F2372" s="69"/>
    </row>
    <row r="2373" spans="1:6">
      <c r="A2373" s="69"/>
      <c r="B2373" s="70"/>
      <c r="C2373" s="67"/>
      <c r="D2373" s="69"/>
      <c r="E2373" s="69"/>
      <c r="F2373" s="69"/>
    </row>
    <row r="2374" spans="1:6">
      <c r="A2374" s="69"/>
      <c r="B2374" s="70"/>
      <c r="C2374" s="67"/>
      <c r="D2374" s="69"/>
      <c r="E2374" s="69"/>
      <c r="F2374" s="69"/>
    </row>
    <row r="2375" spans="1:6">
      <c r="A2375" s="69"/>
      <c r="B2375" s="70"/>
      <c r="C2375" s="67"/>
      <c r="D2375" s="69"/>
      <c r="E2375" s="69"/>
      <c r="F2375" s="69"/>
    </row>
    <row r="2376" spans="1:6">
      <c r="A2376" s="69"/>
      <c r="B2376" s="70"/>
      <c r="C2376" s="67"/>
      <c r="D2376" s="69"/>
      <c r="E2376" s="69"/>
      <c r="F2376" s="69"/>
    </row>
    <row r="2377" spans="1:6">
      <c r="A2377" s="69"/>
      <c r="B2377" s="70"/>
      <c r="C2377" s="67"/>
      <c r="D2377" s="69"/>
      <c r="E2377" s="69"/>
      <c r="F2377" s="69"/>
    </row>
    <row r="2378" spans="1:6">
      <c r="A2378" s="69"/>
      <c r="B2378" s="70"/>
      <c r="C2378" s="67"/>
      <c r="D2378" s="69"/>
      <c r="E2378" s="69"/>
      <c r="F2378" s="69"/>
    </row>
    <row r="2379" spans="1:6">
      <c r="A2379" s="69"/>
      <c r="B2379" s="70"/>
      <c r="C2379" s="67"/>
      <c r="D2379" s="69"/>
      <c r="E2379" s="69"/>
      <c r="F2379" s="69"/>
    </row>
    <row r="2380" spans="1:6">
      <c r="A2380" s="69"/>
      <c r="B2380" s="70"/>
      <c r="C2380" s="67"/>
      <c r="D2380" s="69"/>
      <c r="E2380" s="69"/>
      <c r="F2380" s="69"/>
    </row>
    <row r="2381" spans="1:6">
      <c r="A2381" s="69"/>
      <c r="B2381" s="70"/>
      <c r="C2381" s="67"/>
      <c r="D2381" s="69"/>
      <c r="E2381" s="69"/>
      <c r="F2381" s="69"/>
    </row>
    <row r="2382" spans="1:6">
      <c r="A2382" s="69"/>
      <c r="B2382" s="70"/>
      <c r="C2382" s="67"/>
      <c r="D2382" s="69"/>
      <c r="E2382" s="69"/>
      <c r="F2382" s="69"/>
    </row>
    <row r="2383" spans="1:6">
      <c r="A2383" s="69"/>
      <c r="B2383" s="70"/>
      <c r="C2383" s="67"/>
      <c r="D2383" s="69"/>
      <c r="E2383" s="69"/>
      <c r="F2383" s="69"/>
    </row>
    <row r="2384" spans="1:6">
      <c r="A2384" s="69"/>
      <c r="B2384" s="70"/>
      <c r="C2384" s="67"/>
      <c r="D2384" s="69"/>
      <c r="E2384" s="69"/>
      <c r="F2384" s="69"/>
    </row>
    <row r="2385" spans="1:6">
      <c r="A2385" s="69"/>
      <c r="B2385" s="70"/>
      <c r="C2385" s="67"/>
      <c r="D2385" s="69"/>
      <c r="E2385" s="69"/>
      <c r="F2385" s="69"/>
    </row>
    <row r="2386" spans="1:6">
      <c r="A2386" s="69"/>
      <c r="B2386" s="70"/>
      <c r="C2386" s="67"/>
      <c r="D2386" s="69"/>
      <c r="E2386" s="69"/>
      <c r="F2386" s="69"/>
    </row>
    <row r="2387" spans="1:6">
      <c r="A2387" s="69"/>
      <c r="B2387" s="70"/>
      <c r="C2387" s="67"/>
      <c r="D2387" s="69"/>
      <c r="E2387" s="69"/>
      <c r="F2387" s="69"/>
    </row>
    <row r="2388" spans="1:6">
      <c r="A2388" s="69"/>
      <c r="B2388" s="70"/>
      <c r="C2388" s="67"/>
      <c r="D2388" s="69"/>
      <c r="E2388" s="69"/>
      <c r="F2388" s="69"/>
    </row>
    <row r="2389" spans="1:6">
      <c r="A2389" s="69"/>
      <c r="B2389" s="70"/>
      <c r="C2389" s="67"/>
      <c r="D2389" s="69"/>
      <c r="E2389" s="69"/>
      <c r="F2389" s="69"/>
    </row>
    <row r="2390" spans="1:6">
      <c r="A2390" s="69"/>
      <c r="B2390" s="70"/>
      <c r="C2390" s="67"/>
      <c r="D2390" s="69"/>
      <c r="E2390" s="69"/>
      <c r="F2390" s="69"/>
    </row>
    <row r="2391" spans="1:6">
      <c r="A2391" s="69"/>
      <c r="B2391" s="70"/>
      <c r="C2391" s="67"/>
      <c r="D2391" s="69"/>
      <c r="E2391" s="69"/>
      <c r="F2391" s="69"/>
    </row>
    <row r="2392" spans="1:6">
      <c r="A2392" s="69"/>
      <c r="B2392" s="70"/>
      <c r="C2392" s="67"/>
      <c r="D2392" s="69"/>
      <c r="E2392" s="69"/>
      <c r="F2392" s="69"/>
    </row>
    <row r="2393" spans="1:6">
      <c r="A2393" s="69"/>
      <c r="B2393" s="70"/>
      <c r="C2393" s="67"/>
      <c r="D2393" s="69"/>
      <c r="E2393" s="69"/>
      <c r="F2393" s="69"/>
    </row>
    <row r="2394" spans="1:6">
      <c r="A2394" s="69"/>
      <c r="B2394" s="70"/>
      <c r="C2394" s="67"/>
      <c r="D2394" s="69"/>
      <c r="E2394" s="69"/>
      <c r="F2394" s="69"/>
    </row>
    <row r="2395" spans="1:6">
      <c r="A2395" s="69"/>
      <c r="B2395" s="70"/>
      <c r="C2395" s="67"/>
      <c r="D2395" s="69"/>
      <c r="E2395" s="69"/>
      <c r="F2395" s="69"/>
    </row>
    <row r="2396" spans="1:6">
      <c r="A2396" s="69"/>
      <c r="B2396" s="70"/>
      <c r="C2396" s="67"/>
      <c r="D2396" s="69"/>
      <c r="E2396" s="69"/>
      <c r="F2396" s="69"/>
    </row>
    <row r="2397" spans="1:6">
      <c r="A2397" s="69"/>
      <c r="B2397" s="70"/>
      <c r="C2397" s="67"/>
      <c r="D2397" s="69"/>
      <c r="E2397" s="69"/>
      <c r="F2397" s="69"/>
    </row>
    <row r="2398" spans="1:6">
      <c r="A2398" s="69"/>
      <c r="B2398" s="70"/>
      <c r="C2398" s="67"/>
      <c r="D2398" s="69"/>
      <c r="E2398" s="69"/>
      <c r="F2398" s="69"/>
    </row>
    <row r="2399" spans="1:6">
      <c r="A2399" s="69"/>
      <c r="B2399" s="70"/>
      <c r="C2399" s="67"/>
      <c r="D2399" s="69"/>
      <c r="E2399" s="69"/>
      <c r="F2399" s="69"/>
    </row>
    <row r="2400" spans="1:6">
      <c r="A2400" s="69"/>
      <c r="B2400" s="70"/>
      <c r="C2400" s="67"/>
      <c r="D2400" s="69"/>
      <c r="E2400" s="69"/>
      <c r="F2400" s="69"/>
    </row>
    <row r="2401" spans="1:6">
      <c r="A2401" s="69"/>
      <c r="B2401" s="70"/>
      <c r="C2401" s="67"/>
      <c r="D2401" s="69"/>
      <c r="E2401" s="69"/>
      <c r="F2401" s="69"/>
    </row>
    <row r="2402" spans="1:6">
      <c r="A2402" s="69"/>
      <c r="B2402" s="70"/>
      <c r="C2402" s="67"/>
      <c r="D2402" s="69"/>
      <c r="E2402" s="69"/>
      <c r="F2402" s="69"/>
    </row>
    <row r="2403" spans="1:6">
      <c r="A2403" s="69"/>
      <c r="B2403" s="70"/>
      <c r="C2403" s="67"/>
      <c r="D2403" s="69"/>
      <c r="E2403" s="69"/>
      <c r="F2403" s="69"/>
    </row>
    <row r="2404" spans="1:6">
      <c r="A2404" s="69"/>
      <c r="B2404" s="70"/>
      <c r="C2404" s="67"/>
      <c r="D2404" s="69"/>
      <c r="E2404" s="69"/>
      <c r="F2404" s="69"/>
    </row>
    <row r="2405" spans="1:6">
      <c r="A2405" s="69"/>
      <c r="B2405" s="70"/>
      <c r="C2405" s="67"/>
      <c r="D2405" s="69"/>
      <c r="E2405" s="69"/>
      <c r="F2405" s="69"/>
    </row>
    <row r="2406" spans="1:6">
      <c r="A2406" s="69"/>
      <c r="B2406" s="70"/>
      <c r="C2406" s="67"/>
      <c r="D2406" s="69"/>
      <c r="E2406" s="69"/>
      <c r="F2406" s="69"/>
    </row>
    <row r="2407" spans="1:6">
      <c r="A2407" s="69"/>
      <c r="B2407" s="70"/>
      <c r="C2407" s="67"/>
      <c r="D2407" s="69"/>
      <c r="E2407" s="69"/>
      <c r="F2407" s="69"/>
    </row>
    <row r="2408" spans="1:6">
      <c r="A2408" s="69"/>
      <c r="B2408" s="70"/>
      <c r="C2408" s="67"/>
      <c r="D2408" s="69"/>
      <c r="E2408" s="69"/>
      <c r="F2408" s="69"/>
    </row>
    <row r="2409" spans="1:6">
      <c r="A2409" s="69"/>
      <c r="B2409" s="70"/>
      <c r="C2409" s="67"/>
      <c r="D2409" s="69"/>
      <c r="E2409" s="69"/>
      <c r="F2409" s="69"/>
    </row>
    <row r="2410" spans="1:6">
      <c r="A2410" s="69"/>
      <c r="B2410" s="70"/>
      <c r="C2410" s="67"/>
      <c r="D2410" s="69"/>
      <c r="E2410" s="69"/>
      <c r="F2410" s="69"/>
    </row>
    <row r="2411" spans="1:6">
      <c r="A2411" s="69"/>
      <c r="B2411" s="70"/>
      <c r="C2411" s="67"/>
      <c r="D2411" s="69"/>
      <c r="E2411" s="69"/>
      <c r="F2411" s="69"/>
    </row>
    <row r="2412" spans="1:6">
      <c r="A2412" s="69"/>
      <c r="B2412" s="70"/>
      <c r="C2412" s="67"/>
      <c r="D2412" s="69"/>
      <c r="E2412" s="69"/>
      <c r="F2412" s="69"/>
    </row>
    <row r="2413" spans="1:6">
      <c r="A2413" s="69"/>
      <c r="B2413" s="70"/>
      <c r="C2413" s="67"/>
      <c r="D2413" s="69"/>
      <c r="E2413" s="69"/>
      <c r="F2413" s="69"/>
    </row>
    <row r="2414" spans="1:6">
      <c r="A2414" s="69"/>
      <c r="B2414" s="70"/>
      <c r="C2414" s="67"/>
      <c r="D2414" s="69"/>
      <c r="E2414" s="69"/>
      <c r="F2414" s="69"/>
    </row>
    <row r="2415" spans="1:6">
      <c r="A2415" s="69"/>
      <c r="B2415" s="70"/>
      <c r="C2415" s="67"/>
      <c r="D2415" s="69"/>
      <c r="E2415" s="69"/>
      <c r="F2415" s="69"/>
    </row>
    <row r="2416" spans="1:6">
      <c r="A2416" s="69"/>
      <c r="B2416" s="70"/>
      <c r="C2416" s="67"/>
      <c r="D2416" s="69"/>
      <c r="E2416" s="69"/>
      <c r="F2416" s="69"/>
    </row>
    <row r="2417" spans="1:6">
      <c r="A2417" s="69"/>
      <c r="B2417" s="70"/>
      <c r="C2417" s="67"/>
      <c r="D2417" s="69"/>
      <c r="E2417" s="69"/>
      <c r="F2417" s="69"/>
    </row>
    <row r="2418" spans="1:6">
      <c r="A2418" s="69"/>
      <c r="B2418" s="70"/>
      <c r="C2418" s="67"/>
      <c r="D2418" s="69"/>
      <c r="E2418" s="69"/>
      <c r="F2418" s="69"/>
    </row>
    <row r="2419" spans="1:6">
      <c r="A2419" s="69"/>
      <c r="B2419" s="70"/>
      <c r="C2419" s="67"/>
      <c r="D2419" s="69"/>
      <c r="E2419" s="69"/>
      <c r="F2419" s="69"/>
    </row>
    <row r="2420" spans="1:6">
      <c r="A2420" s="69"/>
      <c r="B2420" s="70"/>
      <c r="C2420" s="67"/>
      <c r="D2420" s="69"/>
      <c r="E2420" s="69"/>
      <c r="F2420" s="69"/>
    </row>
    <row r="2421" spans="1:6">
      <c r="A2421" s="69"/>
      <c r="B2421" s="70"/>
      <c r="C2421" s="67"/>
      <c r="D2421" s="69"/>
      <c r="E2421" s="69"/>
      <c r="F2421" s="69"/>
    </row>
    <row r="2422" spans="1:6">
      <c r="A2422" s="69"/>
      <c r="B2422" s="70"/>
      <c r="C2422" s="67"/>
      <c r="D2422" s="69"/>
      <c r="E2422" s="69"/>
      <c r="F2422" s="69"/>
    </row>
    <row r="2423" spans="1:6">
      <c r="A2423" s="69"/>
      <c r="B2423" s="70"/>
      <c r="C2423" s="67"/>
      <c r="D2423" s="69"/>
      <c r="E2423" s="69"/>
      <c r="F2423" s="69"/>
    </row>
    <row r="2424" spans="1:6">
      <c r="A2424" s="69"/>
      <c r="B2424" s="70"/>
      <c r="C2424" s="67"/>
      <c r="D2424" s="69"/>
      <c r="E2424" s="69"/>
      <c r="F2424" s="69"/>
    </row>
    <row r="2425" spans="1:6">
      <c r="A2425" s="69"/>
      <c r="B2425" s="70"/>
      <c r="C2425" s="67"/>
      <c r="D2425" s="69"/>
      <c r="E2425" s="69"/>
      <c r="F2425" s="69"/>
    </row>
    <row r="2426" spans="1:6">
      <c r="A2426" s="69"/>
      <c r="B2426" s="70"/>
      <c r="C2426" s="67"/>
      <c r="D2426" s="69"/>
      <c r="E2426" s="69"/>
      <c r="F2426" s="69"/>
    </row>
    <row r="2427" spans="1:6">
      <c r="A2427" s="69"/>
      <c r="B2427" s="70"/>
      <c r="C2427" s="67"/>
      <c r="D2427" s="69"/>
      <c r="E2427" s="69"/>
      <c r="F2427" s="69"/>
    </row>
    <row r="2428" spans="1:6">
      <c r="A2428" s="69"/>
      <c r="B2428" s="70"/>
      <c r="C2428" s="67"/>
      <c r="D2428" s="69"/>
      <c r="E2428" s="69"/>
      <c r="F2428" s="69"/>
    </row>
    <row r="2429" spans="1:6">
      <c r="A2429" s="69"/>
      <c r="B2429" s="70"/>
      <c r="C2429" s="67"/>
      <c r="D2429" s="69"/>
      <c r="E2429" s="69"/>
      <c r="F2429" s="69"/>
    </row>
    <row r="2430" spans="1:6">
      <c r="A2430" s="69"/>
      <c r="B2430" s="70"/>
      <c r="C2430" s="67"/>
      <c r="D2430" s="69"/>
      <c r="E2430" s="69"/>
      <c r="F2430" s="69"/>
    </row>
    <row r="2431" spans="1:6">
      <c r="A2431" s="69"/>
      <c r="B2431" s="70"/>
      <c r="C2431" s="67"/>
      <c r="D2431" s="69"/>
      <c r="E2431" s="69"/>
      <c r="F2431" s="69"/>
    </row>
    <row r="2432" spans="1:6">
      <c r="A2432" s="69"/>
      <c r="B2432" s="70"/>
      <c r="C2432" s="67"/>
      <c r="D2432" s="69"/>
      <c r="E2432" s="69"/>
      <c r="F2432" s="69"/>
    </row>
    <row r="2433" spans="1:6">
      <c r="A2433" s="69"/>
      <c r="B2433" s="70"/>
      <c r="C2433" s="67"/>
      <c r="D2433" s="69"/>
      <c r="E2433" s="69"/>
      <c r="F2433" s="69"/>
    </row>
    <row r="2434" spans="1:6">
      <c r="A2434" s="69"/>
      <c r="B2434" s="70"/>
      <c r="C2434" s="67"/>
      <c r="D2434" s="69"/>
      <c r="E2434" s="69"/>
      <c r="F2434" s="69"/>
    </row>
    <row r="2435" spans="1:6">
      <c r="A2435" s="69"/>
      <c r="B2435" s="70"/>
      <c r="C2435" s="67"/>
      <c r="D2435" s="69"/>
      <c r="E2435" s="69"/>
      <c r="F2435" s="69"/>
    </row>
    <row r="2436" spans="1:6">
      <c r="A2436" s="69"/>
      <c r="B2436" s="70"/>
      <c r="C2436" s="67"/>
      <c r="D2436" s="69"/>
      <c r="E2436" s="69"/>
      <c r="F2436" s="69"/>
    </row>
    <row r="2437" spans="1:6">
      <c r="A2437" s="69"/>
      <c r="B2437" s="70"/>
      <c r="C2437" s="67"/>
      <c r="D2437" s="69"/>
      <c r="E2437" s="69"/>
      <c r="F2437" s="69"/>
    </row>
    <row r="2438" spans="1:6">
      <c r="A2438" s="69"/>
      <c r="B2438" s="70"/>
      <c r="C2438" s="67"/>
      <c r="D2438" s="69"/>
      <c r="E2438" s="69"/>
      <c r="F2438" s="69"/>
    </row>
    <row r="2439" spans="1:6">
      <c r="A2439" s="69"/>
      <c r="B2439" s="70"/>
      <c r="C2439" s="67"/>
      <c r="D2439" s="69"/>
      <c r="E2439" s="69"/>
      <c r="F2439" s="69"/>
    </row>
    <row r="2440" spans="1:6">
      <c r="A2440" s="69"/>
      <c r="B2440" s="70"/>
      <c r="C2440" s="67"/>
      <c r="D2440" s="69"/>
      <c r="E2440" s="69"/>
      <c r="F2440" s="69"/>
    </row>
    <row r="2441" spans="1:6">
      <c r="A2441" s="69"/>
      <c r="B2441" s="70"/>
      <c r="C2441" s="67"/>
      <c r="D2441" s="69"/>
      <c r="E2441" s="69"/>
      <c r="F2441" s="69"/>
    </row>
    <row r="2442" spans="1:6">
      <c r="A2442" s="69"/>
      <c r="B2442" s="70"/>
      <c r="C2442" s="67"/>
      <c r="D2442" s="69"/>
      <c r="E2442" s="69"/>
      <c r="F2442" s="69"/>
    </row>
    <row r="2443" spans="1:6">
      <c r="A2443" s="69"/>
      <c r="B2443" s="70"/>
      <c r="C2443" s="67"/>
      <c r="D2443" s="69"/>
      <c r="E2443" s="69"/>
      <c r="F2443" s="69"/>
    </row>
    <row r="2444" spans="1:6">
      <c r="A2444" s="69"/>
      <c r="B2444" s="70"/>
      <c r="C2444" s="67"/>
      <c r="D2444" s="69"/>
      <c r="E2444" s="69"/>
      <c r="F2444" s="69"/>
    </row>
    <row r="2445" spans="1:6">
      <c r="A2445" s="69"/>
      <c r="B2445" s="70"/>
      <c r="C2445" s="67"/>
      <c r="D2445" s="69"/>
      <c r="E2445" s="69"/>
      <c r="F2445" s="69"/>
    </row>
    <row r="2446" spans="1:6">
      <c r="A2446" s="69"/>
      <c r="B2446" s="70"/>
      <c r="C2446" s="67"/>
      <c r="D2446" s="69"/>
      <c r="E2446" s="69"/>
      <c r="F2446" s="69"/>
    </row>
    <row r="2447" spans="1:6">
      <c r="A2447" s="69"/>
      <c r="B2447" s="70"/>
      <c r="C2447" s="67"/>
      <c r="D2447" s="69"/>
      <c r="E2447" s="69"/>
      <c r="F2447" s="69"/>
    </row>
    <row r="2448" spans="1:6">
      <c r="A2448" s="69"/>
      <c r="B2448" s="70"/>
      <c r="C2448" s="67"/>
      <c r="D2448" s="69"/>
      <c r="E2448" s="69"/>
      <c r="F2448" s="69"/>
    </row>
    <row r="2449" spans="1:6">
      <c r="A2449" s="69"/>
      <c r="B2449" s="70"/>
      <c r="C2449" s="67"/>
      <c r="D2449" s="69"/>
      <c r="E2449" s="69"/>
      <c r="F2449" s="69"/>
    </row>
    <row r="2450" spans="1:6">
      <c r="A2450" s="69"/>
      <c r="B2450" s="70"/>
      <c r="C2450" s="67"/>
      <c r="D2450" s="69"/>
      <c r="E2450" s="69"/>
      <c r="F2450" s="69"/>
    </row>
    <row r="2451" spans="1:6">
      <c r="A2451" s="69"/>
      <c r="B2451" s="70"/>
      <c r="C2451" s="67"/>
      <c r="D2451" s="69"/>
      <c r="E2451" s="69"/>
      <c r="F2451" s="69"/>
    </row>
    <row r="2452" spans="1:6">
      <c r="A2452" s="69"/>
      <c r="B2452" s="70"/>
      <c r="C2452" s="67"/>
      <c r="D2452" s="69"/>
      <c r="E2452" s="69"/>
      <c r="F2452" s="69"/>
    </row>
    <row r="2453" spans="1:6">
      <c r="A2453" s="69"/>
      <c r="B2453" s="70"/>
      <c r="C2453" s="67"/>
      <c r="D2453" s="69"/>
      <c r="E2453" s="69"/>
      <c r="F2453" s="69"/>
    </row>
    <row r="2454" spans="1:6">
      <c r="A2454" s="69"/>
      <c r="B2454" s="70"/>
      <c r="C2454" s="67"/>
      <c r="D2454" s="69"/>
      <c r="E2454" s="69"/>
      <c r="F2454" s="69"/>
    </row>
    <row r="2455" spans="1:6">
      <c r="A2455" s="69"/>
      <c r="B2455" s="70"/>
      <c r="C2455" s="67"/>
      <c r="D2455" s="69"/>
      <c r="E2455" s="69"/>
      <c r="F2455" s="69"/>
    </row>
    <row r="2456" spans="1:6">
      <c r="A2456" s="69"/>
      <c r="B2456" s="70"/>
      <c r="C2456" s="67"/>
      <c r="D2456" s="69"/>
      <c r="E2456" s="69"/>
      <c r="F2456" s="69"/>
    </row>
    <row r="2457" spans="1:6">
      <c r="A2457" s="69"/>
      <c r="B2457" s="70"/>
      <c r="C2457" s="67"/>
      <c r="D2457" s="69"/>
      <c r="E2457" s="69"/>
      <c r="F2457" s="69"/>
    </row>
    <row r="2458" spans="1:6">
      <c r="A2458" s="69"/>
      <c r="B2458" s="70"/>
      <c r="C2458" s="67"/>
      <c r="D2458" s="69"/>
      <c r="E2458" s="69"/>
      <c r="F2458" s="69"/>
    </row>
    <row r="2459" spans="1:6">
      <c r="A2459" s="69"/>
      <c r="B2459" s="70"/>
      <c r="C2459" s="67"/>
      <c r="D2459" s="69"/>
      <c r="E2459" s="69"/>
      <c r="F2459" s="69"/>
    </row>
    <row r="2460" spans="1:6">
      <c r="A2460" s="69"/>
      <c r="B2460" s="70"/>
      <c r="C2460" s="67"/>
      <c r="D2460" s="69"/>
      <c r="E2460" s="69"/>
      <c r="F2460" s="69"/>
    </row>
    <row r="2461" spans="1:6">
      <c r="A2461" s="69"/>
      <c r="B2461" s="70"/>
      <c r="C2461" s="67"/>
      <c r="D2461" s="69"/>
      <c r="E2461" s="69"/>
      <c r="F2461" s="69"/>
    </row>
    <row r="2462" spans="1:6">
      <c r="A2462" s="69"/>
      <c r="B2462" s="70"/>
      <c r="C2462" s="67"/>
      <c r="D2462" s="69"/>
      <c r="E2462" s="69"/>
      <c r="F2462" s="69"/>
    </row>
    <row r="2463" spans="1:6">
      <c r="A2463" s="69"/>
      <c r="B2463" s="70"/>
      <c r="C2463" s="67"/>
      <c r="D2463" s="69"/>
      <c r="E2463" s="69"/>
      <c r="F2463" s="69"/>
    </row>
    <row r="2464" spans="1:6">
      <c r="A2464" s="69"/>
      <c r="B2464" s="70"/>
      <c r="C2464" s="67"/>
      <c r="D2464" s="69"/>
      <c r="E2464" s="69"/>
      <c r="F2464" s="69"/>
    </row>
    <row r="2465" spans="1:6">
      <c r="A2465" s="69"/>
      <c r="B2465" s="70"/>
      <c r="C2465" s="67"/>
      <c r="D2465" s="69"/>
      <c r="E2465" s="69"/>
      <c r="F2465" s="69"/>
    </row>
    <row r="2466" spans="1:6">
      <c r="A2466" s="69"/>
      <c r="B2466" s="70"/>
      <c r="C2466" s="67"/>
      <c r="D2466" s="69"/>
      <c r="E2466" s="69"/>
      <c r="F2466" s="69"/>
    </row>
    <row r="2467" spans="1:6">
      <c r="A2467" s="69"/>
      <c r="B2467" s="70"/>
      <c r="C2467" s="67"/>
      <c r="D2467" s="69"/>
      <c r="E2467" s="69"/>
      <c r="F2467" s="69"/>
    </row>
    <row r="2468" spans="1:6">
      <c r="A2468" s="69"/>
      <c r="B2468" s="70"/>
      <c r="C2468" s="67"/>
      <c r="D2468" s="69"/>
      <c r="E2468" s="69"/>
      <c r="F2468" s="69"/>
    </row>
    <row r="2469" spans="1:6">
      <c r="A2469" s="69"/>
      <c r="B2469" s="70"/>
      <c r="C2469" s="67"/>
      <c r="D2469" s="69"/>
      <c r="E2469" s="69"/>
      <c r="F2469" s="69"/>
    </row>
    <row r="2470" spans="1:6">
      <c r="A2470" s="69"/>
      <c r="B2470" s="70"/>
      <c r="C2470" s="67"/>
      <c r="D2470" s="69"/>
      <c r="E2470" s="69"/>
      <c r="F2470" s="69"/>
    </row>
    <row r="2471" spans="1:6">
      <c r="A2471" s="69"/>
      <c r="B2471" s="70"/>
      <c r="C2471" s="67"/>
      <c r="D2471" s="69"/>
      <c r="E2471" s="69"/>
      <c r="F2471" s="69"/>
    </row>
    <row r="2472" spans="1:6">
      <c r="A2472" s="69"/>
      <c r="B2472" s="70"/>
      <c r="C2472" s="67"/>
      <c r="D2472" s="69"/>
      <c r="E2472" s="69"/>
      <c r="F2472" s="69"/>
    </row>
    <row r="2473" spans="1:6">
      <c r="A2473" s="69"/>
      <c r="B2473" s="70"/>
      <c r="C2473" s="67"/>
      <c r="D2473" s="69"/>
      <c r="E2473" s="69"/>
      <c r="F2473" s="69"/>
    </row>
    <row r="2474" spans="1:6">
      <c r="A2474" s="69"/>
      <c r="B2474" s="70"/>
      <c r="C2474" s="67"/>
      <c r="D2474" s="69"/>
      <c r="E2474" s="69"/>
      <c r="F2474" s="69"/>
    </row>
    <row r="2475" spans="1:6">
      <c r="A2475" s="69"/>
      <c r="B2475" s="70"/>
      <c r="C2475" s="67"/>
      <c r="D2475" s="69"/>
      <c r="E2475" s="69"/>
      <c r="F2475" s="69"/>
    </row>
    <row r="2476" spans="1:6">
      <c r="A2476" s="69"/>
      <c r="B2476" s="70"/>
      <c r="C2476" s="67"/>
      <c r="D2476" s="69"/>
      <c r="E2476" s="69"/>
      <c r="F2476" s="69"/>
    </row>
    <row r="2477" spans="1:6">
      <c r="A2477" s="69"/>
      <c r="B2477" s="70"/>
      <c r="C2477" s="67"/>
      <c r="D2477" s="69"/>
      <c r="E2477" s="69"/>
      <c r="F2477" s="69"/>
    </row>
    <row r="2478" spans="1:6">
      <c r="A2478" s="69"/>
      <c r="B2478" s="70"/>
      <c r="C2478" s="67"/>
      <c r="D2478" s="69"/>
      <c r="E2478" s="69"/>
      <c r="F2478" s="69"/>
    </row>
    <row r="2479" spans="1:6">
      <c r="A2479" s="69"/>
      <c r="B2479" s="70"/>
      <c r="C2479" s="67"/>
      <c r="D2479" s="69"/>
      <c r="E2479" s="69"/>
      <c r="F2479" s="69"/>
    </row>
    <row r="2480" spans="1:6">
      <c r="A2480" s="69"/>
      <c r="B2480" s="70"/>
      <c r="C2480" s="67"/>
      <c r="D2480" s="69"/>
      <c r="E2480" s="69"/>
      <c r="F2480" s="69"/>
    </row>
    <row r="2481" spans="1:6">
      <c r="A2481" s="69"/>
      <c r="B2481" s="70"/>
      <c r="C2481" s="67"/>
      <c r="D2481" s="69"/>
      <c r="E2481" s="69"/>
      <c r="F2481" s="69"/>
    </row>
    <row r="2482" spans="1:6">
      <c r="A2482" s="69"/>
      <c r="B2482" s="70"/>
      <c r="C2482" s="67"/>
      <c r="D2482" s="69"/>
      <c r="E2482" s="69"/>
      <c r="F2482" s="69"/>
    </row>
    <row r="2483" spans="1:6">
      <c r="A2483" s="69"/>
      <c r="B2483" s="70"/>
      <c r="C2483" s="67"/>
      <c r="D2483" s="69"/>
      <c r="E2483" s="69"/>
      <c r="F2483" s="69"/>
    </row>
    <row r="2484" spans="1:6">
      <c r="A2484" s="69"/>
      <c r="B2484" s="70"/>
      <c r="C2484" s="67"/>
      <c r="D2484" s="69"/>
      <c r="E2484" s="69"/>
      <c r="F2484" s="69"/>
    </row>
    <row r="2485" spans="1:6">
      <c r="A2485" s="69"/>
      <c r="B2485" s="70"/>
      <c r="C2485" s="67"/>
      <c r="D2485" s="69"/>
      <c r="E2485" s="69"/>
      <c r="F2485" s="69"/>
    </row>
    <row r="2486" spans="1:6">
      <c r="A2486" s="69"/>
      <c r="B2486" s="70"/>
      <c r="C2486" s="67"/>
      <c r="D2486" s="69"/>
      <c r="E2486" s="69"/>
      <c r="F2486" s="69"/>
    </row>
    <row r="2487" spans="1:6">
      <c r="A2487" s="69"/>
      <c r="B2487" s="70"/>
      <c r="C2487" s="67"/>
      <c r="D2487" s="69"/>
      <c r="E2487" s="69"/>
      <c r="F2487" s="69"/>
    </row>
    <row r="2488" spans="1:6">
      <c r="A2488" s="69"/>
      <c r="B2488" s="70"/>
      <c r="C2488" s="67"/>
      <c r="D2488" s="69"/>
      <c r="E2488" s="69"/>
      <c r="F2488" s="69"/>
    </row>
    <row r="2489" spans="1:6">
      <c r="A2489" s="69"/>
      <c r="B2489" s="70"/>
      <c r="C2489" s="67"/>
      <c r="D2489" s="69"/>
      <c r="E2489" s="69"/>
      <c r="F2489" s="69"/>
    </row>
    <row r="2490" spans="1:6">
      <c r="A2490" s="69"/>
      <c r="B2490" s="70"/>
      <c r="C2490" s="67"/>
      <c r="D2490" s="69"/>
      <c r="E2490" s="69"/>
      <c r="F2490" s="69"/>
    </row>
    <row r="2491" spans="1:6">
      <c r="A2491" s="69"/>
      <c r="B2491" s="70"/>
      <c r="C2491" s="67"/>
      <c r="D2491" s="69"/>
      <c r="E2491" s="69"/>
      <c r="F2491" s="69"/>
    </row>
    <row r="2492" spans="1:6">
      <c r="A2492" s="69"/>
      <c r="B2492" s="70"/>
      <c r="C2492" s="67"/>
      <c r="D2492" s="69"/>
      <c r="E2492" s="69"/>
      <c r="F2492" s="69"/>
    </row>
    <row r="2493" spans="1:6">
      <c r="A2493" s="69"/>
      <c r="B2493" s="70"/>
      <c r="C2493" s="67"/>
      <c r="D2493" s="69"/>
      <c r="E2493" s="69"/>
      <c r="F2493" s="69"/>
    </row>
    <row r="2494" spans="1:6">
      <c r="A2494" s="69"/>
      <c r="B2494" s="70"/>
      <c r="C2494" s="67"/>
      <c r="D2494" s="69"/>
      <c r="E2494" s="69"/>
      <c r="F2494" s="69"/>
    </row>
    <row r="2495" spans="1:6">
      <c r="A2495" s="69"/>
      <c r="B2495" s="70"/>
      <c r="C2495" s="67"/>
      <c r="D2495" s="69"/>
      <c r="E2495" s="69"/>
      <c r="F2495" s="69"/>
    </row>
    <row r="2496" spans="1:6">
      <c r="A2496" s="69"/>
      <c r="B2496" s="70"/>
      <c r="C2496" s="67"/>
      <c r="D2496" s="69"/>
      <c r="E2496" s="69"/>
      <c r="F2496" s="69"/>
    </row>
    <row r="2497" spans="1:6">
      <c r="A2497" s="69"/>
      <c r="B2497" s="70"/>
      <c r="C2497" s="67"/>
      <c r="D2497" s="69"/>
      <c r="E2497" s="69"/>
      <c r="F2497" s="69"/>
    </row>
    <row r="2498" spans="1:6">
      <c r="A2498" s="69"/>
      <c r="B2498" s="70"/>
      <c r="C2498" s="67"/>
      <c r="D2498" s="69"/>
      <c r="E2498" s="69"/>
      <c r="F2498" s="69"/>
    </row>
    <row r="2499" spans="1:6">
      <c r="A2499" s="69"/>
      <c r="B2499" s="70"/>
      <c r="C2499" s="67"/>
      <c r="D2499" s="69"/>
      <c r="E2499" s="69"/>
      <c r="F2499" s="69"/>
    </row>
    <row r="2500" spans="1:6">
      <c r="A2500" s="69"/>
      <c r="B2500" s="70"/>
      <c r="C2500" s="67"/>
      <c r="D2500" s="69"/>
      <c r="E2500" s="69"/>
      <c r="F2500" s="69"/>
    </row>
    <row r="2501" spans="1:6">
      <c r="A2501" s="69"/>
      <c r="B2501" s="70"/>
      <c r="C2501" s="67"/>
      <c r="D2501" s="69"/>
      <c r="E2501" s="69"/>
      <c r="F2501" s="69"/>
    </row>
    <row r="2502" spans="1:6">
      <c r="A2502" s="69"/>
      <c r="B2502" s="70"/>
      <c r="C2502" s="67"/>
      <c r="D2502" s="69"/>
      <c r="E2502" s="69"/>
      <c r="F2502" s="69"/>
    </row>
    <row r="2503" spans="1:6">
      <c r="A2503" s="69"/>
      <c r="B2503" s="70"/>
      <c r="C2503" s="67"/>
      <c r="D2503" s="69"/>
      <c r="E2503" s="69"/>
      <c r="F2503" s="69"/>
    </row>
    <row r="2504" spans="1:6">
      <c r="A2504" s="69"/>
      <c r="B2504" s="70"/>
      <c r="C2504" s="67"/>
      <c r="D2504" s="69"/>
      <c r="E2504" s="69"/>
      <c r="F2504" s="69"/>
    </row>
    <row r="2505" spans="1:6">
      <c r="A2505" s="69"/>
      <c r="B2505" s="70"/>
      <c r="C2505" s="67"/>
      <c r="D2505" s="69"/>
      <c r="E2505" s="69"/>
      <c r="F2505" s="69"/>
    </row>
    <row r="2506" spans="1:6">
      <c r="A2506" s="69"/>
      <c r="B2506" s="70"/>
      <c r="C2506" s="67"/>
      <c r="D2506" s="69"/>
      <c r="E2506" s="69"/>
      <c r="F2506" s="69"/>
    </row>
    <row r="2507" spans="1:6">
      <c r="A2507" s="69"/>
      <c r="B2507" s="70"/>
      <c r="C2507" s="67"/>
      <c r="D2507" s="69"/>
      <c r="E2507" s="69"/>
      <c r="F2507" s="69"/>
    </row>
    <row r="2508" spans="1:6">
      <c r="A2508" s="69"/>
      <c r="B2508" s="70"/>
      <c r="C2508" s="67"/>
      <c r="D2508" s="69"/>
      <c r="E2508" s="69"/>
      <c r="F2508" s="69"/>
    </row>
    <row r="2509" spans="1:6">
      <c r="A2509" s="69"/>
      <c r="B2509" s="70"/>
      <c r="C2509" s="67"/>
      <c r="D2509" s="69"/>
      <c r="E2509" s="69"/>
      <c r="F2509" s="69"/>
    </row>
    <row r="2510" spans="1:6">
      <c r="A2510" s="69"/>
      <c r="B2510" s="70"/>
      <c r="C2510" s="67"/>
      <c r="D2510" s="69"/>
      <c r="E2510" s="69"/>
      <c r="F2510" s="69"/>
    </row>
    <row r="2511" spans="1:6">
      <c r="A2511" s="69"/>
      <c r="B2511" s="70"/>
      <c r="C2511" s="67"/>
      <c r="D2511" s="69"/>
      <c r="E2511" s="69"/>
      <c r="F2511" s="69"/>
    </row>
    <row r="2512" spans="1:6">
      <c r="A2512" s="69"/>
      <c r="B2512" s="70"/>
      <c r="C2512" s="67"/>
      <c r="D2512" s="69"/>
      <c r="E2512" s="69"/>
      <c r="F2512" s="69"/>
    </row>
    <row r="2513" spans="1:6">
      <c r="A2513" s="69"/>
      <c r="B2513" s="70"/>
      <c r="C2513" s="67"/>
      <c r="D2513" s="69"/>
      <c r="E2513" s="69"/>
      <c r="F2513" s="69"/>
    </row>
    <row r="2514" spans="1:6">
      <c r="A2514" s="69"/>
      <c r="B2514" s="70"/>
      <c r="C2514" s="67"/>
      <c r="D2514" s="69"/>
      <c r="E2514" s="69"/>
      <c r="F2514" s="69"/>
    </row>
    <row r="2515" spans="1:6">
      <c r="A2515" s="69"/>
      <c r="B2515" s="70"/>
      <c r="C2515" s="67"/>
      <c r="D2515" s="69"/>
      <c r="E2515" s="69"/>
      <c r="F2515" s="69"/>
    </row>
    <row r="2516" spans="1:6">
      <c r="A2516" s="69"/>
      <c r="B2516" s="70"/>
      <c r="C2516" s="67"/>
      <c r="D2516" s="69"/>
      <c r="E2516" s="69"/>
      <c r="F2516" s="69"/>
    </row>
    <row r="2517" spans="1:6">
      <c r="A2517" s="69"/>
      <c r="B2517" s="70"/>
      <c r="C2517" s="67"/>
      <c r="D2517" s="69"/>
      <c r="E2517" s="69"/>
      <c r="F2517" s="69"/>
    </row>
    <row r="2518" spans="1:6">
      <c r="A2518" s="69"/>
      <c r="B2518" s="70"/>
      <c r="C2518" s="67"/>
      <c r="D2518" s="69"/>
      <c r="E2518" s="69"/>
      <c r="F2518" s="69"/>
    </row>
    <row r="2519" spans="1:6">
      <c r="A2519" s="69"/>
      <c r="B2519" s="70"/>
      <c r="C2519" s="67"/>
      <c r="D2519" s="69"/>
      <c r="E2519" s="69"/>
      <c r="F2519" s="69"/>
    </row>
    <row r="2520" spans="1:6">
      <c r="A2520" s="69"/>
      <c r="B2520" s="70"/>
      <c r="C2520" s="67"/>
      <c r="D2520" s="69"/>
      <c r="E2520" s="69"/>
      <c r="F2520" s="69"/>
    </row>
    <row r="2521" spans="1:6">
      <c r="A2521" s="69"/>
      <c r="B2521" s="70"/>
      <c r="C2521" s="67"/>
      <c r="D2521" s="69"/>
      <c r="E2521" s="69"/>
      <c r="F2521" s="69"/>
    </row>
    <row r="2522" spans="1:6">
      <c r="A2522" s="69"/>
      <c r="B2522" s="70"/>
      <c r="C2522" s="67"/>
      <c r="D2522" s="69"/>
      <c r="E2522" s="69"/>
      <c r="F2522" s="69"/>
    </row>
    <row r="2523" spans="1:6">
      <c r="A2523" s="69"/>
      <c r="B2523" s="70"/>
      <c r="C2523" s="67"/>
      <c r="D2523" s="69"/>
      <c r="E2523" s="69"/>
      <c r="F2523" s="69"/>
    </row>
    <row r="2524" spans="1:6">
      <c r="A2524" s="69"/>
      <c r="B2524" s="70"/>
      <c r="C2524" s="67"/>
      <c r="D2524" s="69"/>
      <c r="E2524" s="69"/>
      <c r="F2524" s="69"/>
    </row>
    <row r="2525" spans="1:6">
      <c r="A2525" s="69"/>
      <c r="B2525" s="70"/>
      <c r="C2525" s="67"/>
      <c r="D2525" s="69"/>
      <c r="E2525" s="69"/>
      <c r="F2525" s="69"/>
    </row>
    <row r="2526" spans="1:6">
      <c r="A2526" s="69"/>
      <c r="B2526" s="70"/>
      <c r="C2526" s="67"/>
      <c r="D2526" s="69"/>
      <c r="E2526" s="69"/>
      <c r="F2526" s="69"/>
    </row>
    <row r="2527" spans="1:6">
      <c r="A2527" s="69"/>
      <c r="B2527" s="70"/>
      <c r="C2527" s="67"/>
      <c r="D2527" s="69"/>
      <c r="E2527" s="69"/>
      <c r="F2527" s="69"/>
    </row>
    <row r="2528" spans="1:6">
      <c r="A2528" s="69"/>
      <c r="B2528" s="70"/>
      <c r="C2528" s="67"/>
      <c r="D2528" s="69"/>
      <c r="E2528" s="69"/>
      <c r="F2528" s="69"/>
    </row>
    <row r="2529" spans="1:6">
      <c r="A2529" s="69"/>
      <c r="B2529" s="70"/>
      <c r="C2529" s="67"/>
      <c r="D2529" s="69"/>
      <c r="E2529" s="69"/>
      <c r="F2529" s="69"/>
    </row>
    <row r="2530" spans="1:6">
      <c r="A2530" s="69"/>
      <c r="B2530" s="70"/>
      <c r="C2530" s="67"/>
      <c r="D2530" s="69"/>
      <c r="E2530" s="69"/>
      <c r="F2530" s="69"/>
    </row>
    <row r="2531" spans="1:6">
      <c r="A2531" s="69"/>
      <c r="B2531" s="70"/>
      <c r="C2531" s="67"/>
      <c r="D2531" s="69"/>
      <c r="E2531" s="69"/>
      <c r="F2531" s="69"/>
    </row>
    <row r="2532" spans="1:6">
      <c r="A2532" s="69"/>
      <c r="B2532" s="70"/>
      <c r="C2532" s="67"/>
      <c r="D2532" s="69"/>
      <c r="E2532" s="69"/>
      <c r="F2532" s="69"/>
    </row>
    <row r="2533" spans="1:6">
      <c r="A2533" s="69"/>
      <c r="B2533" s="70"/>
      <c r="C2533" s="67"/>
      <c r="D2533" s="69"/>
      <c r="E2533" s="69"/>
      <c r="F2533" s="69"/>
    </row>
    <row r="2534" spans="1:6">
      <c r="A2534" s="69"/>
      <c r="B2534" s="70"/>
      <c r="C2534" s="67"/>
      <c r="D2534" s="69"/>
      <c r="E2534" s="69"/>
      <c r="F2534" s="69"/>
    </row>
    <row r="2535" spans="1:6">
      <c r="A2535" s="69"/>
      <c r="B2535" s="70"/>
      <c r="C2535" s="67"/>
      <c r="D2535" s="69"/>
      <c r="E2535" s="69"/>
      <c r="F2535" s="69"/>
    </row>
    <row r="2536" spans="1:6">
      <c r="A2536" s="69"/>
      <c r="B2536" s="70"/>
      <c r="C2536" s="67"/>
      <c r="D2536" s="69"/>
      <c r="E2536" s="69"/>
      <c r="F2536" s="69"/>
    </row>
    <row r="2537" spans="1:6">
      <c r="A2537" s="69"/>
      <c r="B2537" s="70"/>
      <c r="C2537" s="67"/>
      <c r="D2537" s="69"/>
      <c r="E2537" s="69"/>
      <c r="F2537" s="69"/>
    </row>
    <row r="2538" spans="1:6">
      <c r="A2538" s="69"/>
      <c r="B2538" s="70"/>
      <c r="C2538" s="67"/>
      <c r="D2538" s="69"/>
      <c r="E2538" s="69"/>
      <c r="F2538" s="69"/>
    </row>
    <row r="2539" spans="1:6">
      <c r="A2539" s="69"/>
      <c r="B2539" s="70"/>
      <c r="C2539" s="67"/>
      <c r="D2539" s="69"/>
      <c r="E2539" s="69"/>
      <c r="F2539" s="69"/>
    </row>
    <row r="2540" spans="1:6">
      <c r="A2540" s="69"/>
      <c r="B2540" s="70"/>
      <c r="C2540" s="67"/>
      <c r="D2540" s="69"/>
      <c r="E2540" s="69"/>
      <c r="F2540" s="69"/>
    </row>
    <row r="2541" spans="1:6">
      <c r="A2541" s="69"/>
      <c r="B2541" s="70"/>
      <c r="C2541" s="67"/>
      <c r="D2541" s="69"/>
      <c r="E2541" s="69"/>
      <c r="F2541" s="69"/>
    </row>
    <row r="2542" spans="1:6">
      <c r="A2542" s="69"/>
      <c r="B2542" s="70"/>
      <c r="C2542" s="67"/>
      <c r="D2542" s="69"/>
      <c r="E2542" s="69"/>
      <c r="F2542" s="69"/>
    </row>
    <row r="2543" spans="1:6">
      <c r="A2543" s="69"/>
      <c r="B2543" s="70"/>
      <c r="C2543" s="67"/>
      <c r="D2543" s="69"/>
      <c r="E2543" s="69"/>
      <c r="F2543" s="69"/>
    </row>
    <row r="2544" spans="1:6">
      <c r="A2544" s="69"/>
      <c r="B2544" s="70"/>
      <c r="C2544" s="67"/>
      <c r="D2544" s="69"/>
      <c r="E2544" s="69"/>
      <c r="F2544" s="69"/>
    </row>
    <row r="2545" spans="1:6">
      <c r="A2545" s="69"/>
      <c r="B2545" s="70"/>
      <c r="C2545" s="67"/>
      <c r="D2545" s="69"/>
      <c r="E2545" s="69"/>
      <c r="F2545" s="69"/>
    </row>
    <row r="2546" spans="1:6">
      <c r="A2546" s="69"/>
      <c r="B2546" s="70"/>
      <c r="C2546" s="67"/>
      <c r="D2546" s="69"/>
      <c r="E2546" s="69"/>
      <c r="F2546" s="69"/>
    </row>
    <row r="2547" spans="1:6">
      <c r="A2547" s="69"/>
      <c r="B2547" s="70"/>
      <c r="C2547" s="67"/>
      <c r="D2547" s="69"/>
      <c r="E2547" s="69"/>
      <c r="F2547" s="69"/>
    </row>
    <row r="2548" spans="1:6">
      <c r="A2548" s="69"/>
      <c r="B2548" s="70"/>
      <c r="C2548" s="67"/>
      <c r="D2548" s="69"/>
      <c r="E2548" s="69"/>
      <c r="F2548" s="69"/>
    </row>
    <row r="2549" spans="1:6">
      <c r="A2549" s="69"/>
      <c r="B2549" s="70"/>
      <c r="C2549" s="67"/>
      <c r="D2549" s="69"/>
      <c r="E2549" s="69"/>
      <c r="F2549" s="69"/>
    </row>
    <row r="2550" spans="1:6">
      <c r="A2550" s="69"/>
      <c r="B2550" s="70"/>
      <c r="C2550" s="67"/>
      <c r="D2550" s="69"/>
      <c r="E2550" s="69"/>
      <c r="F2550" s="69"/>
    </row>
    <row r="2551" spans="1:6">
      <c r="A2551" s="69"/>
      <c r="B2551" s="70"/>
      <c r="C2551" s="67"/>
      <c r="D2551" s="69"/>
      <c r="E2551" s="69"/>
      <c r="F2551" s="69"/>
    </row>
    <row r="2552" spans="1:6">
      <c r="A2552" s="69"/>
      <c r="B2552" s="70"/>
      <c r="C2552" s="67"/>
      <c r="D2552" s="69"/>
      <c r="E2552" s="69"/>
      <c r="F2552" s="69"/>
    </row>
    <row r="2553" spans="1:6">
      <c r="A2553" s="69"/>
      <c r="B2553" s="70"/>
      <c r="C2553" s="67"/>
      <c r="D2553" s="69"/>
      <c r="E2553" s="69"/>
      <c r="F2553" s="69"/>
    </row>
    <row r="2554" spans="1:6">
      <c r="A2554" s="69"/>
      <c r="B2554" s="70"/>
      <c r="C2554" s="67"/>
      <c r="D2554" s="69"/>
      <c r="E2554" s="69"/>
      <c r="F2554" s="69"/>
    </row>
    <row r="2555" spans="1:6">
      <c r="A2555" s="69"/>
      <c r="B2555" s="70"/>
      <c r="C2555" s="67"/>
      <c r="D2555" s="69"/>
      <c r="E2555" s="69"/>
      <c r="F2555" s="69"/>
    </row>
    <row r="2556" spans="1:6">
      <c r="A2556" s="69"/>
      <c r="B2556" s="70"/>
      <c r="C2556" s="67"/>
      <c r="D2556" s="69"/>
      <c r="E2556" s="69"/>
      <c r="F2556" s="69"/>
    </row>
    <row r="2557" spans="1:6">
      <c r="A2557" s="69"/>
      <c r="B2557" s="70"/>
      <c r="C2557" s="67"/>
      <c r="D2557" s="69"/>
      <c r="E2557" s="69"/>
      <c r="F2557" s="69"/>
    </row>
    <row r="2558" spans="1:6">
      <c r="A2558" s="69"/>
      <c r="B2558" s="70"/>
      <c r="C2558" s="67"/>
      <c r="D2558" s="69"/>
      <c r="E2558" s="69"/>
      <c r="F2558" s="69"/>
    </row>
    <row r="2559" spans="1:6">
      <c r="A2559" s="69"/>
      <c r="B2559" s="70"/>
      <c r="C2559" s="67"/>
      <c r="D2559" s="69"/>
      <c r="E2559" s="69"/>
      <c r="F2559" s="69"/>
    </row>
    <row r="2560" spans="1:6">
      <c r="A2560" s="69"/>
      <c r="B2560" s="70"/>
      <c r="C2560" s="67"/>
      <c r="D2560" s="69"/>
      <c r="E2560" s="69"/>
      <c r="F2560" s="69"/>
    </row>
    <row r="2561" spans="1:6">
      <c r="A2561" s="69"/>
      <c r="B2561" s="70"/>
      <c r="C2561" s="67"/>
      <c r="D2561" s="69"/>
      <c r="E2561" s="69"/>
      <c r="F2561" s="69"/>
    </row>
    <row r="2562" spans="1:6">
      <c r="A2562" s="69"/>
      <c r="B2562" s="70"/>
      <c r="C2562" s="67"/>
      <c r="D2562" s="69"/>
      <c r="E2562" s="69"/>
      <c r="F2562" s="69"/>
    </row>
    <row r="2563" spans="1:6">
      <c r="A2563" s="69"/>
      <c r="B2563" s="70"/>
      <c r="C2563" s="67"/>
      <c r="D2563" s="69"/>
      <c r="E2563" s="69"/>
      <c r="F2563" s="69"/>
    </row>
    <row r="2564" spans="1:6">
      <c r="A2564" s="69"/>
      <c r="B2564" s="70"/>
      <c r="C2564" s="67"/>
      <c r="D2564" s="69"/>
      <c r="E2564" s="69"/>
      <c r="F2564" s="69"/>
    </row>
    <row r="2565" spans="1:6">
      <c r="A2565" s="69"/>
      <c r="B2565" s="70"/>
      <c r="C2565" s="67"/>
      <c r="D2565" s="69"/>
      <c r="E2565" s="69"/>
      <c r="F2565" s="69"/>
    </row>
    <row r="2566" spans="1:6">
      <c r="A2566" s="69"/>
      <c r="B2566" s="70"/>
      <c r="C2566" s="67"/>
      <c r="D2566" s="69"/>
      <c r="E2566" s="69"/>
      <c r="F2566" s="69"/>
    </row>
    <row r="2567" spans="1:6">
      <c r="A2567" s="69"/>
      <c r="B2567" s="70"/>
      <c r="C2567" s="67"/>
      <c r="D2567" s="69"/>
      <c r="E2567" s="69"/>
      <c r="F2567" s="69"/>
    </row>
    <row r="2568" spans="1:6">
      <c r="A2568" s="69"/>
      <c r="B2568" s="70"/>
      <c r="C2568" s="67"/>
      <c r="D2568" s="69"/>
      <c r="E2568" s="69"/>
      <c r="F2568" s="69"/>
    </row>
    <row r="2569" spans="1:6">
      <c r="A2569" s="69"/>
      <c r="B2569" s="70"/>
      <c r="C2569" s="67"/>
      <c r="D2569" s="69"/>
      <c r="E2569" s="69"/>
      <c r="F2569" s="69"/>
    </row>
    <row r="2570" spans="1:6">
      <c r="A2570" s="69"/>
      <c r="B2570" s="70"/>
      <c r="C2570" s="67"/>
      <c r="D2570" s="69"/>
      <c r="E2570" s="69"/>
      <c r="F2570" s="69"/>
    </row>
    <row r="2571" spans="1:6">
      <c r="A2571" s="69"/>
      <c r="B2571" s="70"/>
      <c r="C2571" s="67"/>
      <c r="D2571" s="69"/>
      <c r="E2571" s="69"/>
      <c r="F2571" s="69"/>
    </row>
    <row r="2572" spans="1:6">
      <c r="A2572" s="69"/>
      <c r="B2572" s="70"/>
      <c r="C2572" s="67"/>
      <c r="D2572" s="69"/>
      <c r="E2572" s="69"/>
      <c r="F2572" s="69"/>
    </row>
    <row r="2573" spans="1:6">
      <c r="A2573" s="69"/>
      <c r="B2573" s="70"/>
      <c r="C2573" s="67"/>
      <c r="D2573" s="69"/>
      <c r="E2573" s="69"/>
      <c r="F2573" s="69"/>
    </row>
    <row r="2574" spans="1:6">
      <c r="A2574" s="69"/>
      <c r="B2574" s="70"/>
      <c r="C2574" s="67"/>
      <c r="D2574" s="69"/>
      <c r="E2574" s="69"/>
      <c r="F2574" s="69"/>
    </row>
    <row r="2575" spans="1:6">
      <c r="A2575" s="69"/>
      <c r="B2575" s="70"/>
      <c r="C2575" s="67"/>
      <c r="D2575" s="69"/>
      <c r="E2575" s="69"/>
      <c r="F2575" s="69"/>
    </row>
    <row r="2576" spans="1:6">
      <c r="A2576" s="69"/>
      <c r="B2576" s="70"/>
      <c r="C2576" s="67"/>
      <c r="D2576" s="69"/>
      <c r="E2576" s="69"/>
      <c r="F2576" s="69"/>
    </row>
    <row r="2577" spans="1:6">
      <c r="A2577" s="69"/>
      <c r="B2577" s="70"/>
      <c r="C2577" s="67"/>
      <c r="D2577" s="69"/>
      <c r="E2577" s="69"/>
      <c r="F2577" s="69"/>
    </row>
    <row r="2578" spans="1:6">
      <c r="A2578" s="69"/>
      <c r="B2578" s="70"/>
      <c r="C2578" s="67"/>
      <c r="D2578" s="69"/>
      <c r="E2578" s="69"/>
      <c r="F2578" s="69"/>
    </row>
    <row r="2579" spans="1:6">
      <c r="A2579" s="69"/>
      <c r="B2579" s="70"/>
      <c r="C2579" s="67"/>
      <c r="D2579" s="69"/>
      <c r="E2579" s="69"/>
      <c r="F2579" s="69"/>
    </row>
    <row r="2580" spans="1:6">
      <c r="A2580" s="69"/>
      <c r="B2580" s="70"/>
      <c r="C2580" s="67"/>
      <c r="D2580" s="69"/>
      <c r="E2580" s="69"/>
      <c r="F2580" s="69"/>
    </row>
    <row r="2581" spans="1:6">
      <c r="A2581" s="69"/>
      <c r="B2581" s="70"/>
      <c r="C2581" s="67"/>
      <c r="D2581" s="69"/>
      <c r="E2581" s="69"/>
      <c r="F2581" s="69"/>
    </row>
    <row r="2582" spans="1:6">
      <c r="A2582" s="69"/>
      <c r="B2582" s="70"/>
      <c r="C2582" s="67"/>
      <c r="D2582" s="69"/>
      <c r="E2582" s="69"/>
      <c r="F2582" s="69"/>
    </row>
    <row r="2583" spans="1:6">
      <c r="A2583" s="69"/>
      <c r="B2583" s="70"/>
      <c r="C2583" s="67"/>
      <c r="D2583" s="69"/>
      <c r="E2583" s="69"/>
      <c r="F2583" s="69"/>
    </row>
    <row r="2584" spans="1:6">
      <c r="A2584" s="69"/>
      <c r="B2584" s="70"/>
      <c r="C2584" s="67"/>
      <c r="D2584" s="69"/>
      <c r="E2584" s="69"/>
      <c r="F2584" s="69"/>
    </row>
    <row r="2585" spans="1:6">
      <c r="A2585" s="69"/>
      <c r="B2585" s="70"/>
      <c r="C2585" s="67"/>
      <c r="D2585" s="69"/>
      <c r="E2585" s="69"/>
      <c r="F2585" s="69"/>
    </row>
    <row r="2586" spans="1:6">
      <c r="A2586" s="69"/>
      <c r="B2586" s="70"/>
      <c r="C2586" s="67"/>
      <c r="D2586" s="69"/>
      <c r="E2586" s="69"/>
      <c r="F2586" s="69"/>
    </row>
    <row r="2587" spans="1:6">
      <c r="A2587" s="69"/>
      <c r="B2587" s="70"/>
      <c r="C2587" s="67"/>
      <c r="D2587" s="69"/>
      <c r="E2587" s="69"/>
      <c r="F2587" s="69"/>
    </row>
    <row r="2588" spans="1:6">
      <c r="A2588" s="69"/>
      <c r="B2588" s="70"/>
      <c r="C2588" s="67"/>
      <c r="D2588" s="69"/>
      <c r="E2588" s="69"/>
      <c r="F2588" s="69"/>
    </row>
    <row r="2589" spans="1:6">
      <c r="A2589" s="69"/>
      <c r="B2589" s="70"/>
      <c r="C2589" s="67"/>
      <c r="D2589" s="69"/>
      <c r="E2589" s="69"/>
      <c r="F2589" s="69"/>
    </row>
    <row r="2590" spans="1:6">
      <c r="A2590" s="69"/>
      <c r="B2590" s="70"/>
      <c r="C2590" s="67"/>
      <c r="D2590" s="69"/>
      <c r="E2590" s="69"/>
      <c r="F2590" s="69"/>
    </row>
    <row r="2591" spans="1:6">
      <c r="A2591" s="69"/>
      <c r="B2591" s="70"/>
      <c r="C2591" s="67"/>
      <c r="D2591" s="69"/>
      <c r="E2591" s="69"/>
      <c r="F2591" s="69"/>
    </row>
    <row r="2592" spans="1:6">
      <c r="A2592" s="69"/>
      <c r="B2592" s="70"/>
      <c r="C2592" s="67"/>
      <c r="D2592" s="69"/>
      <c r="E2592" s="69"/>
      <c r="F2592" s="69"/>
    </row>
    <row r="2593" spans="1:6">
      <c r="A2593" s="69"/>
      <c r="B2593" s="70"/>
      <c r="C2593" s="67"/>
      <c r="D2593" s="69"/>
      <c r="E2593" s="69"/>
      <c r="F2593" s="69"/>
    </row>
    <row r="2594" spans="1:6">
      <c r="A2594" s="69"/>
      <c r="B2594" s="70"/>
      <c r="C2594" s="67"/>
      <c r="D2594" s="69"/>
      <c r="E2594" s="69"/>
      <c r="F2594" s="69"/>
    </row>
    <row r="2595" spans="1:6">
      <c r="A2595" s="69"/>
      <c r="B2595" s="70"/>
      <c r="C2595" s="67"/>
      <c r="D2595" s="69"/>
      <c r="E2595" s="69"/>
      <c r="F2595" s="69"/>
    </row>
    <row r="2596" spans="1:6">
      <c r="A2596" s="69"/>
      <c r="B2596" s="70"/>
      <c r="C2596" s="67"/>
      <c r="D2596" s="69"/>
      <c r="E2596" s="69"/>
      <c r="F2596" s="69"/>
    </row>
    <row r="2597" spans="1:6">
      <c r="A2597" s="69"/>
      <c r="B2597" s="70"/>
      <c r="C2597" s="67"/>
      <c r="D2597" s="69"/>
      <c r="E2597" s="69"/>
      <c r="F2597" s="69"/>
    </row>
    <row r="2598" spans="1:6">
      <c r="A2598" s="69"/>
      <c r="B2598" s="70"/>
      <c r="C2598" s="67"/>
      <c r="D2598" s="69"/>
      <c r="E2598" s="69"/>
      <c r="F2598" s="69"/>
    </row>
    <row r="2599" spans="1:6">
      <c r="A2599" s="69"/>
      <c r="B2599" s="70"/>
      <c r="C2599" s="67"/>
      <c r="D2599" s="69"/>
      <c r="E2599" s="69"/>
      <c r="F2599" s="69"/>
    </row>
    <row r="2600" spans="1:6">
      <c r="A2600" s="69"/>
      <c r="B2600" s="70"/>
      <c r="C2600" s="67"/>
      <c r="D2600" s="69"/>
      <c r="E2600" s="69"/>
      <c r="F2600" s="69"/>
    </row>
    <row r="2601" spans="1:6">
      <c r="A2601" s="69"/>
      <c r="B2601" s="70"/>
      <c r="C2601" s="67"/>
      <c r="D2601" s="69"/>
      <c r="E2601" s="69"/>
      <c r="F2601" s="69"/>
    </row>
    <row r="2602" spans="1:6">
      <c r="A2602" s="69"/>
      <c r="B2602" s="70"/>
      <c r="C2602" s="67"/>
      <c r="D2602" s="69"/>
      <c r="E2602" s="69"/>
      <c r="F2602" s="69"/>
    </row>
    <row r="2603" spans="1:6">
      <c r="A2603" s="69"/>
      <c r="B2603" s="70"/>
      <c r="C2603" s="67"/>
      <c r="D2603" s="69"/>
      <c r="E2603" s="69"/>
      <c r="F2603" s="69"/>
    </row>
    <row r="2604" spans="1:6">
      <c r="A2604" s="69"/>
      <c r="B2604" s="70"/>
      <c r="C2604" s="67"/>
      <c r="D2604" s="69"/>
      <c r="E2604" s="69"/>
      <c r="F2604" s="69"/>
    </row>
    <row r="2605" spans="1:6">
      <c r="A2605" s="69"/>
      <c r="B2605" s="70"/>
      <c r="C2605" s="67"/>
      <c r="D2605" s="69"/>
      <c r="E2605" s="69"/>
      <c r="F2605" s="69"/>
    </row>
    <row r="2606" spans="1:6">
      <c r="A2606" s="69"/>
      <c r="B2606" s="70"/>
      <c r="C2606" s="67"/>
      <c r="D2606" s="69"/>
      <c r="E2606" s="69"/>
      <c r="F2606" s="69"/>
    </row>
    <row r="2607" spans="1:6">
      <c r="A2607" s="69"/>
      <c r="B2607" s="70"/>
      <c r="C2607" s="67"/>
      <c r="D2607" s="69"/>
      <c r="E2607" s="69"/>
      <c r="F2607" s="69"/>
    </row>
    <row r="2608" spans="1:6">
      <c r="A2608" s="69"/>
      <c r="B2608" s="70"/>
      <c r="C2608" s="67"/>
      <c r="D2608" s="69"/>
      <c r="E2608" s="69"/>
      <c r="F2608" s="69"/>
    </row>
    <row r="2609" spans="1:6">
      <c r="A2609" s="69"/>
      <c r="B2609" s="70"/>
      <c r="C2609" s="67"/>
      <c r="D2609" s="69"/>
      <c r="E2609" s="69"/>
      <c r="F2609" s="69"/>
    </row>
    <row r="2610" spans="1:6">
      <c r="A2610" s="69"/>
      <c r="B2610" s="70"/>
      <c r="C2610" s="67"/>
      <c r="D2610" s="69"/>
      <c r="E2610" s="69"/>
      <c r="F2610" s="69"/>
    </row>
    <row r="2611" spans="1:6">
      <c r="A2611" s="69"/>
      <c r="B2611" s="70"/>
      <c r="C2611" s="67"/>
      <c r="D2611" s="69"/>
      <c r="E2611" s="69"/>
      <c r="F2611" s="69"/>
    </row>
    <row r="2612" spans="1:6">
      <c r="A2612" s="69"/>
      <c r="B2612" s="70"/>
      <c r="C2612" s="67"/>
      <c r="D2612" s="69"/>
      <c r="E2612" s="69"/>
      <c r="F2612" s="69"/>
    </row>
    <row r="2613" spans="1:6">
      <c r="A2613" s="69"/>
      <c r="B2613" s="70"/>
      <c r="C2613" s="67"/>
      <c r="D2613" s="69"/>
      <c r="E2613" s="69"/>
      <c r="F2613" s="69"/>
    </row>
    <row r="2614" spans="1:6">
      <c r="A2614" s="69"/>
      <c r="B2614" s="70"/>
      <c r="C2614" s="67"/>
      <c r="D2614" s="69"/>
      <c r="E2614" s="69"/>
      <c r="F2614" s="69"/>
    </row>
    <row r="2615" spans="1:6">
      <c r="A2615" s="69"/>
      <c r="B2615" s="70"/>
      <c r="C2615" s="67"/>
      <c r="D2615" s="69"/>
      <c r="E2615" s="69"/>
      <c r="F2615" s="69"/>
    </row>
    <row r="2616" spans="1:6">
      <c r="A2616" s="69"/>
      <c r="B2616" s="70"/>
      <c r="C2616" s="67"/>
      <c r="D2616" s="69"/>
      <c r="E2616" s="69"/>
      <c r="F2616" s="69"/>
    </row>
    <row r="2617" spans="1:6">
      <c r="A2617" s="69"/>
      <c r="B2617" s="70"/>
      <c r="C2617" s="67"/>
      <c r="D2617" s="69"/>
      <c r="E2617" s="69"/>
      <c r="F2617" s="69"/>
    </row>
    <row r="2618" spans="1:6">
      <c r="A2618" s="69"/>
      <c r="B2618" s="70"/>
      <c r="C2618" s="67"/>
      <c r="D2618" s="69"/>
      <c r="E2618" s="69"/>
      <c r="F2618" s="69"/>
    </row>
    <row r="2619" spans="1:6">
      <c r="A2619" s="69"/>
      <c r="B2619" s="70"/>
      <c r="C2619" s="67"/>
      <c r="D2619" s="69"/>
      <c r="E2619" s="69"/>
      <c r="F2619" s="69"/>
    </row>
    <row r="2620" spans="1:6">
      <c r="A2620" s="69"/>
      <c r="B2620" s="70"/>
      <c r="C2620" s="67"/>
      <c r="D2620" s="69"/>
      <c r="E2620" s="69"/>
      <c r="F2620" s="69"/>
    </row>
    <row r="2621" spans="1:6">
      <c r="A2621" s="69"/>
      <c r="B2621" s="70"/>
      <c r="C2621" s="67"/>
      <c r="D2621" s="69"/>
      <c r="E2621" s="69"/>
      <c r="F2621" s="69"/>
    </row>
    <row r="2622" spans="1:6">
      <c r="A2622" s="69"/>
      <c r="B2622" s="70"/>
      <c r="C2622" s="67"/>
      <c r="D2622" s="69"/>
      <c r="E2622" s="69"/>
      <c r="F2622" s="69"/>
    </row>
    <row r="2623" spans="1:6">
      <c r="A2623" s="69"/>
      <c r="B2623" s="70"/>
      <c r="C2623" s="67"/>
      <c r="D2623" s="69"/>
      <c r="E2623" s="69"/>
      <c r="F2623" s="69"/>
    </row>
    <row r="2624" spans="1:6">
      <c r="A2624" s="69"/>
      <c r="B2624" s="70"/>
      <c r="C2624" s="67"/>
      <c r="D2624" s="69"/>
      <c r="E2624" s="69"/>
      <c r="F2624" s="69"/>
    </row>
    <row r="2625" spans="1:6">
      <c r="A2625" s="69"/>
      <c r="B2625" s="70"/>
      <c r="C2625" s="67"/>
      <c r="D2625" s="69"/>
      <c r="E2625" s="69"/>
      <c r="F2625" s="69"/>
    </row>
    <row r="2626" spans="1:6">
      <c r="A2626" s="69"/>
      <c r="B2626" s="70"/>
      <c r="C2626" s="67"/>
      <c r="D2626" s="69"/>
      <c r="E2626" s="69"/>
      <c r="F2626" s="69"/>
    </row>
    <row r="2627" spans="1:6">
      <c r="A2627" s="69"/>
      <c r="B2627" s="70"/>
      <c r="C2627" s="67"/>
      <c r="D2627" s="69"/>
      <c r="E2627" s="69"/>
      <c r="F2627" s="69"/>
    </row>
    <row r="2628" spans="1:6">
      <c r="A2628" s="69"/>
      <c r="B2628" s="70"/>
      <c r="C2628" s="67"/>
      <c r="D2628" s="69"/>
      <c r="E2628" s="69"/>
      <c r="F2628" s="69"/>
    </row>
    <row r="2629" spans="1:6">
      <c r="A2629" s="69"/>
      <c r="B2629" s="70"/>
      <c r="C2629" s="67"/>
      <c r="D2629" s="69"/>
      <c r="E2629" s="69"/>
      <c r="F2629" s="69"/>
    </row>
    <row r="2630" spans="1:6">
      <c r="A2630" s="69"/>
      <c r="B2630" s="70"/>
      <c r="C2630" s="67"/>
      <c r="D2630" s="69"/>
      <c r="E2630" s="69"/>
      <c r="F2630" s="69"/>
    </row>
    <row r="2631" spans="1:6">
      <c r="A2631" s="69"/>
      <c r="B2631" s="70"/>
      <c r="C2631" s="67"/>
      <c r="D2631" s="69"/>
      <c r="E2631" s="69"/>
      <c r="F2631" s="69"/>
    </row>
    <row r="2632" spans="1:6">
      <c r="A2632" s="69"/>
      <c r="B2632" s="70"/>
      <c r="C2632" s="67"/>
      <c r="D2632" s="69"/>
      <c r="E2632" s="69"/>
      <c r="F2632" s="69"/>
    </row>
    <row r="2633" spans="1:6">
      <c r="A2633" s="69"/>
      <c r="B2633" s="70"/>
      <c r="C2633" s="67"/>
      <c r="D2633" s="69"/>
      <c r="E2633" s="69"/>
      <c r="F2633" s="69"/>
    </row>
    <row r="2634" spans="1:6">
      <c r="A2634" s="69"/>
      <c r="B2634" s="70"/>
      <c r="C2634" s="67"/>
      <c r="D2634" s="69"/>
      <c r="E2634" s="69"/>
      <c r="F2634" s="69"/>
    </row>
    <row r="2635" spans="1:6">
      <c r="A2635" s="69"/>
      <c r="B2635" s="70"/>
      <c r="C2635" s="67"/>
      <c r="D2635" s="69"/>
      <c r="E2635" s="69"/>
      <c r="F2635" s="69"/>
    </row>
    <row r="2636" spans="1:6">
      <c r="A2636" s="69"/>
      <c r="B2636" s="70"/>
      <c r="C2636" s="67"/>
      <c r="D2636" s="69"/>
      <c r="E2636" s="69"/>
      <c r="F2636" s="69"/>
    </row>
    <row r="2637" spans="1:6">
      <c r="A2637" s="69"/>
      <c r="B2637" s="70"/>
      <c r="C2637" s="67"/>
      <c r="D2637" s="69"/>
      <c r="E2637" s="69"/>
      <c r="F2637" s="69"/>
    </row>
    <row r="2638" spans="1:6">
      <c r="A2638" s="69"/>
      <c r="B2638" s="70"/>
      <c r="C2638" s="67"/>
      <c r="D2638" s="69"/>
      <c r="E2638" s="69"/>
      <c r="F2638" s="69"/>
    </row>
    <row r="2639" spans="1:6">
      <c r="A2639" s="69"/>
      <c r="B2639" s="70"/>
      <c r="C2639" s="67"/>
      <c r="D2639" s="69"/>
      <c r="E2639" s="69"/>
      <c r="F2639" s="69"/>
    </row>
    <row r="2640" spans="1:6">
      <c r="A2640" s="69"/>
      <c r="B2640" s="70"/>
      <c r="C2640" s="67"/>
      <c r="D2640" s="69"/>
      <c r="E2640" s="69"/>
      <c r="F2640" s="69"/>
    </row>
    <row r="2641" spans="1:6">
      <c r="A2641" s="69"/>
      <c r="B2641" s="70"/>
      <c r="C2641" s="67"/>
      <c r="D2641" s="69"/>
      <c r="E2641" s="69"/>
      <c r="F2641" s="69"/>
    </row>
    <row r="2642" spans="1:6">
      <c r="A2642" s="69"/>
      <c r="B2642" s="70"/>
      <c r="C2642" s="67"/>
      <c r="D2642" s="69"/>
      <c r="E2642" s="69"/>
      <c r="F2642" s="69"/>
    </row>
    <row r="2643" spans="1:6">
      <c r="A2643" s="69"/>
      <c r="B2643" s="70"/>
      <c r="C2643" s="67"/>
      <c r="D2643" s="69"/>
      <c r="E2643" s="69"/>
      <c r="F2643" s="69"/>
    </row>
    <row r="2644" spans="1:6">
      <c r="A2644" s="69"/>
      <c r="B2644" s="70"/>
      <c r="C2644" s="67"/>
      <c r="D2644" s="69"/>
      <c r="E2644" s="69"/>
      <c r="F2644" s="69"/>
    </row>
    <row r="2645" spans="1:6">
      <c r="A2645" s="69"/>
      <c r="B2645" s="70"/>
      <c r="C2645" s="67"/>
      <c r="D2645" s="69"/>
      <c r="E2645" s="69"/>
      <c r="F2645" s="69"/>
    </row>
    <row r="2646" spans="1:6">
      <c r="A2646" s="69"/>
      <c r="B2646" s="70"/>
      <c r="C2646" s="67"/>
      <c r="D2646" s="69"/>
      <c r="E2646" s="69"/>
      <c r="F2646" s="69"/>
    </row>
    <row r="2647" spans="1:6">
      <c r="A2647" s="69"/>
      <c r="B2647" s="70"/>
      <c r="C2647" s="67"/>
      <c r="D2647" s="69"/>
      <c r="E2647" s="69"/>
      <c r="F2647" s="69"/>
    </row>
    <row r="2648" spans="1:6">
      <c r="A2648" s="69"/>
      <c r="B2648" s="70"/>
      <c r="C2648" s="67"/>
      <c r="D2648" s="69"/>
      <c r="E2648" s="69"/>
      <c r="F2648" s="69"/>
    </row>
    <row r="2649" spans="1:6">
      <c r="A2649" s="69"/>
      <c r="B2649" s="70"/>
      <c r="C2649" s="67"/>
      <c r="D2649" s="69"/>
      <c r="E2649" s="69"/>
      <c r="F2649" s="69"/>
    </row>
    <row r="2650" spans="1:6">
      <c r="A2650" s="69"/>
      <c r="B2650" s="70"/>
      <c r="C2650" s="67"/>
      <c r="D2650" s="69"/>
      <c r="E2650" s="69"/>
      <c r="F2650" s="69"/>
    </row>
    <row r="2651" spans="1:6">
      <c r="A2651" s="69"/>
      <c r="B2651" s="70"/>
      <c r="C2651" s="67"/>
      <c r="D2651" s="69"/>
      <c r="E2651" s="69"/>
      <c r="F2651" s="69"/>
    </row>
    <row r="2652" spans="1:6">
      <c r="A2652" s="69"/>
      <c r="B2652" s="70"/>
      <c r="C2652" s="67"/>
      <c r="D2652" s="69"/>
      <c r="E2652" s="69"/>
      <c r="F2652" s="69"/>
    </row>
    <row r="2653" spans="1:6">
      <c r="A2653" s="69"/>
      <c r="B2653" s="70"/>
      <c r="C2653" s="67"/>
      <c r="D2653" s="69"/>
      <c r="E2653" s="69"/>
      <c r="F2653" s="69"/>
    </row>
    <row r="2654" spans="1:6">
      <c r="A2654" s="69"/>
      <c r="B2654" s="70"/>
      <c r="C2654" s="67"/>
      <c r="D2654" s="69"/>
      <c r="E2654" s="69"/>
      <c r="F2654" s="69"/>
    </row>
    <row r="2655" spans="1:6">
      <c r="A2655" s="69"/>
      <c r="B2655" s="70"/>
      <c r="C2655" s="67"/>
      <c r="D2655" s="69"/>
      <c r="E2655" s="69"/>
      <c r="F2655" s="69"/>
    </row>
    <row r="2656" spans="1:6">
      <c r="A2656" s="69"/>
      <c r="B2656" s="70"/>
      <c r="C2656" s="67"/>
      <c r="D2656" s="69"/>
      <c r="E2656" s="69"/>
      <c r="F2656" s="69"/>
    </row>
    <row r="2657" spans="1:6">
      <c r="A2657" s="69"/>
      <c r="B2657" s="70"/>
      <c r="C2657" s="67"/>
      <c r="D2657" s="69"/>
      <c r="E2657" s="69"/>
      <c r="F2657" s="69"/>
    </row>
    <row r="2658" spans="1:6">
      <c r="A2658" s="69"/>
      <c r="B2658" s="70"/>
      <c r="C2658" s="67"/>
      <c r="D2658" s="69"/>
      <c r="E2658" s="69"/>
      <c r="F2658" s="69"/>
    </row>
    <row r="2659" spans="1:6">
      <c r="A2659" s="69"/>
      <c r="B2659" s="70"/>
      <c r="C2659" s="67"/>
      <c r="D2659" s="69"/>
      <c r="E2659" s="69"/>
      <c r="F2659" s="69"/>
    </row>
    <row r="2660" spans="1:6">
      <c r="A2660" s="69"/>
      <c r="B2660" s="70"/>
      <c r="C2660" s="67"/>
      <c r="D2660" s="69"/>
      <c r="E2660" s="69"/>
      <c r="F2660" s="69"/>
    </row>
    <row r="2661" spans="1:6">
      <c r="A2661" s="69"/>
      <c r="B2661" s="70"/>
      <c r="C2661" s="67"/>
      <c r="D2661" s="69"/>
      <c r="E2661" s="69"/>
      <c r="F2661" s="69"/>
    </row>
    <row r="2662" spans="1:6">
      <c r="A2662" s="69"/>
      <c r="B2662" s="70"/>
      <c r="C2662" s="67"/>
      <c r="D2662" s="69"/>
      <c r="E2662" s="69"/>
      <c r="F2662" s="69"/>
    </row>
    <row r="2663" spans="1:6">
      <c r="A2663" s="69"/>
      <c r="B2663" s="70"/>
      <c r="C2663" s="67"/>
      <c r="D2663" s="69"/>
      <c r="E2663" s="69"/>
      <c r="F2663" s="69"/>
    </row>
    <row r="2664" spans="1:6">
      <c r="A2664" s="69"/>
      <c r="B2664" s="70"/>
      <c r="C2664" s="67"/>
      <c r="D2664" s="69"/>
      <c r="E2664" s="69"/>
      <c r="F2664" s="69"/>
    </row>
    <row r="2665" spans="1:6">
      <c r="A2665" s="69"/>
      <c r="B2665" s="70"/>
      <c r="C2665" s="67"/>
      <c r="D2665" s="69"/>
      <c r="E2665" s="69"/>
      <c r="F2665" s="69"/>
    </row>
    <row r="2666" spans="1:6">
      <c r="A2666" s="69"/>
      <c r="B2666" s="70"/>
      <c r="C2666" s="67"/>
      <c r="D2666" s="69"/>
      <c r="E2666" s="69"/>
      <c r="F2666" s="69"/>
    </row>
    <row r="2667" spans="1:6">
      <c r="A2667" s="69"/>
      <c r="B2667" s="70"/>
      <c r="C2667" s="67"/>
      <c r="D2667" s="69"/>
      <c r="E2667" s="69"/>
      <c r="F2667" s="69"/>
    </row>
    <row r="2668" spans="1:6">
      <c r="A2668" s="69"/>
      <c r="B2668" s="70"/>
      <c r="C2668" s="67"/>
      <c r="D2668" s="69"/>
      <c r="E2668" s="69"/>
      <c r="F2668" s="69"/>
    </row>
    <row r="2669" spans="1:6">
      <c r="A2669" s="69"/>
      <c r="B2669" s="70"/>
      <c r="C2669" s="67"/>
      <c r="D2669" s="69"/>
      <c r="E2669" s="69"/>
      <c r="F2669" s="69"/>
    </row>
    <row r="2670" spans="1:6">
      <c r="A2670" s="69"/>
      <c r="B2670" s="70"/>
      <c r="C2670" s="67"/>
      <c r="D2670" s="69"/>
      <c r="E2670" s="69"/>
      <c r="F2670" s="69"/>
    </row>
    <row r="2671" spans="1:6">
      <c r="A2671" s="69"/>
      <c r="B2671" s="70"/>
      <c r="C2671" s="67"/>
      <c r="D2671" s="69"/>
      <c r="E2671" s="69"/>
      <c r="F2671" s="69"/>
    </row>
    <row r="2672" spans="1:6">
      <c r="A2672" s="69"/>
      <c r="B2672" s="70"/>
      <c r="C2672" s="67"/>
      <c r="D2672" s="69"/>
      <c r="E2672" s="69"/>
      <c r="F2672" s="69"/>
    </row>
    <row r="2673" spans="1:6">
      <c r="A2673" s="69"/>
      <c r="B2673" s="70"/>
      <c r="C2673" s="67"/>
      <c r="D2673" s="69"/>
      <c r="E2673" s="69"/>
      <c r="F2673" s="69"/>
    </row>
    <row r="2674" spans="1:6">
      <c r="A2674" s="69"/>
      <c r="B2674" s="70"/>
      <c r="C2674" s="67"/>
      <c r="D2674" s="69"/>
      <c r="E2674" s="69"/>
      <c r="F2674" s="69"/>
    </row>
    <row r="2675" spans="1:6">
      <c r="A2675" s="69"/>
      <c r="B2675" s="70"/>
      <c r="C2675" s="67"/>
      <c r="D2675" s="69"/>
      <c r="E2675" s="69"/>
      <c r="F2675" s="69"/>
    </row>
    <row r="2676" spans="1:6">
      <c r="A2676" s="69"/>
      <c r="B2676" s="70"/>
      <c r="C2676" s="67"/>
      <c r="D2676" s="69"/>
      <c r="E2676" s="69"/>
      <c r="F2676" s="69"/>
    </row>
    <row r="2677" spans="1:6">
      <c r="A2677" s="69"/>
      <c r="B2677" s="70"/>
      <c r="C2677" s="67"/>
      <c r="D2677" s="69"/>
      <c r="E2677" s="69"/>
      <c r="F2677" s="69"/>
    </row>
    <row r="2678" spans="1:6">
      <c r="A2678" s="69"/>
      <c r="B2678" s="70"/>
      <c r="C2678" s="67"/>
      <c r="D2678" s="69"/>
      <c r="E2678" s="69"/>
      <c r="F2678" s="69"/>
    </row>
    <row r="2679" spans="1:6">
      <c r="A2679" s="69"/>
      <c r="B2679" s="70"/>
      <c r="C2679" s="67"/>
      <c r="D2679" s="69"/>
      <c r="E2679" s="69"/>
      <c r="F2679" s="69"/>
    </row>
    <row r="2680" spans="1:6">
      <c r="A2680" s="69"/>
      <c r="B2680" s="70"/>
      <c r="C2680" s="67"/>
      <c r="D2680" s="69"/>
      <c r="E2680" s="69"/>
      <c r="F2680" s="69"/>
    </row>
    <row r="2681" spans="1:6">
      <c r="A2681" s="69"/>
      <c r="B2681" s="70"/>
      <c r="C2681" s="67"/>
      <c r="D2681" s="69"/>
      <c r="E2681" s="69"/>
      <c r="F2681" s="69"/>
    </row>
    <row r="2682" spans="1:6">
      <c r="A2682" s="69"/>
      <c r="B2682" s="70"/>
      <c r="C2682" s="67"/>
      <c r="D2682" s="69"/>
      <c r="E2682" s="69"/>
      <c r="F2682" s="69"/>
    </row>
    <row r="2683" spans="1:6">
      <c r="A2683" s="69"/>
      <c r="B2683" s="70"/>
      <c r="C2683" s="67"/>
      <c r="D2683" s="69"/>
      <c r="E2683" s="69"/>
      <c r="F2683" s="69"/>
    </row>
    <row r="2684" spans="1:6">
      <c r="A2684" s="69"/>
      <c r="B2684" s="70"/>
      <c r="C2684" s="67"/>
      <c r="D2684" s="69"/>
      <c r="E2684" s="69"/>
      <c r="F2684" s="69"/>
    </row>
    <row r="2685" spans="1:6">
      <c r="A2685" s="69"/>
      <c r="B2685" s="70"/>
      <c r="C2685" s="67"/>
      <c r="D2685" s="69"/>
      <c r="E2685" s="69"/>
      <c r="F2685" s="69"/>
    </row>
    <row r="2686" spans="1:6">
      <c r="A2686" s="69"/>
      <c r="B2686" s="70"/>
      <c r="C2686" s="67"/>
      <c r="D2686" s="69"/>
      <c r="E2686" s="69"/>
      <c r="F2686" s="69"/>
    </row>
    <row r="2687" spans="1:6">
      <c r="A2687" s="69"/>
      <c r="B2687" s="70"/>
      <c r="C2687" s="67"/>
      <c r="D2687" s="69"/>
      <c r="E2687" s="69"/>
      <c r="F2687" s="69"/>
    </row>
    <row r="2688" spans="1:6">
      <c r="A2688" s="69"/>
      <c r="B2688" s="70"/>
      <c r="C2688" s="67"/>
      <c r="D2688" s="69"/>
      <c r="E2688" s="69"/>
      <c r="F2688" s="69"/>
    </row>
    <row r="2689" spans="1:6">
      <c r="A2689" s="69"/>
      <c r="B2689" s="70"/>
      <c r="C2689" s="67"/>
      <c r="D2689" s="69"/>
      <c r="E2689" s="69"/>
      <c r="F2689" s="69"/>
    </row>
    <row r="2690" spans="1:6">
      <c r="A2690" s="69"/>
      <c r="B2690" s="70"/>
      <c r="C2690" s="67"/>
      <c r="D2690" s="69"/>
      <c r="E2690" s="69"/>
      <c r="F2690" s="69"/>
    </row>
    <row r="2691" spans="1:6">
      <c r="A2691" s="69"/>
      <c r="B2691" s="70"/>
      <c r="C2691" s="67"/>
      <c r="D2691" s="69"/>
      <c r="E2691" s="69"/>
      <c r="F2691" s="69"/>
    </row>
    <row r="2692" spans="1:6">
      <c r="A2692" s="69"/>
      <c r="B2692" s="70"/>
      <c r="C2692" s="67"/>
      <c r="D2692" s="69"/>
      <c r="E2692" s="69"/>
      <c r="F2692" s="69"/>
    </row>
    <row r="2693" spans="1:6">
      <c r="A2693" s="69"/>
      <c r="B2693" s="70"/>
      <c r="C2693" s="67"/>
      <c r="D2693" s="69"/>
      <c r="E2693" s="69"/>
      <c r="F2693" s="69"/>
    </row>
    <row r="2694" spans="1:6">
      <c r="A2694" s="69"/>
      <c r="B2694" s="70"/>
      <c r="C2694" s="67"/>
      <c r="D2694" s="69"/>
      <c r="E2694" s="69"/>
      <c r="F2694" s="69"/>
    </row>
    <row r="2695" spans="1:6">
      <c r="A2695" s="69"/>
      <c r="B2695" s="70"/>
      <c r="C2695" s="67"/>
      <c r="D2695" s="69"/>
      <c r="E2695" s="69"/>
      <c r="F2695" s="69"/>
    </row>
    <row r="2696" spans="1:6">
      <c r="A2696" s="69"/>
      <c r="B2696" s="70"/>
      <c r="C2696" s="67"/>
      <c r="D2696" s="69"/>
      <c r="E2696" s="69"/>
      <c r="F2696" s="69"/>
    </row>
    <row r="2697" spans="1:6">
      <c r="A2697" s="69"/>
      <c r="B2697" s="70"/>
      <c r="C2697" s="67"/>
      <c r="D2697" s="69"/>
      <c r="E2697" s="69"/>
      <c r="F2697" s="69"/>
    </row>
    <row r="2698" spans="1:6">
      <c r="A2698" s="69"/>
      <c r="B2698" s="70"/>
      <c r="C2698" s="67"/>
      <c r="D2698" s="69"/>
      <c r="E2698" s="69"/>
      <c r="F2698" s="69"/>
    </row>
    <row r="2699" spans="1:6">
      <c r="A2699" s="69"/>
      <c r="B2699" s="70"/>
      <c r="C2699" s="67"/>
      <c r="D2699" s="69"/>
      <c r="E2699" s="69"/>
      <c r="F2699" s="69"/>
    </row>
    <row r="2700" spans="1:6">
      <c r="A2700" s="69"/>
      <c r="B2700" s="70"/>
      <c r="C2700" s="67"/>
      <c r="D2700" s="69"/>
      <c r="E2700" s="69"/>
      <c r="F2700" s="69"/>
    </row>
    <row r="2701" spans="1:6">
      <c r="A2701" s="69"/>
      <c r="B2701" s="70"/>
      <c r="C2701" s="67"/>
      <c r="D2701" s="69"/>
      <c r="E2701" s="69"/>
      <c r="F2701" s="69"/>
    </row>
    <row r="2702" spans="1:6">
      <c r="A2702" s="69"/>
      <c r="B2702" s="70"/>
      <c r="C2702" s="67"/>
      <c r="D2702" s="69"/>
      <c r="E2702" s="69"/>
      <c r="F2702" s="69"/>
    </row>
    <row r="2703" spans="1:6">
      <c r="A2703" s="69"/>
      <c r="B2703" s="70"/>
      <c r="C2703" s="67"/>
      <c r="D2703" s="69"/>
      <c r="E2703" s="69"/>
      <c r="F2703" s="69"/>
    </row>
    <row r="2704" spans="1:6">
      <c r="A2704" s="69"/>
      <c r="B2704" s="70"/>
      <c r="C2704" s="67"/>
      <c r="D2704" s="69"/>
      <c r="E2704" s="69"/>
      <c r="F2704" s="69"/>
    </row>
    <row r="2705" spans="1:6">
      <c r="A2705" s="69"/>
      <c r="B2705" s="70"/>
      <c r="C2705" s="67"/>
      <c r="D2705" s="69"/>
      <c r="E2705" s="69"/>
      <c r="F2705" s="69"/>
    </row>
    <row r="2706" spans="1:6">
      <c r="A2706" s="69"/>
      <c r="B2706" s="70"/>
      <c r="C2706" s="67"/>
      <c r="D2706" s="69"/>
      <c r="E2706" s="69"/>
      <c r="F2706" s="69"/>
    </row>
    <row r="2707" spans="1:6">
      <c r="A2707" s="69"/>
      <c r="B2707" s="70"/>
      <c r="C2707" s="67"/>
      <c r="D2707" s="69"/>
      <c r="E2707" s="69"/>
      <c r="F2707" s="69"/>
    </row>
    <row r="2708" spans="1:6">
      <c r="A2708" s="69"/>
      <c r="B2708" s="70"/>
      <c r="C2708" s="67"/>
      <c r="D2708" s="69"/>
      <c r="E2708" s="69"/>
      <c r="F2708" s="69"/>
    </row>
    <row r="2709" spans="1:6">
      <c r="A2709" s="69"/>
      <c r="B2709" s="70"/>
      <c r="C2709" s="67"/>
      <c r="D2709" s="69"/>
      <c r="E2709" s="69"/>
      <c r="F2709" s="69"/>
    </row>
    <row r="2710" spans="1:6">
      <c r="A2710" s="69"/>
      <c r="B2710" s="70"/>
      <c r="C2710" s="67"/>
      <c r="D2710" s="69"/>
      <c r="E2710" s="69"/>
      <c r="F2710" s="69"/>
    </row>
    <row r="2711" spans="1:6">
      <c r="A2711" s="69"/>
      <c r="B2711" s="70"/>
      <c r="C2711" s="67"/>
      <c r="D2711" s="69"/>
      <c r="E2711" s="69"/>
      <c r="F2711" s="69"/>
    </row>
    <row r="2712" spans="1:6">
      <c r="A2712" s="69"/>
      <c r="B2712" s="70"/>
      <c r="C2712" s="67"/>
      <c r="D2712" s="69"/>
      <c r="E2712" s="69"/>
      <c r="F2712" s="69"/>
    </row>
    <row r="2713" spans="1:6">
      <c r="A2713" s="69"/>
      <c r="B2713" s="70"/>
      <c r="C2713" s="67"/>
      <c r="D2713" s="69"/>
      <c r="E2713" s="69"/>
      <c r="F2713" s="69"/>
    </row>
    <row r="2714" spans="1:6">
      <c r="A2714" s="69"/>
      <c r="B2714" s="70"/>
      <c r="C2714" s="67"/>
      <c r="D2714" s="69"/>
      <c r="E2714" s="69"/>
      <c r="F2714" s="69"/>
    </row>
    <row r="2715" spans="1:6">
      <c r="A2715" s="69"/>
      <c r="B2715" s="70"/>
      <c r="C2715" s="67"/>
      <c r="D2715" s="69"/>
      <c r="E2715" s="69"/>
      <c r="F2715" s="69"/>
    </row>
    <row r="2716" spans="1:6">
      <c r="A2716" s="69"/>
      <c r="B2716" s="70"/>
      <c r="C2716" s="67"/>
      <c r="D2716" s="69"/>
      <c r="E2716" s="69"/>
      <c r="F2716" s="69"/>
    </row>
    <row r="2717" spans="1:6">
      <c r="A2717" s="69"/>
      <c r="B2717" s="70"/>
      <c r="C2717" s="67"/>
      <c r="D2717" s="69"/>
      <c r="E2717" s="69"/>
      <c r="F2717" s="69"/>
    </row>
    <row r="2718" spans="1:6">
      <c r="A2718" s="69"/>
      <c r="B2718" s="70"/>
      <c r="C2718" s="67"/>
      <c r="D2718" s="69"/>
      <c r="E2718" s="69"/>
      <c r="F2718" s="69"/>
    </row>
    <row r="2719" spans="1:6">
      <c r="A2719" s="69"/>
      <c r="B2719" s="70"/>
      <c r="C2719" s="67"/>
      <c r="D2719" s="69"/>
      <c r="E2719" s="69"/>
      <c r="F2719" s="69"/>
    </row>
    <row r="2720" spans="1:6">
      <c r="A2720" s="69"/>
      <c r="B2720" s="70"/>
      <c r="C2720" s="67"/>
      <c r="D2720" s="69"/>
      <c r="E2720" s="69"/>
      <c r="F2720" s="69"/>
    </row>
    <row r="2721" spans="1:6">
      <c r="A2721" s="69"/>
      <c r="B2721" s="70"/>
      <c r="C2721" s="67"/>
      <c r="D2721" s="69"/>
      <c r="E2721" s="69"/>
      <c r="F2721" s="69"/>
    </row>
    <row r="2722" spans="1:6">
      <c r="A2722" s="69"/>
      <c r="B2722" s="70"/>
      <c r="C2722" s="67"/>
      <c r="D2722" s="69"/>
      <c r="E2722" s="69"/>
      <c r="F2722" s="69"/>
    </row>
    <row r="2723" spans="1:6">
      <c r="A2723" s="69"/>
      <c r="B2723" s="70"/>
      <c r="C2723" s="67"/>
      <c r="D2723" s="69"/>
      <c r="E2723" s="69"/>
      <c r="F2723" s="69"/>
    </row>
    <row r="2724" spans="1:6">
      <c r="A2724" s="69"/>
      <c r="B2724" s="70"/>
      <c r="C2724" s="67"/>
      <c r="D2724" s="69"/>
      <c r="E2724" s="69"/>
      <c r="F2724" s="69"/>
    </row>
    <row r="2725" spans="1:6">
      <c r="A2725" s="69"/>
      <c r="B2725" s="70"/>
      <c r="C2725" s="67"/>
      <c r="D2725" s="69"/>
      <c r="E2725" s="69"/>
      <c r="F2725" s="69"/>
    </row>
    <row r="2726" spans="1:6">
      <c r="A2726" s="69"/>
      <c r="B2726" s="70"/>
      <c r="C2726" s="67"/>
      <c r="D2726" s="69"/>
      <c r="E2726" s="69"/>
      <c r="F2726" s="69"/>
    </row>
    <row r="2727" spans="1:6">
      <c r="A2727" s="69"/>
      <c r="B2727" s="70"/>
      <c r="C2727" s="67"/>
      <c r="D2727" s="69"/>
      <c r="E2727" s="69"/>
      <c r="F2727" s="69"/>
    </row>
    <row r="2728" spans="1:6">
      <c r="A2728" s="69"/>
      <c r="B2728" s="70"/>
      <c r="C2728" s="67"/>
      <c r="D2728" s="69"/>
      <c r="E2728" s="69"/>
      <c r="F2728" s="69"/>
    </row>
    <row r="2729" spans="1:6">
      <c r="A2729" s="69"/>
      <c r="B2729" s="70"/>
      <c r="C2729" s="67"/>
      <c r="D2729" s="69"/>
      <c r="E2729" s="69"/>
      <c r="F2729" s="69"/>
    </row>
    <row r="2730" spans="1:6">
      <c r="A2730" s="69"/>
      <c r="B2730" s="70"/>
      <c r="C2730" s="67"/>
      <c r="D2730" s="69"/>
      <c r="E2730" s="69"/>
      <c r="F2730" s="69"/>
    </row>
    <row r="2731" spans="1:6">
      <c r="A2731" s="69"/>
      <c r="B2731" s="70"/>
      <c r="C2731" s="67"/>
      <c r="D2731" s="69"/>
      <c r="E2731" s="69"/>
      <c r="F2731" s="69"/>
    </row>
    <row r="2732" spans="1:6">
      <c r="A2732" s="69"/>
      <c r="B2732" s="70"/>
      <c r="C2732" s="67"/>
      <c r="D2732" s="69"/>
      <c r="E2732" s="69"/>
      <c r="F2732" s="69"/>
    </row>
    <row r="2733" spans="1:6">
      <c r="A2733" s="69"/>
      <c r="B2733" s="70"/>
      <c r="C2733" s="67"/>
      <c r="D2733" s="69"/>
      <c r="E2733" s="69"/>
      <c r="F2733" s="69"/>
    </row>
    <row r="2734" spans="1:6">
      <c r="A2734" s="69"/>
      <c r="B2734" s="70"/>
      <c r="C2734" s="67"/>
      <c r="D2734" s="69"/>
      <c r="E2734" s="69"/>
      <c r="F2734" s="69"/>
    </row>
    <row r="2735" spans="1:6">
      <c r="A2735" s="69"/>
      <c r="B2735" s="70"/>
      <c r="C2735" s="67"/>
      <c r="D2735" s="69"/>
      <c r="E2735" s="69"/>
      <c r="F2735" s="69"/>
    </row>
    <row r="2736" spans="1:6">
      <c r="A2736" s="69"/>
      <c r="B2736" s="70"/>
      <c r="C2736" s="67"/>
      <c r="D2736" s="69"/>
      <c r="E2736" s="69"/>
      <c r="F2736" s="69"/>
    </row>
    <row r="2737" spans="1:6">
      <c r="A2737" s="69"/>
      <c r="B2737" s="70"/>
      <c r="C2737" s="67"/>
      <c r="D2737" s="69"/>
      <c r="E2737" s="69"/>
      <c r="F2737" s="69"/>
    </row>
    <row r="2738" spans="1:6">
      <c r="A2738" s="69"/>
      <c r="B2738" s="70"/>
      <c r="C2738" s="67"/>
      <c r="D2738" s="69"/>
      <c r="E2738" s="69"/>
      <c r="F2738" s="69"/>
    </row>
    <row r="2739" spans="1:6">
      <c r="A2739" s="69"/>
      <c r="B2739" s="70"/>
      <c r="C2739" s="67"/>
      <c r="D2739" s="69"/>
      <c r="E2739" s="69"/>
      <c r="F2739" s="69"/>
    </row>
    <row r="2740" spans="1:6">
      <c r="A2740" s="69"/>
      <c r="B2740" s="70"/>
      <c r="C2740" s="67"/>
      <c r="D2740" s="69"/>
      <c r="E2740" s="69"/>
      <c r="F2740" s="69"/>
    </row>
    <row r="2741" spans="1:6">
      <c r="A2741" s="69"/>
      <c r="B2741" s="70"/>
      <c r="C2741" s="67"/>
      <c r="D2741" s="69"/>
      <c r="E2741" s="69"/>
      <c r="F2741" s="69"/>
    </row>
    <row r="2742" spans="1:6">
      <c r="A2742" s="69"/>
      <c r="B2742" s="70"/>
      <c r="C2742" s="67"/>
      <c r="D2742" s="69"/>
      <c r="E2742" s="69"/>
      <c r="F2742" s="69"/>
    </row>
    <row r="2743" spans="1:6">
      <c r="A2743" s="69"/>
      <c r="B2743" s="70"/>
      <c r="C2743" s="67"/>
      <c r="D2743" s="69"/>
      <c r="E2743" s="69"/>
      <c r="F2743" s="69"/>
    </row>
    <row r="2744" spans="1:6">
      <c r="A2744" s="69"/>
      <c r="B2744" s="70"/>
      <c r="C2744" s="67"/>
      <c r="D2744" s="69"/>
      <c r="E2744" s="69"/>
      <c r="F2744" s="69"/>
    </row>
    <row r="2745" spans="1:6">
      <c r="A2745" s="69"/>
      <c r="B2745" s="70"/>
      <c r="C2745" s="67"/>
      <c r="D2745" s="69"/>
      <c r="E2745" s="69"/>
      <c r="F2745" s="69"/>
    </row>
    <row r="2746" spans="1:6">
      <c r="A2746" s="69"/>
      <c r="B2746" s="70"/>
      <c r="C2746" s="67"/>
      <c r="D2746" s="69"/>
      <c r="E2746" s="69"/>
      <c r="F2746" s="69"/>
    </row>
    <row r="2747" spans="1:6">
      <c r="A2747" s="69"/>
      <c r="B2747" s="70"/>
      <c r="C2747" s="67"/>
      <c r="D2747" s="69"/>
      <c r="E2747" s="69"/>
      <c r="F2747" s="69"/>
    </row>
    <row r="2748" spans="1:6">
      <c r="A2748" s="69"/>
      <c r="B2748" s="70"/>
      <c r="C2748" s="67"/>
      <c r="D2748" s="69"/>
      <c r="E2748" s="69"/>
      <c r="F2748" s="69"/>
    </row>
    <row r="2749" spans="1:6">
      <c r="A2749" s="69"/>
      <c r="B2749" s="70"/>
      <c r="C2749" s="67"/>
      <c r="D2749" s="69"/>
      <c r="E2749" s="69"/>
      <c r="F2749" s="69"/>
    </row>
    <row r="2750" spans="1:6">
      <c r="A2750" s="69"/>
      <c r="B2750" s="70"/>
      <c r="C2750" s="67"/>
      <c r="D2750" s="69"/>
      <c r="E2750" s="69"/>
      <c r="F2750" s="69"/>
    </row>
    <row r="2751" spans="1:6">
      <c r="A2751" s="69"/>
      <c r="B2751" s="70"/>
      <c r="C2751" s="67"/>
      <c r="D2751" s="69"/>
      <c r="E2751" s="69"/>
      <c r="F2751" s="69"/>
    </row>
    <row r="2752" spans="1:6">
      <c r="A2752" s="69"/>
      <c r="B2752" s="70"/>
      <c r="C2752" s="67"/>
      <c r="D2752" s="69"/>
      <c r="E2752" s="69"/>
      <c r="F2752" s="69"/>
    </row>
    <row r="2753" spans="1:6">
      <c r="A2753" s="69"/>
      <c r="B2753" s="70"/>
      <c r="C2753" s="67"/>
      <c r="D2753" s="69"/>
      <c r="E2753" s="69"/>
      <c r="F2753" s="69"/>
    </row>
    <row r="2754" spans="1:6">
      <c r="A2754" s="69"/>
      <c r="B2754" s="70"/>
      <c r="C2754" s="67"/>
      <c r="D2754" s="69"/>
      <c r="E2754" s="69"/>
      <c r="F2754" s="69"/>
    </row>
    <row r="2755" spans="1:6">
      <c r="A2755" s="69"/>
      <c r="B2755" s="70"/>
      <c r="C2755" s="67"/>
      <c r="D2755" s="69"/>
      <c r="E2755" s="69"/>
      <c r="F2755" s="69"/>
    </row>
    <row r="2756" spans="1:6">
      <c r="A2756" s="69"/>
      <c r="B2756" s="70"/>
      <c r="C2756" s="67"/>
      <c r="D2756" s="69"/>
      <c r="E2756" s="69"/>
      <c r="F2756" s="69"/>
    </row>
    <row r="2757" spans="1:6">
      <c r="A2757" s="69"/>
      <c r="B2757" s="70"/>
      <c r="C2757" s="67"/>
      <c r="D2757" s="69"/>
      <c r="E2757" s="69"/>
      <c r="F2757" s="69"/>
    </row>
    <row r="2758" spans="1:6">
      <c r="A2758" s="69"/>
      <c r="B2758" s="70"/>
      <c r="C2758" s="67"/>
      <c r="D2758" s="69"/>
      <c r="E2758" s="69"/>
      <c r="F2758" s="69"/>
    </row>
    <row r="2759" spans="1:6">
      <c r="A2759" s="69"/>
      <c r="B2759" s="70"/>
      <c r="C2759" s="67"/>
      <c r="D2759" s="69"/>
      <c r="E2759" s="69"/>
      <c r="F2759" s="69"/>
    </row>
    <row r="2760" spans="1:6">
      <c r="A2760" s="69"/>
      <c r="B2760" s="70"/>
      <c r="C2760" s="67"/>
      <c r="D2760" s="69"/>
      <c r="E2760" s="69"/>
      <c r="F2760" s="69"/>
    </row>
    <row r="2761" spans="1:6">
      <c r="A2761" s="69"/>
      <c r="B2761" s="70"/>
      <c r="C2761" s="67"/>
      <c r="D2761" s="69"/>
      <c r="E2761" s="69"/>
      <c r="F2761" s="69"/>
    </row>
    <row r="2762" spans="1:6">
      <c r="A2762" s="69"/>
      <c r="B2762" s="70"/>
      <c r="C2762" s="67"/>
      <c r="D2762" s="69"/>
      <c r="E2762" s="69"/>
      <c r="F2762" s="69"/>
    </row>
    <row r="2763" spans="1:6">
      <c r="A2763" s="69"/>
      <c r="B2763" s="70"/>
      <c r="C2763" s="67"/>
      <c r="D2763" s="69"/>
      <c r="E2763" s="69"/>
      <c r="F2763" s="69"/>
    </row>
    <row r="2764" spans="1:6">
      <c r="A2764" s="69"/>
      <c r="B2764" s="70"/>
      <c r="C2764" s="67"/>
      <c r="D2764" s="69"/>
      <c r="E2764" s="69"/>
      <c r="F2764" s="69"/>
    </row>
    <row r="2765" spans="1:6">
      <c r="A2765" s="69"/>
      <c r="B2765" s="70"/>
      <c r="C2765" s="67"/>
      <c r="D2765" s="69"/>
      <c r="E2765" s="69"/>
      <c r="F2765" s="69"/>
    </row>
    <row r="2766" spans="1:6">
      <c r="A2766" s="69"/>
      <c r="B2766" s="70"/>
      <c r="C2766" s="67"/>
      <c r="D2766" s="69"/>
      <c r="E2766" s="69"/>
      <c r="F2766" s="69"/>
    </row>
    <row r="2767" spans="1:6">
      <c r="A2767" s="69"/>
      <c r="B2767" s="70"/>
      <c r="C2767" s="67"/>
      <c r="D2767" s="69"/>
      <c r="E2767" s="69"/>
      <c r="F2767" s="69"/>
    </row>
    <row r="2768" spans="1:6">
      <c r="A2768" s="69"/>
      <c r="B2768" s="70"/>
      <c r="C2768" s="67"/>
      <c r="D2768" s="69"/>
      <c r="E2768" s="69"/>
      <c r="F2768" s="69"/>
    </row>
    <row r="2769" spans="1:6">
      <c r="A2769" s="69"/>
      <c r="B2769" s="70"/>
      <c r="C2769" s="67"/>
      <c r="D2769" s="69"/>
      <c r="E2769" s="69"/>
      <c r="F2769" s="69"/>
    </row>
    <row r="2770" spans="1:6">
      <c r="A2770" s="69"/>
      <c r="B2770" s="70"/>
      <c r="C2770" s="67"/>
      <c r="D2770" s="69"/>
      <c r="E2770" s="69"/>
      <c r="F2770" s="69"/>
    </row>
    <row r="2771" spans="1:6">
      <c r="A2771" s="69"/>
      <c r="B2771" s="70"/>
      <c r="C2771" s="67"/>
      <c r="D2771" s="69"/>
      <c r="E2771" s="69"/>
      <c r="F2771" s="69"/>
    </row>
    <row r="2772" spans="1:6">
      <c r="A2772" s="69"/>
      <c r="B2772" s="70"/>
      <c r="C2772" s="67"/>
      <c r="D2772" s="69"/>
      <c r="E2772" s="69"/>
      <c r="F2772" s="69"/>
    </row>
    <row r="2773" spans="1:6">
      <c r="A2773" s="69"/>
      <c r="B2773" s="70"/>
      <c r="C2773" s="67"/>
      <c r="D2773" s="69"/>
      <c r="E2773" s="69"/>
      <c r="F2773" s="69"/>
    </row>
    <row r="2774" spans="1:6">
      <c r="A2774" s="69"/>
      <c r="B2774" s="70"/>
      <c r="C2774" s="67"/>
      <c r="D2774" s="69"/>
      <c r="E2774" s="69"/>
      <c r="F2774" s="69"/>
    </row>
    <row r="2775" spans="1:6">
      <c r="A2775" s="69"/>
      <c r="B2775" s="70"/>
      <c r="C2775" s="67"/>
      <c r="D2775" s="69"/>
      <c r="E2775" s="69"/>
      <c r="F2775" s="69"/>
    </row>
    <row r="2776" spans="1:6">
      <c r="A2776" s="69"/>
      <c r="B2776" s="70"/>
      <c r="C2776" s="67"/>
      <c r="D2776" s="69"/>
      <c r="E2776" s="69"/>
      <c r="F2776" s="69"/>
    </row>
    <row r="2777" spans="1:6">
      <c r="A2777" s="69"/>
      <c r="B2777" s="70"/>
      <c r="C2777" s="67"/>
      <c r="D2777" s="69"/>
      <c r="E2777" s="69"/>
      <c r="F2777" s="69"/>
    </row>
    <row r="2778" spans="1:6">
      <c r="A2778" s="69"/>
      <c r="B2778" s="70"/>
      <c r="C2778" s="67"/>
      <c r="D2778" s="69"/>
      <c r="E2778" s="69"/>
      <c r="F2778" s="69"/>
    </row>
    <row r="2779" spans="1:6">
      <c r="A2779" s="69"/>
      <c r="B2779" s="70"/>
      <c r="C2779" s="67"/>
      <c r="D2779" s="69"/>
      <c r="E2779" s="69"/>
      <c r="F2779" s="69"/>
    </row>
    <row r="2780" spans="1:6">
      <c r="A2780" s="69"/>
      <c r="B2780" s="70"/>
      <c r="C2780" s="67"/>
      <c r="D2780" s="69"/>
      <c r="E2780" s="69"/>
      <c r="F2780" s="69"/>
    </row>
    <row r="2781" spans="1:6">
      <c r="A2781" s="69"/>
      <c r="B2781" s="70"/>
      <c r="C2781" s="67"/>
      <c r="D2781" s="69"/>
      <c r="E2781" s="69"/>
      <c r="F2781" s="69"/>
    </row>
    <row r="2782" spans="1:6">
      <c r="A2782" s="69"/>
      <c r="B2782" s="70"/>
      <c r="C2782" s="67"/>
      <c r="D2782" s="69"/>
      <c r="E2782" s="69"/>
      <c r="F2782" s="69"/>
    </row>
    <row r="2783" spans="1:6">
      <c r="A2783" s="69"/>
      <c r="B2783" s="70"/>
      <c r="C2783" s="67"/>
      <c r="D2783" s="69"/>
      <c r="E2783" s="69"/>
      <c r="F2783" s="69"/>
    </row>
    <row r="2784" spans="1:6">
      <c r="A2784" s="69"/>
      <c r="B2784" s="70"/>
      <c r="C2784" s="67"/>
      <c r="D2784" s="69"/>
      <c r="E2784" s="69"/>
      <c r="F2784" s="69"/>
    </row>
    <row r="2785" spans="1:6">
      <c r="A2785" s="69"/>
      <c r="B2785" s="70"/>
      <c r="C2785" s="67"/>
      <c r="D2785" s="69"/>
      <c r="E2785" s="69"/>
      <c r="F2785" s="69"/>
    </row>
    <row r="2786" spans="1:6">
      <c r="A2786" s="69"/>
      <c r="B2786" s="70"/>
      <c r="C2786" s="67"/>
      <c r="D2786" s="69"/>
      <c r="E2786" s="69"/>
      <c r="F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D906735D-7EE9-D249-9111-4B3D0962F96A}">
            <xm:f>Inputs.mt!$C$4="Pure ICE"</xm:f>
            <x14:dxf>
              <fill>
                <patternFill>
                  <bgColor rgb="FFFF0000"/>
                </patternFill>
              </fill>
            </x14:dxf>
          </x14:cfRule>
          <xm:sqref>F3:F2786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About</vt:lpstr>
      <vt:lpstr>plan.prediction.WLTP</vt:lpstr>
      <vt:lpstr>RTS</vt:lpstr>
      <vt:lpstr>ROAD</vt:lpstr>
      <vt:lpstr>Inputs.mt</vt:lpstr>
      <vt:lpstr>T1_map</vt:lpstr>
      <vt:lpstr>gear_box_ratios</vt:lpstr>
      <vt:lpstr>active_cylinder_ratios</vt:lpstr>
      <vt:lpstr>WLTP-H</vt:lpstr>
      <vt:lpstr>WLTP-L</vt:lpstr>
      <vt:lpstr>WLTP-M</vt:lpstr>
      <vt:lpstr>NEDC-H</vt:lpstr>
      <vt:lpstr>NEDC-L</vt:lpstr>
      <vt:lpstr>prediction.WLTP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2022-01-12T14:02:10Z</dcterms:modified>
</cp:coreProperties>
</file>